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8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Sheet1!$A$2:$E$147</definedName>
  </definedNames>
  <calcPr calcId="144525"/>
</workbook>
</file>

<file path=xl/sharedStrings.xml><?xml version="1.0" encoding="utf-8"?>
<sst xmlns="http://schemas.openxmlformats.org/spreadsheetml/2006/main" count="593" uniqueCount="180">
  <si>
    <t>SW绿地(一级养护）养护工作量</t>
  </si>
  <si>
    <t>品名</t>
  </si>
  <si>
    <t>规格</t>
  </si>
  <si>
    <t>数量</t>
  </si>
  <si>
    <t>单位</t>
  </si>
  <si>
    <t>白玉兰</t>
  </si>
  <si>
    <t>φ6-10cm</t>
  </si>
  <si>
    <t>株</t>
  </si>
  <si>
    <t>φ11-20cm</t>
  </si>
  <si>
    <t>枫香</t>
  </si>
  <si>
    <t>红枫</t>
  </si>
  <si>
    <t>φ1-5cm</t>
  </si>
  <si>
    <t>榔榆</t>
  </si>
  <si>
    <t>φ21-30cm</t>
  </si>
  <si>
    <t>φ31-40cm</t>
  </si>
  <si>
    <t>栾树</t>
  </si>
  <si>
    <t>落羽杉</t>
  </si>
  <si>
    <t>朴树</t>
  </si>
  <si>
    <t>水杉</t>
  </si>
  <si>
    <t>无患子</t>
  </si>
  <si>
    <t>香樟</t>
  </si>
  <si>
    <t>银杏</t>
  </si>
  <si>
    <t>樱花</t>
  </si>
  <si>
    <t>棕榈</t>
  </si>
  <si>
    <t>桂花</t>
  </si>
  <si>
    <t>H3.1-4m</t>
  </si>
  <si>
    <t>H4m以上</t>
  </si>
  <si>
    <t>红叶李</t>
  </si>
  <si>
    <t>木槿</t>
  </si>
  <si>
    <t>洒金桃叶珊瑚</t>
  </si>
  <si>
    <t>H0.1-1m</t>
  </si>
  <si>
    <t>八角金盘</t>
  </si>
  <si>
    <t>H1.5m以上</t>
  </si>
  <si>
    <t>㎡</t>
  </si>
  <si>
    <t>瓜子黄杨</t>
  </si>
  <si>
    <t>H0.6-1m</t>
  </si>
  <si>
    <t>H1.1-1.5m</t>
  </si>
  <si>
    <t>海桐</t>
  </si>
  <si>
    <t>红花继木</t>
  </si>
  <si>
    <t>黄杨</t>
  </si>
  <si>
    <t>麦冬</t>
  </si>
  <si>
    <t>m</t>
  </si>
  <si>
    <t>紫藤</t>
  </si>
  <si>
    <t>d3cm</t>
  </si>
  <si>
    <t>d5cm</t>
  </si>
  <si>
    <t>d6-7cm</t>
  </si>
  <si>
    <t>d8-9cm</t>
  </si>
  <si>
    <t>d9cm以上</t>
  </si>
  <si>
    <t>瓜子黄杨球</t>
  </si>
  <si>
    <t>P0.5m-1m</t>
  </si>
  <si>
    <t>P1.1m-1.5m</t>
  </si>
  <si>
    <t>金丝桃球</t>
  </si>
  <si>
    <t>P1.6m-2m</t>
  </si>
  <si>
    <t>龙柏球</t>
  </si>
  <si>
    <t>P2.1m-2.5m</t>
  </si>
  <si>
    <t>娜塔莉</t>
  </si>
  <si>
    <t>φ14-16</t>
  </si>
  <si>
    <t>日本晚樱</t>
  </si>
  <si>
    <t>D8-9</t>
  </si>
  <si>
    <t>鸡爪槭A</t>
  </si>
  <si>
    <t>D11-12</t>
  </si>
  <si>
    <t>吉野樱花</t>
  </si>
  <si>
    <t>D9-10</t>
  </si>
  <si>
    <t>垂丝海棠</t>
  </si>
  <si>
    <t>D10-11</t>
  </si>
  <si>
    <t>金桂</t>
  </si>
  <si>
    <t>P250-300</t>
  </si>
  <si>
    <t>无刺枸骨球</t>
  </si>
  <si>
    <t>P&gt;120</t>
  </si>
  <si>
    <t>水果兰球</t>
  </si>
  <si>
    <t>P80-100</t>
  </si>
  <si>
    <t>金叶女贞球</t>
  </si>
  <si>
    <t>P120</t>
  </si>
  <si>
    <t>金姬小蜡球</t>
  </si>
  <si>
    <t>P100-120</t>
  </si>
  <si>
    <t>菲油果球</t>
  </si>
  <si>
    <t>花叶香桃木球</t>
  </si>
  <si>
    <t>红豆杉</t>
  </si>
  <si>
    <t>H120-150</t>
  </si>
  <si>
    <t>朱蕉</t>
  </si>
  <si>
    <t>H50-60</t>
  </si>
  <si>
    <t>矮蒲苇</t>
  </si>
  <si>
    <t>黄金香柳</t>
  </si>
  <si>
    <t>红叶卫矛</t>
  </si>
  <si>
    <t>H80-100</t>
  </si>
  <si>
    <t>月季棒棒糖</t>
  </si>
  <si>
    <t>H150-160</t>
  </si>
  <si>
    <t>爬藤月季</t>
  </si>
  <si>
    <t>金叶满天星</t>
  </si>
  <si>
    <t>H20-25</t>
  </si>
  <si>
    <t>墨西哥鼠尾草</t>
  </si>
  <si>
    <t>H60-80</t>
  </si>
  <si>
    <t>八仙花</t>
  </si>
  <si>
    <t>H40-50</t>
  </si>
  <si>
    <t>黄金菊</t>
  </si>
  <si>
    <t>大花金鸡菊</t>
  </si>
  <si>
    <t>松果菊</t>
  </si>
  <si>
    <t>H60-70</t>
  </si>
  <si>
    <t>品种月季</t>
  </si>
  <si>
    <t>H30-35</t>
  </si>
  <si>
    <t>矾根</t>
  </si>
  <si>
    <t>H20-30</t>
  </si>
  <si>
    <t>小兔子狼尾草</t>
  </si>
  <si>
    <t>墨西哥羽毛草</t>
  </si>
  <si>
    <t>细叶芒</t>
  </si>
  <si>
    <t>H70-80</t>
  </si>
  <si>
    <t>毛鹃</t>
  </si>
  <si>
    <t>H25-30</t>
  </si>
  <si>
    <t>亮金女贞</t>
  </si>
  <si>
    <t>H35-40</t>
  </si>
  <si>
    <t>粉花绣线菊</t>
  </si>
  <si>
    <t>银叶菊</t>
  </si>
  <si>
    <t>花叶美人蕉</t>
  </si>
  <si>
    <t>金光菊</t>
  </si>
  <si>
    <t>穗花牡荆</t>
  </si>
  <si>
    <t>翠芦莉</t>
  </si>
  <si>
    <t>肾蕨</t>
  </si>
  <si>
    <t>五色梅</t>
  </si>
  <si>
    <t>六月雪</t>
  </si>
  <si>
    <t>火焰南天竹</t>
  </si>
  <si>
    <t>H30-40</t>
  </si>
  <si>
    <t>大麻叶泽兰</t>
  </si>
  <si>
    <t>西洋杜鹃</t>
  </si>
  <si>
    <t>红叶石楠</t>
  </si>
  <si>
    <t>芙蓉菊</t>
  </si>
  <si>
    <t>茶梅</t>
  </si>
  <si>
    <t>金叶大花六道木</t>
  </si>
  <si>
    <t>30-40</t>
  </si>
  <si>
    <t>龟甲冬青</t>
  </si>
  <si>
    <t>四季草花</t>
  </si>
  <si>
    <t>欧石竹</t>
  </si>
  <si>
    <t>常绿鸢尾</t>
  </si>
  <si>
    <t>百子莲</t>
  </si>
  <si>
    <t>紫娇花</t>
  </si>
  <si>
    <t>蛇鞭菊</t>
  </si>
  <si>
    <t>玉簪</t>
  </si>
  <si>
    <t>大吴风草</t>
  </si>
  <si>
    <t>兰花三七</t>
  </si>
  <si>
    <t>金叶石菖蒲</t>
  </si>
  <si>
    <t>品种萱草</t>
  </si>
  <si>
    <t>花叶络石</t>
  </si>
  <si>
    <t>红花酢浆草</t>
  </si>
  <si>
    <t>花叶山菅兰</t>
  </si>
  <si>
    <t>虎耳草</t>
  </si>
  <si>
    <t>金边麦冬</t>
  </si>
  <si>
    <t>草坪</t>
  </si>
  <si>
    <t>花钵</t>
  </si>
  <si>
    <t>铁架紫藤棚</t>
  </si>
  <si>
    <t>紫藤花架</t>
  </si>
  <si>
    <t>雕塑及基座维护</t>
  </si>
  <si>
    <t>灯柱</t>
  </si>
  <si>
    <t>只</t>
  </si>
  <si>
    <t>庭院灯</t>
  </si>
  <si>
    <t>草坪灯</t>
  </si>
  <si>
    <t>地埋灯</t>
  </si>
  <si>
    <t>高杆射灯</t>
  </si>
  <si>
    <t>砖砌挡土墙</t>
  </si>
  <si>
    <t>桥柱绿化</t>
  </si>
  <si>
    <t>根</t>
  </si>
  <si>
    <t>健身器材</t>
  </si>
  <si>
    <t>组</t>
  </si>
  <si>
    <t>彩色透水沥青绿道</t>
  </si>
  <si>
    <t>花岗岩平石</t>
  </si>
  <si>
    <t>露骨料透水路面</t>
  </si>
  <si>
    <t>夜光石分隔带</t>
  </si>
  <si>
    <t>花岗岩铺装</t>
  </si>
  <si>
    <t>花岗岩台阶</t>
  </si>
  <si>
    <t>花岗岩侧石</t>
  </si>
  <si>
    <t>3D打印座椅</t>
  </si>
  <si>
    <t>垃圾桶</t>
  </si>
  <si>
    <t>个</t>
  </si>
  <si>
    <t>绿道指示牌</t>
  </si>
  <si>
    <t>麦穗芦苇灯</t>
  </si>
  <si>
    <t>电站绿化</t>
  </si>
  <si>
    <t>座</t>
  </si>
  <si>
    <t>新增乔木</t>
  </si>
  <si>
    <t>备注</t>
  </si>
  <si>
    <t>金桂B</t>
  </si>
  <si>
    <t>　</t>
  </si>
  <si>
    <t>无刺枸骨球B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</si>
</sst>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8">
    <xf numFmtId="0" fontId="0" fillId="0" borderId="0" xfId="0"/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wrapText="1"/>
    </xf>
    <xf numFmtId="0" fontId="0" fillId="0" borderId="0" xfId="0" applyFill="1" applyAlignment="1"/>
    <xf numFmtId="0" fontId="0" fillId="0" borderId="0" xfId="0" applyFill="1"/>
    <xf numFmtId="0" fontId="0" fillId="0" borderId="4" xfId="0" applyFont="1" applyFill="1" applyBorder="1" applyAlignment="1">
      <alignment horizontal="center" vertical="center" wrapText="1"/>
    </xf>
    <xf numFmtId="0" fontId="5" fillId="0" borderId="4" xfId="48" applyFont="1" applyFill="1" applyBorder="1" applyAlignment="1">
      <alignment horizontal="center" vertical="center" wrapText="1"/>
    </xf>
    <xf numFmtId="0" fontId="6" fillId="0" borderId="4" xfId="48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6" fontId="6" fillId="0" borderId="4" xfId="48" applyNumberFormat="1" applyFont="1" applyFill="1" applyBorder="1" applyAlignment="1">
      <alignment horizontal="center" vertical="center" wrapText="1"/>
    </xf>
    <xf numFmtId="0" fontId="6" fillId="0" borderId="4" xfId="48" applyFont="1" applyFill="1" applyBorder="1" applyAlignment="1">
      <alignment horizontal="center" vertical="center"/>
    </xf>
    <xf numFmtId="176" fontId="6" fillId="0" borderId="4" xfId="48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  <cellStyle name="常规_Sheet1_25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1"/>
  <sheetViews>
    <sheetView tabSelected="1" topLeftCell="A140" workbookViewId="0">
      <selection activeCell="J152" sqref="J152"/>
    </sheetView>
  </sheetViews>
  <sheetFormatPr defaultColWidth="9" defaultRowHeight="14.4" outlineLevelCol="3"/>
  <cols>
    <col min="1" max="1" width="18" style="15" customWidth="1"/>
    <col min="2" max="2" width="17.5" style="15" customWidth="1"/>
    <col min="3" max="3" width="13.5" style="15" customWidth="1"/>
    <col min="4" max="4" width="7.75" style="15" customWidth="1"/>
    <col min="5" max="5" width="12.6296296296296" style="16" customWidth="1"/>
    <col min="6" max="16384" width="9" style="17"/>
  </cols>
  <sheetData>
    <row r="1" ht="20" customHeight="1" spans="1:4">
      <c r="A1" s="18" t="s">
        <v>0</v>
      </c>
      <c r="B1" s="18"/>
      <c r="C1" s="18"/>
      <c r="D1" s="18"/>
    </row>
    <row r="2" ht="20" customHeight="1" spans="1:4">
      <c r="A2" s="18" t="s">
        <v>1</v>
      </c>
      <c r="B2" s="18" t="s">
        <v>2</v>
      </c>
      <c r="C2" s="18" t="s">
        <v>3</v>
      </c>
      <c r="D2" s="18" t="s">
        <v>4</v>
      </c>
    </row>
    <row r="3" ht="20" customHeight="1" spans="1:4">
      <c r="A3" s="19" t="s">
        <v>5</v>
      </c>
      <c r="B3" s="18" t="s">
        <v>6</v>
      </c>
      <c r="C3" s="18">
        <v>2</v>
      </c>
      <c r="D3" s="18" t="s">
        <v>7</v>
      </c>
    </row>
    <row r="4" ht="20" customHeight="1" spans="1:4">
      <c r="A4" s="19" t="s">
        <v>5</v>
      </c>
      <c r="B4" s="18" t="s">
        <v>8</v>
      </c>
      <c r="C4" s="18">
        <v>7</v>
      </c>
      <c r="D4" s="18" t="s">
        <v>7</v>
      </c>
    </row>
    <row r="5" ht="20" customHeight="1" spans="1:4">
      <c r="A5" s="20" t="s">
        <v>9</v>
      </c>
      <c r="B5" s="18" t="s">
        <v>8</v>
      </c>
      <c r="C5" s="18">
        <v>2</v>
      </c>
      <c r="D5" s="18" t="s">
        <v>7</v>
      </c>
    </row>
    <row r="6" ht="20" customHeight="1" spans="1:4">
      <c r="A6" s="20" t="s">
        <v>10</v>
      </c>
      <c r="B6" s="18" t="s">
        <v>11</v>
      </c>
      <c r="C6" s="18">
        <v>6</v>
      </c>
      <c r="D6" s="18" t="s">
        <v>7</v>
      </c>
    </row>
    <row r="7" ht="20" customHeight="1" spans="1:4">
      <c r="A7" s="20" t="s">
        <v>10</v>
      </c>
      <c r="B7" s="18" t="s">
        <v>6</v>
      </c>
      <c r="C7" s="18">
        <v>39</v>
      </c>
      <c r="D7" s="18" t="s">
        <v>7</v>
      </c>
    </row>
    <row r="8" ht="20" customHeight="1" spans="1:4">
      <c r="A8" s="20" t="s">
        <v>12</v>
      </c>
      <c r="B8" s="18" t="s">
        <v>8</v>
      </c>
      <c r="C8" s="18">
        <v>10</v>
      </c>
      <c r="D8" s="18" t="s">
        <v>7</v>
      </c>
    </row>
    <row r="9" ht="20" customHeight="1" spans="1:4">
      <c r="A9" s="20" t="s">
        <v>12</v>
      </c>
      <c r="B9" s="18" t="s">
        <v>13</v>
      </c>
      <c r="C9" s="18">
        <v>6</v>
      </c>
      <c r="D9" s="18" t="s">
        <v>7</v>
      </c>
    </row>
    <row r="10" ht="20" customHeight="1" spans="1:4">
      <c r="A10" s="20" t="s">
        <v>12</v>
      </c>
      <c r="B10" s="18" t="s">
        <v>14</v>
      </c>
      <c r="C10" s="18">
        <v>1</v>
      </c>
      <c r="D10" s="18" t="s">
        <v>7</v>
      </c>
    </row>
    <row r="11" ht="20" customHeight="1" spans="1:4">
      <c r="A11" s="20" t="s">
        <v>15</v>
      </c>
      <c r="B11" s="18" t="s">
        <v>8</v>
      </c>
      <c r="C11" s="18">
        <v>6</v>
      </c>
      <c r="D11" s="18" t="s">
        <v>7</v>
      </c>
    </row>
    <row r="12" ht="20" customHeight="1" spans="1:4">
      <c r="A12" s="20" t="s">
        <v>16</v>
      </c>
      <c r="B12" s="18" t="s">
        <v>14</v>
      </c>
      <c r="C12" s="18">
        <v>1</v>
      </c>
      <c r="D12" s="18" t="s">
        <v>7</v>
      </c>
    </row>
    <row r="13" ht="20" customHeight="1" spans="1:4">
      <c r="A13" s="20" t="s">
        <v>17</v>
      </c>
      <c r="B13" s="18" t="s">
        <v>13</v>
      </c>
      <c r="C13" s="18">
        <v>1</v>
      </c>
      <c r="D13" s="18" t="s">
        <v>7</v>
      </c>
    </row>
    <row r="14" ht="20" customHeight="1" spans="1:4">
      <c r="A14" s="20" t="s">
        <v>18</v>
      </c>
      <c r="B14" s="18" t="s">
        <v>8</v>
      </c>
      <c r="C14" s="18">
        <v>8</v>
      </c>
      <c r="D14" s="18" t="s">
        <v>7</v>
      </c>
    </row>
    <row r="15" ht="20" customHeight="1" spans="1:4">
      <c r="A15" s="20" t="s">
        <v>18</v>
      </c>
      <c r="B15" s="18" t="s">
        <v>13</v>
      </c>
      <c r="C15" s="18">
        <v>18</v>
      </c>
      <c r="D15" s="18" t="s">
        <v>7</v>
      </c>
    </row>
    <row r="16" ht="20" customHeight="1" spans="1:4">
      <c r="A16" s="20" t="s">
        <v>18</v>
      </c>
      <c r="B16" s="18" t="s">
        <v>14</v>
      </c>
      <c r="C16" s="18">
        <v>1</v>
      </c>
      <c r="D16" s="18" t="s">
        <v>7</v>
      </c>
    </row>
    <row r="17" ht="20" customHeight="1" spans="1:4">
      <c r="A17" s="20" t="s">
        <v>19</v>
      </c>
      <c r="B17" s="18" t="s">
        <v>6</v>
      </c>
      <c r="C17" s="18">
        <v>1</v>
      </c>
      <c r="D17" s="18" t="s">
        <v>7</v>
      </c>
    </row>
    <row r="18" ht="20" customHeight="1" spans="1:4">
      <c r="A18" s="20" t="s">
        <v>19</v>
      </c>
      <c r="B18" s="18" t="s">
        <v>8</v>
      </c>
      <c r="C18" s="18">
        <v>16</v>
      </c>
      <c r="D18" s="18" t="s">
        <v>7</v>
      </c>
    </row>
    <row r="19" ht="20" customHeight="1" spans="1:4">
      <c r="A19" s="20" t="s">
        <v>20</v>
      </c>
      <c r="B19" s="18" t="s">
        <v>6</v>
      </c>
      <c r="C19" s="18">
        <v>2</v>
      </c>
      <c r="D19" s="18" t="s">
        <v>7</v>
      </c>
    </row>
    <row r="20" ht="20" customHeight="1" spans="1:4">
      <c r="A20" s="20" t="s">
        <v>20</v>
      </c>
      <c r="B20" s="18" t="s">
        <v>8</v>
      </c>
      <c r="C20" s="18">
        <v>43</v>
      </c>
      <c r="D20" s="18" t="s">
        <v>7</v>
      </c>
    </row>
    <row r="21" ht="20" customHeight="1" spans="1:4">
      <c r="A21" s="20" t="s">
        <v>20</v>
      </c>
      <c r="B21" s="18" t="s">
        <v>13</v>
      </c>
      <c r="C21" s="18">
        <v>77</v>
      </c>
      <c r="D21" s="18" t="s">
        <v>7</v>
      </c>
    </row>
    <row r="22" ht="20" customHeight="1" spans="1:4">
      <c r="A22" s="20" t="s">
        <v>20</v>
      </c>
      <c r="B22" s="18" t="s">
        <v>14</v>
      </c>
      <c r="C22" s="18">
        <v>25</v>
      </c>
      <c r="D22" s="18" t="s">
        <v>7</v>
      </c>
    </row>
    <row r="23" ht="20" customHeight="1" spans="1:4">
      <c r="A23" s="20" t="s">
        <v>21</v>
      </c>
      <c r="B23" s="18" t="s">
        <v>8</v>
      </c>
      <c r="C23" s="18">
        <v>1</v>
      </c>
      <c r="D23" s="18" t="s">
        <v>7</v>
      </c>
    </row>
    <row r="24" ht="20" customHeight="1" spans="1:4">
      <c r="A24" s="20" t="s">
        <v>21</v>
      </c>
      <c r="B24" s="18" t="s">
        <v>13</v>
      </c>
      <c r="C24" s="18">
        <v>14</v>
      </c>
      <c r="D24" s="18" t="s">
        <v>7</v>
      </c>
    </row>
    <row r="25" ht="20" customHeight="1" spans="1:4">
      <c r="A25" s="20" t="s">
        <v>21</v>
      </c>
      <c r="B25" s="18" t="s">
        <v>14</v>
      </c>
      <c r="C25" s="18">
        <v>4</v>
      </c>
      <c r="D25" s="18" t="s">
        <v>7</v>
      </c>
    </row>
    <row r="26" ht="20" customHeight="1" spans="1:4">
      <c r="A26" s="20" t="s">
        <v>22</v>
      </c>
      <c r="B26" s="18" t="s">
        <v>6</v>
      </c>
      <c r="C26" s="18">
        <v>3</v>
      </c>
      <c r="D26" s="18" t="s">
        <v>7</v>
      </c>
    </row>
    <row r="27" ht="20" customHeight="1" spans="1:4">
      <c r="A27" s="20" t="s">
        <v>22</v>
      </c>
      <c r="B27" s="18" t="s">
        <v>8</v>
      </c>
      <c r="C27" s="18">
        <v>7</v>
      </c>
      <c r="D27" s="18" t="s">
        <v>7</v>
      </c>
    </row>
    <row r="28" ht="20" customHeight="1" spans="1:4">
      <c r="A28" s="20" t="s">
        <v>23</v>
      </c>
      <c r="B28" s="18" t="s">
        <v>8</v>
      </c>
      <c r="C28" s="18">
        <v>4</v>
      </c>
      <c r="D28" s="18" t="s">
        <v>7</v>
      </c>
    </row>
    <row r="29" ht="20" customHeight="1" spans="1:4">
      <c r="A29" s="20" t="s">
        <v>24</v>
      </c>
      <c r="B29" s="21" t="s">
        <v>25</v>
      </c>
      <c r="C29" s="18">
        <v>13</v>
      </c>
      <c r="D29" s="18" t="s">
        <v>7</v>
      </c>
    </row>
    <row r="30" ht="20" customHeight="1" spans="1:4">
      <c r="A30" s="20" t="s">
        <v>24</v>
      </c>
      <c r="B30" s="21" t="s">
        <v>26</v>
      </c>
      <c r="C30" s="18">
        <v>41</v>
      </c>
      <c r="D30" s="18" t="s">
        <v>7</v>
      </c>
    </row>
    <row r="31" ht="20" customHeight="1" spans="1:4">
      <c r="A31" s="20" t="s">
        <v>27</v>
      </c>
      <c r="B31" s="21" t="s">
        <v>25</v>
      </c>
      <c r="C31" s="18">
        <v>6</v>
      </c>
      <c r="D31" s="18" t="s">
        <v>7</v>
      </c>
    </row>
    <row r="32" ht="20" customHeight="1" spans="1:4">
      <c r="A32" s="20" t="s">
        <v>27</v>
      </c>
      <c r="B32" s="21" t="s">
        <v>26</v>
      </c>
      <c r="C32" s="18">
        <v>6</v>
      </c>
      <c r="D32" s="18" t="s">
        <v>7</v>
      </c>
    </row>
    <row r="33" ht="20" customHeight="1" spans="1:4">
      <c r="A33" s="20" t="s">
        <v>28</v>
      </c>
      <c r="B33" s="21" t="s">
        <v>25</v>
      </c>
      <c r="C33" s="18">
        <v>1</v>
      </c>
      <c r="D33" s="18" t="s">
        <v>7</v>
      </c>
    </row>
    <row r="34" ht="20" customHeight="1" spans="1:4">
      <c r="A34" s="20" t="s">
        <v>29</v>
      </c>
      <c r="B34" s="21" t="s">
        <v>30</v>
      </c>
      <c r="C34" s="18">
        <v>1</v>
      </c>
      <c r="D34" s="18" t="s">
        <v>7</v>
      </c>
    </row>
    <row r="35" ht="20" customHeight="1" spans="1:4">
      <c r="A35" s="20" t="s">
        <v>31</v>
      </c>
      <c r="B35" s="21" t="s">
        <v>32</v>
      </c>
      <c r="C35" s="22">
        <v>71.933</v>
      </c>
      <c r="D35" s="18" t="s">
        <v>33</v>
      </c>
    </row>
    <row r="36" ht="20" customHeight="1" spans="1:4">
      <c r="A36" s="20" t="s">
        <v>34</v>
      </c>
      <c r="B36" s="21" t="s">
        <v>35</v>
      </c>
      <c r="C36" s="22">
        <v>1500.772</v>
      </c>
      <c r="D36" s="18" t="s">
        <v>33</v>
      </c>
    </row>
    <row r="37" ht="20" customHeight="1" spans="1:4">
      <c r="A37" s="20" t="s">
        <v>34</v>
      </c>
      <c r="B37" s="21" t="s">
        <v>36</v>
      </c>
      <c r="C37" s="22">
        <v>237.682</v>
      </c>
      <c r="D37" s="18" t="s">
        <v>33</v>
      </c>
    </row>
    <row r="38" ht="20" customHeight="1" spans="1:4">
      <c r="A38" s="20" t="s">
        <v>37</v>
      </c>
      <c r="B38" s="21" t="s">
        <v>36</v>
      </c>
      <c r="C38" s="22">
        <v>125</v>
      </c>
      <c r="D38" s="18" t="s">
        <v>33</v>
      </c>
    </row>
    <row r="39" ht="20" customHeight="1" spans="1:4">
      <c r="A39" s="20" t="s">
        <v>38</v>
      </c>
      <c r="B39" s="21" t="s">
        <v>36</v>
      </c>
      <c r="C39" s="22">
        <v>246</v>
      </c>
      <c r="D39" s="18" t="s">
        <v>33</v>
      </c>
    </row>
    <row r="40" ht="20" customHeight="1" spans="1:4">
      <c r="A40" s="20" t="s">
        <v>39</v>
      </c>
      <c r="B40" s="21" t="s">
        <v>35</v>
      </c>
      <c r="C40" s="22">
        <v>443</v>
      </c>
      <c r="D40" s="18" t="s">
        <v>33</v>
      </c>
    </row>
    <row r="41" ht="20" customHeight="1" spans="1:4">
      <c r="A41" s="20" t="s">
        <v>39</v>
      </c>
      <c r="B41" s="21" t="s">
        <v>36</v>
      </c>
      <c r="C41" s="22">
        <v>52.504</v>
      </c>
      <c r="D41" s="18" t="s">
        <v>33</v>
      </c>
    </row>
    <row r="42" ht="20" customHeight="1" spans="1:4">
      <c r="A42" s="20" t="s">
        <v>29</v>
      </c>
      <c r="B42" s="21" t="s">
        <v>36</v>
      </c>
      <c r="C42" s="22">
        <v>37</v>
      </c>
      <c r="D42" s="18" t="s">
        <v>33</v>
      </c>
    </row>
    <row r="43" ht="20" customHeight="1" spans="1:4">
      <c r="A43" s="20" t="s">
        <v>40</v>
      </c>
      <c r="B43" s="18"/>
      <c r="C43" s="22">
        <v>389.186</v>
      </c>
      <c r="D43" s="18" t="s">
        <v>33</v>
      </c>
    </row>
    <row r="44" ht="20" customHeight="1" spans="1:4">
      <c r="A44" s="20" t="s">
        <v>40</v>
      </c>
      <c r="B44" s="18"/>
      <c r="C44" s="22">
        <v>259.667</v>
      </c>
      <c r="D44" s="18" t="s">
        <v>41</v>
      </c>
    </row>
    <row r="45" ht="20" customHeight="1" spans="1:4">
      <c r="A45" s="20" t="s">
        <v>42</v>
      </c>
      <c r="B45" s="18" t="s">
        <v>43</v>
      </c>
      <c r="C45" s="18">
        <v>1</v>
      </c>
      <c r="D45" s="18" t="s">
        <v>7</v>
      </c>
    </row>
    <row r="46" ht="20" customHeight="1" spans="1:4">
      <c r="A46" s="20" t="s">
        <v>42</v>
      </c>
      <c r="B46" s="18" t="s">
        <v>44</v>
      </c>
      <c r="C46" s="18">
        <v>2</v>
      </c>
      <c r="D46" s="18" t="s">
        <v>7</v>
      </c>
    </row>
    <row r="47" ht="20" customHeight="1" spans="1:4">
      <c r="A47" s="20" t="s">
        <v>42</v>
      </c>
      <c r="B47" s="18" t="s">
        <v>45</v>
      </c>
      <c r="C47" s="18">
        <v>15</v>
      </c>
      <c r="D47" s="18" t="s">
        <v>7</v>
      </c>
    </row>
    <row r="48" ht="20" customHeight="1" spans="1:4">
      <c r="A48" s="20" t="s">
        <v>42</v>
      </c>
      <c r="B48" s="18" t="s">
        <v>46</v>
      </c>
      <c r="C48" s="18">
        <v>6</v>
      </c>
      <c r="D48" s="18" t="s">
        <v>7</v>
      </c>
    </row>
    <row r="49" ht="20" customHeight="1" spans="1:4">
      <c r="A49" s="20" t="s">
        <v>42</v>
      </c>
      <c r="B49" s="18" t="s">
        <v>47</v>
      </c>
      <c r="C49" s="18">
        <v>4</v>
      </c>
      <c r="D49" s="18" t="s">
        <v>7</v>
      </c>
    </row>
    <row r="50" ht="20" customHeight="1" spans="1:4">
      <c r="A50" s="20" t="s">
        <v>48</v>
      </c>
      <c r="B50" s="21" t="s">
        <v>49</v>
      </c>
      <c r="C50" s="18">
        <v>2</v>
      </c>
      <c r="D50" s="18" t="s">
        <v>7</v>
      </c>
    </row>
    <row r="51" ht="20" customHeight="1" spans="1:4">
      <c r="A51" s="20" t="s">
        <v>48</v>
      </c>
      <c r="B51" s="21" t="s">
        <v>50</v>
      </c>
      <c r="C51" s="18">
        <v>12</v>
      </c>
      <c r="D51" s="18" t="s">
        <v>7</v>
      </c>
    </row>
    <row r="52" ht="20" customHeight="1" spans="1:4">
      <c r="A52" s="23" t="s">
        <v>51</v>
      </c>
      <c r="B52" s="21" t="s">
        <v>52</v>
      </c>
      <c r="C52" s="18">
        <v>1</v>
      </c>
      <c r="D52" s="18" t="s">
        <v>7</v>
      </c>
    </row>
    <row r="53" ht="20" customHeight="1" spans="1:4">
      <c r="A53" s="23" t="s">
        <v>53</v>
      </c>
      <c r="B53" s="21" t="s">
        <v>49</v>
      </c>
      <c r="C53" s="18">
        <v>11</v>
      </c>
      <c r="D53" s="18" t="s">
        <v>7</v>
      </c>
    </row>
    <row r="54" ht="20" customHeight="1" spans="1:4">
      <c r="A54" s="23" t="s">
        <v>53</v>
      </c>
      <c r="B54" s="21" t="s">
        <v>50</v>
      </c>
      <c r="C54" s="18">
        <v>5</v>
      </c>
      <c r="D54" s="18" t="s">
        <v>7</v>
      </c>
    </row>
    <row r="55" ht="20" customHeight="1" spans="1:4">
      <c r="A55" s="23" t="s">
        <v>53</v>
      </c>
      <c r="B55" s="21" t="s">
        <v>52</v>
      </c>
      <c r="C55" s="18">
        <v>16</v>
      </c>
      <c r="D55" s="18" t="s">
        <v>7</v>
      </c>
    </row>
    <row r="56" ht="20" customHeight="1" spans="1:4">
      <c r="A56" s="23" t="s">
        <v>53</v>
      </c>
      <c r="B56" s="21" t="s">
        <v>54</v>
      </c>
      <c r="C56" s="18">
        <v>4</v>
      </c>
      <c r="D56" s="18" t="s">
        <v>7</v>
      </c>
    </row>
    <row r="57" ht="20" customHeight="1" spans="1:4">
      <c r="A57" s="5" t="s">
        <v>55</v>
      </c>
      <c r="B57" s="5" t="s">
        <v>56</v>
      </c>
      <c r="C57" s="5">
        <v>1</v>
      </c>
      <c r="D57" s="5" t="s">
        <v>7</v>
      </c>
    </row>
    <row r="58" ht="20" customHeight="1" spans="1:4">
      <c r="A58" s="5" t="s">
        <v>57</v>
      </c>
      <c r="B58" s="5" t="s">
        <v>58</v>
      </c>
      <c r="C58" s="5">
        <v>4</v>
      </c>
      <c r="D58" s="5" t="s">
        <v>7</v>
      </c>
    </row>
    <row r="59" ht="20" customHeight="1" spans="1:4">
      <c r="A59" s="5" t="s">
        <v>59</v>
      </c>
      <c r="B59" s="5" t="s">
        <v>60</v>
      </c>
      <c r="C59" s="5">
        <v>10</v>
      </c>
      <c r="D59" s="5" t="s">
        <v>7</v>
      </c>
    </row>
    <row r="60" ht="20" customHeight="1" spans="1:4">
      <c r="A60" s="5" t="s">
        <v>61</v>
      </c>
      <c r="B60" s="5" t="s">
        <v>62</v>
      </c>
      <c r="C60" s="5">
        <v>4</v>
      </c>
      <c r="D60" s="5" t="s">
        <v>7</v>
      </c>
    </row>
    <row r="61" ht="20" customHeight="1" spans="1:4">
      <c r="A61" s="9" t="s">
        <v>63</v>
      </c>
      <c r="B61" s="5" t="s">
        <v>58</v>
      </c>
      <c r="C61" s="5">
        <v>6</v>
      </c>
      <c r="D61" s="5" t="s">
        <v>7</v>
      </c>
    </row>
    <row r="62" ht="20" customHeight="1" spans="1:4">
      <c r="A62" s="7" t="s">
        <v>10</v>
      </c>
      <c r="B62" s="7" t="s">
        <v>64</v>
      </c>
      <c r="C62" s="7">
        <v>6</v>
      </c>
      <c r="D62" s="7" t="s">
        <v>7</v>
      </c>
    </row>
    <row r="63" ht="20" customHeight="1" spans="1:4">
      <c r="A63" s="8" t="s">
        <v>65</v>
      </c>
      <c r="B63" s="8" t="s">
        <v>66</v>
      </c>
      <c r="C63" s="8">
        <v>4</v>
      </c>
      <c r="D63" s="8" t="s">
        <v>7</v>
      </c>
    </row>
    <row r="64" ht="20" customHeight="1" spans="1:4">
      <c r="A64" s="9" t="s">
        <v>67</v>
      </c>
      <c r="B64" s="9" t="s">
        <v>68</v>
      </c>
      <c r="C64" s="9">
        <v>2</v>
      </c>
      <c r="D64" s="9" t="s">
        <v>7</v>
      </c>
    </row>
    <row r="65" ht="20" customHeight="1" spans="1:4">
      <c r="A65" s="9" t="s">
        <v>69</v>
      </c>
      <c r="B65" s="9" t="s">
        <v>70</v>
      </c>
      <c r="C65" s="9">
        <v>3</v>
      </c>
      <c r="D65" s="9" t="s">
        <v>7</v>
      </c>
    </row>
    <row r="66" ht="20" customHeight="1" spans="1:4">
      <c r="A66" s="7" t="s">
        <v>71</v>
      </c>
      <c r="B66" s="8" t="s">
        <v>72</v>
      </c>
      <c r="C66" s="8">
        <v>27</v>
      </c>
      <c r="D66" s="8" t="s">
        <v>7</v>
      </c>
    </row>
    <row r="67" ht="20" customHeight="1" spans="1:4">
      <c r="A67" s="7" t="s">
        <v>73</v>
      </c>
      <c r="B67" s="8" t="s">
        <v>74</v>
      </c>
      <c r="C67" s="8">
        <v>3</v>
      </c>
      <c r="D67" s="8" t="s">
        <v>7</v>
      </c>
    </row>
    <row r="68" ht="20" customHeight="1" spans="1:4">
      <c r="A68" s="7" t="s">
        <v>75</v>
      </c>
      <c r="B68" s="9" t="s">
        <v>70</v>
      </c>
      <c r="C68" s="8">
        <v>8</v>
      </c>
      <c r="D68" s="8" t="s">
        <v>7</v>
      </c>
    </row>
    <row r="69" ht="20" customHeight="1" spans="1:4">
      <c r="A69" s="7" t="s">
        <v>76</v>
      </c>
      <c r="B69" s="8" t="s">
        <v>74</v>
      </c>
      <c r="C69" s="8">
        <v>8</v>
      </c>
      <c r="D69" s="8" t="s">
        <v>7</v>
      </c>
    </row>
    <row r="70" ht="20" customHeight="1" spans="1:4">
      <c r="A70" s="7" t="s">
        <v>77</v>
      </c>
      <c r="B70" s="9" t="s">
        <v>78</v>
      </c>
      <c r="C70" s="8">
        <v>3</v>
      </c>
      <c r="D70" s="8" t="s">
        <v>7</v>
      </c>
    </row>
    <row r="71" ht="20" customHeight="1" spans="1:4">
      <c r="A71" s="7" t="s">
        <v>79</v>
      </c>
      <c r="B71" s="8" t="s">
        <v>80</v>
      </c>
      <c r="C71" s="8">
        <v>3</v>
      </c>
      <c r="D71" s="8" t="s">
        <v>7</v>
      </c>
    </row>
    <row r="72" ht="20" customHeight="1" spans="1:4">
      <c r="A72" s="7" t="s">
        <v>81</v>
      </c>
      <c r="B72" s="8" t="s">
        <v>78</v>
      </c>
      <c r="C72" s="8">
        <v>5</v>
      </c>
      <c r="D72" s="8" t="s">
        <v>7</v>
      </c>
    </row>
    <row r="73" ht="20" customHeight="1" spans="1:4">
      <c r="A73" s="7" t="s">
        <v>82</v>
      </c>
      <c r="B73" s="8" t="s">
        <v>78</v>
      </c>
      <c r="C73" s="8">
        <v>6</v>
      </c>
      <c r="D73" s="8" t="s">
        <v>7</v>
      </c>
    </row>
    <row r="74" ht="20" customHeight="1" spans="1:4">
      <c r="A74" s="7" t="s">
        <v>83</v>
      </c>
      <c r="B74" s="8" t="s">
        <v>84</v>
      </c>
      <c r="C74" s="8">
        <v>1</v>
      </c>
      <c r="D74" s="8" t="s">
        <v>7</v>
      </c>
    </row>
    <row r="75" ht="20" customHeight="1" spans="1:4">
      <c r="A75" s="8" t="s">
        <v>85</v>
      </c>
      <c r="B75" s="8" t="s">
        <v>86</v>
      </c>
      <c r="C75" s="8">
        <v>6</v>
      </c>
      <c r="D75" s="8" t="s">
        <v>7</v>
      </c>
    </row>
    <row r="76" ht="20" customHeight="1" spans="1:4">
      <c r="A76" s="10" t="s">
        <v>87</v>
      </c>
      <c r="B76" s="10"/>
      <c r="C76" s="11">
        <v>16</v>
      </c>
      <c r="D76" s="10" t="s">
        <v>7</v>
      </c>
    </row>
    <row r="77" ht="20" customHeight="1" spans="1:4">
      <c r="A77" s="8" t="s">
        <v>88</v>
      </c>
      <c r="B77" s="8" t="s">
        <v>89</v>
      </c>
      <c r="C77" s="8">
        <v>3</v>
      </c>
      <c r="D77" s="8" t="s">
        <v>33</v>
      </c>
    </row>
    <row r="78" ht="20" customHeight="1" spans="1:4">
      <c r="A78" s="8" t="s">
        <v>90</v>
      </c>
      <c r="B78" s="8" t="s">
        <v>91</v>
      </c>
      <c r="C78" s="8">
        <v>134</v>
      </c>
      <c r="D78" s="8" t="s">
        <v>33</v>
      </c>
    </row>
    <row r="79" ht="20" customHeight="1" spans="1:4">
      <c r="A79" s="5" t="s">
        <v>92</v>
      </c>
      <c r="B79" s="5" t="s">
        <v>93</v>
      </c>
      <c r="C79" s="5">
        <v>281</v>
      </c>
      <c r="D79" s="5" t="s">
        <v>33</v>
      </c>
    </row>
    <row r="80" ht="20" customHeight="1" spans="1:4">
      <c r="A80" s="8" t="s">
        <v>94</v>
      </c>
      <c r="B80" s="8" t="s">
        <v>93</v>
      </c>
      <c r="C80" s="8">
        <v>16</v>
      </c>
      <c r="D80" s="8" t="s">
        <v>33</v>
      </c>
    </row>
    <row r="81" ht="20" customHeight="1" spans="1:4">
      <c r="A81" s="8" t="s">
        <v>95</v>
      </c>
      <c r="B81" s="8" t="s">
        <v>80</v>
      </c>
      <c r="C81" s="8">
        <v>64</v>
      </c>
      <c r="D81" s="8" t="s">
        <v>33</v>
      </c>
    </row>
    <row r="82" ht="20" customHeight="1" spans="1:4">
      <c r="A82" s="8" t="s">
        <v>96</v>
      </c>
      <c r="B82" s="8" t="s">
        <v>97</v>
      </c>
      <c r="C82" s="8">
        <v>45</v>
      </c>
      <c r="D82" s="8" t="s">
        <v>33</v>
      </c>
    </row>
    <row r="83" ht="20" customHeight="1" spans="1:4">
      <c r="A83" s="8" t="s">
        <v>98</v>
      </c>
      <c r="B83" s="8" t="s">
        <v>99</v>
      </c>
      <c r="C83" s="8">
        <f>216+105</f>
        <v>321</v>
      </c>
      <c r="D83" s="8" t="s">
        <v>33</v>
      </c>
    </row>
    <row r="84" ht="20" customHeight="1" spans="1:4">
      <c r="A84" s="5" t="s">
        <v>100</v>
      </c>
      <c r="B84" s="5" t="s">
        <v>101</v>
      </c>
      <c r="C84" s="5">
        <v>1</v>
      </c>
      <c r="D84" s="5" t="s">
        <v>33</v>
      </c>
    </row>
    <row r="85" ht="20" customHeight="1" spans="1:4">
      <c r="A85" s="5" t="s">
        <v>102</v>
      </c>
      <c r="B85" s="5" t="s">
        <v>93</v>
      </c>
      <c r="C85" s="5">
        <v>5</v>
      </c>
      <c r="D85" s="5" t="s">
        <v>33</v>
      </c>
    </row>
    <row r="86" ht="20" customHeight="1" spans="1:4">
      <c r="A86" s="8" t="s">
        <v>103</v>
      </c>
      <c r="B86" s="8" t="s">
        <v>80</v>
      </c>
      <c r="C86" s="8">
        <v>424</v>
      </c>
      <c r="D86" s="8" t="s">
        <v>33</v>
      </c>
    </row>
    <row r="87" ht="20" customHeight="1" spans="1:4">
      <c r="A87" s="8" t="s">
        <v>104</v>
      </c>
      <c r="B87" s="8" t="s">
        <v>105</v>
      </c>
      <c r="C87" s="8">
        <v>22</v>
      </c>
      <c r="D87" s="8" t="s">
        <v>33</v>
      </c>
    </row>
    <row r="88" ht="20" customHeight="1" spans="1:4">
      <c r="A88" s="8" t="s">
        <v>106</v>
      </c>
      <c r="B88" s="8" t="s">
        <v>107</v>
      </c>
      <c r="C88" s="8">
        <v>220</v>
      </c>
      <c r="D88" s="8" t="s">
        <v>33</v>
      </c>
    </row>
    <row r="89" ht="20" customHeight="1" spans="1:4">
      <c r="A89" s="8" t="s">
        <v>108</v>
      </c>
      <c r="B89" s="8" t="s">
        <v>109</v>
      </c>
      <c r="C89" s="8">
        <v>42</v>
      </c>
      <c r="D89" s="8" t="s">
        <v>33</v>
      </c>
    </row>
    <row r="90" ht="20" customHeight="1" spans="1:4">
      <c r="A90" s="8" t="s">
        <v>34</v>
      </c>
      <c r="B90" s="8" t="s">
        <v>109</v>
      </c>
      <c r="C90" s="8">
        <v>67</v>
      </c>
      <c r="D90" s="8" t="s">
        <v>33</v>
      </c>
    </row>
    <row r="91" ht="20" customHeight="1" spans="1:4">
      <c r="A91" s="10" t="s">
        <v>110</v>
      </c>
      <c r="B91" s="10" t="s">
        <v>99</v>
      </c>
      <c r="C91" s="11">
        <v>2</v>
      </c>
      <c r="D91" s="10" t="s">
        <v>33</v>
      </c>
    </row>
    <row r="92" ht="20" customHeight="1" spans="1:4">
      <c r="A92" s="10" t="s">
        <v>111</v>
      </c>
      <c r="B92" s="10" t="s">
        <v>99</v>
      </c>
      <c r="C92" s="11">
        <v>1</v>
      </c>
      <c r="D92" s="10" t="s">
        <v>33</v>
      </c>
    </row>
    <row r="93" ht="20" customHeight="1" spans="1:4">
      <c r="A93" s="8" t="s">
        <v>112</v>
      </c>
      <c r="B93" s="8" t="s">
        <v>105</v>
      </c>
      <c r="C93" s="8">
        <v>6</v>
      </c>
      <c r="D93" s="10" t="s">
        <v>33</v>
      </c>
    </row>
    <row r="94" ht="20" customHeight="1" spans="1:4">
      <c r="A94" s="8" t="s">
        <v>113</v>
      </c>
      <c r="B94" s="8" t="s">
        <v>99</v>
      </c>
      <c r="C94" s="8">
        <v>48</v>
      </c>
      <c r="D94" s="8" t="s">
        <v>33</v>
      </c>
    </row>
    <row r="95" ht="20" customHeight="1" spans="1:4">
      <c r="A95" s="8" t="s">
        <v>114</v>
      </c>
      <c r="B95" s="8" t="s">
        <v>93</v>
      </c>
      <c r="C95" s="11">
        <v>7</v>
      </c>
      <c r="D95" s="8" t="s">
        <v>33</v>
      </c>
    </row>
    <row r="96" ht="20" customHeight="1" spans="1:4">
      <c r="A96" s="10" t="s">
        <v>115</v>
      </c>
      <c r="B96" s="10" t="s">
        <v>93</v>
      </c>
      <c r="C96" s="11">
        <v>261</v>
      </c>
      <c r="D96" s="10" t="s">
        <v>33</v>
      </c>
    </row>
    <row r="97" ht="20" customHeight="1" spans="1:4">
      <c r="A97" s="10" t="s">
        <v>116</v>
      </c>
      <c r="B97" s="10" t="s">
        <v>101</v>
      </c>
      <c r="C97" s="11">
        <v>8</v>
      </c>
      <c r="D97" s="10" t="s">
        <v>33</v>
      </c>
    </row>
    <row r="98" ht="20" customHeight="1" spans="1:4">
      <c r="A98" s="8" t="s">
        <v>117</v>
      </c>
      <c r="B98" s="10" t="s">
        <v>99</v>
      </c>
      <c r="C98" s="11">
        <v>11</v>
      </c>
      <c r="D98" s="8" t="s">
        <v>33</v>
      </c>
    </row>
    <row r="99" ht="20" customHeight="1" spans="1:4">
      <c r="A99" s="8" t="s">
        <v>118</v>
      </c>
      <c r="B99" s="8" t="s">
        <v>93</v>
      </c>
      <c r="C99" s="11">
        <v>3</v>
      </c>
      <c r="D99" s="8" t="s">
        <v>33</v>
      </c>
    </row>
    <row r="100" ht="20" customHeight="1" spans="1:4">
      <c r="A100" s="8" t="s">
        <v>119</v>
      </c>
      <c r="B100" s="8" t="s">
        <v>120</v>
      </c>
      <c r="C100" s="12">
        <f>38+5</f>
        <v>43</v>
      </c>
      <c r="D100" s="8" t="s">
        <v>33</v>
      </c>
    </row>
    <row r="101" ht="20" customHeight="1" spans="1:4">
      <c r="A101" s="8" t="s">
        <v>121</v>
      </c>
      <c r="B101" s="8" t="s">
        <v>120</v>
      </c>
      <c r="C101" s="11">
        <v>6</v>
      </c>
      <c r="D101" s="8" t="s">
        <v>33</v>
      </c>
    </row>
    <row r="102" ht="20" customHeight="1" spans="1:4">
      <c r="A102" s="13" t="s">
        <v>122</v>
      </c>
      <c r="B102" s="13" t="s">
        <v>120</v>
      </c>
      <c r="C102" s="11">
        <v>12</v>
      </c>
      <c r="D102" s="13" t="s">
        <v>33</v>
      </c>
    </row>
    <row r="103" ht="20" customHeight="1" spans="1:4">
      <c r="A103" s="8" t="s">
        <v>123</v>
      </c>
      <c r="B103" s="8" t="s">
        <v>93</v>
      </c>
      <c r="C103" s="11">
        <v>47</v>
      </c>
      <c r="D103" s="8" t="s">
        <v>33</v>
      </c>
    </row>
    <row r="104" ht="20" customHeight="1" spans="1:4">
      <c r="A104" s="8" t="s">
        <v>124</v>
      </c>
      <c r="B104" s="5" t="s">
        <v>109</v>
      </c>
      <c r="C104" s="8">
        <v>1</v>
      </c>
      <c r="D104" s="8" t="s">
        <v>33</v>
      </c>
    </row>
    <row r="105" ht="20" customHeight="1" spans="1:4">
      <c r="A105" s="8" t="s">
        <v>125</v>
      </c>
      <c r="B105" s="8" t="s">
        <v>93</v>
      </c>
      <c r="C105" s="8">
        <v>10</v>
      </c>
      <c r="D105" s="8" t="s">
        <v>33</v>
      </c>
    </row>
    <row r="106" ht="20" customHeight="1" spans="1:4">
      <c r="A106" s="8" t="s">
        <v>126</v>
      </c>
      <c r="B106" s="8" t="s">
        <v>127</v>
      </c>
      <c r="C106" s="11">
        <v>54</v>
      </c>
      <c r="D106" s="8" t="s">
        <v>33</v>
      </c>
    </row>
    <row r="107" ht="20" customHeight="1" spans="1:4">
      <c r="A107" s="8" t="s">
        <v>128</v>
      </c>
      <c r="B107" s="8" t="s">
        <v>93</v>
      </c>
      <c r="C107" s="11">
        <v>4</v>
      </c>
      <c r="D107" s="8" t="s">
        <v>33</v>
      </c>
    </row>
    <row r="108" ht="20" customHeight="1" spans="1:4">
      <c r="A108" s="8" t="s">
        <v>129</v>
      </c>
      <c r="B108" s="8" t="s">
        <v>120</v>
      </c>
      <c r="C108" s="11">
        <v>57</v>
      </c>
      <c r="D108" s="10" t="s">
        <v>33</v>
      </c>
    </row>
    <row r="109" ht="20" customHeight="1" spans="1:4">
      <c r="A109" s="5" t="s">
        <v>130</v>
      </c>
      <c r="B109" s="8"/>
      <c r="C109" s="5">
        <v>13</v>
      </c>
      <c r="D109" s="5" t="s">
        <v>33</v>
      </c>
    </row>
    <row r="110" ht="20" customHeight="1" spans="1:4">
      <c r="A110" s="8" t="s">
        <v>131</v>
      </c>
      <c r="B110" s="8"/>
      <c r="C110" s="8">
        <v>206</v>
      </c>
      <c r="D110" s="8" t="s">
        <v>33</v>
      </c>
    </row>
    <row r="111" ht="20" customHeight="1" spans="1:4">
      <c r="A111" s="8" t="s">
        <v>132</v>
      </c>
      <c r="B111" s="8"/>
      <c r="C111" s="8">
        <v>155</v>
      </c>
      <c r="D111" s="8" t="s">
        <v>33</v>
      </c>
    </row>
    <row r="112" ht="20" customHeight="1" spans="1:4">
      <c r="A112" s="8" t="s">
        <v>133</v>
      </c>
      <c r="B112" s="8"/>
      <c r="C112" s="8">
        <v>49</v>
      </c>
      <c r="D112" s="8" t="s">
        <v>33</v>
      </c>
    </row>
    <row r="113" ht="20" customHeight="1" spans="1:4">
      <c r="A113" s="5" t="s">
        <v>134</v>
      </c>
      <c r="B113" s="5"/>
      <c r="C113" s="5">
        <v>15</v>
      </c>
      <c r="D113" s="5" t="s">
        <v>33</v>
      </c>
    </row>
    <row r="114" ht="20" customHeight="1" spans="1:4">
      <c r="A114" s="8" t="s">
        <v>135</v>
      </c>
      <c r="B114" s="8"/>
      <c r="C114" s="8">
        <v>173</v>
      </c>
      <c r="D114" s="8" t="s">
        <v>33</v>
      </c>
    </row>
    <row r="115" ht="20" customHeight="1" spans="1:4">
      <c r="A115" s="8" t="s">
        <v>136</v>
      </c>
      <c r="B115" s="8"/>
      <c r="C115" s="8">
        <v>165</v>
      </c>
      <c r="D115" s="8" t="s">
        <v>33</v>
      </c>
    </row>
    <row r="116" ht="20" customHeight="1" spans="1:4">
      <c r="A116" s="8" t="s">
        <v>137</v>
      </c>
      <c r="B116" s="8"/>
      <c r="C116" s="8">
        <v>607</v>
      </c>
      <c r="D116" s="8" t="s">
        <v>33</v>
      </c>
    </row>
    <row r="117" ht="20" customHeight="1" spans="1:4">
      <c r="A117" s="8" t="s">
        <v>138</v>
      </c>
      <c r="B117" s="8"/>
      <c r="C117" s="8">
        <f>224+3</f>
        <v>227</v>
      </c>
      <c r="D117" s="8" t="s">
        <v>33</v>
      </c>
    </row>
    <row r="118" ht="20" customHeight="1" spans="1:4">
      <c r="A118" s="10" t="s">
        <v>139</v>
      </c>
      <c r="B118" s="10"/>
      <c r="C118" s="11">
        <v>7</v>
      </c>
      <c r="D118" s="10" t="s">
        <v>33</v>
      </c>
    </row>
    <row r="119" ht="20" customHeight="1" spans="1:4">
      <c r="A119" s="8" t="s">
        <v>140</v>
      </c>
      <c r="B119" s="8"/>
      <c r="C119" s="8">
        <v>223</v>
      </c>
      <c r="D119" s="8" t="s">
        <v>33</v>
      </c>
    </row>
    <row r="120" ht="20" customHeight="1" spans="1:4">
      <c r="A120" s="8" t="s">
        <v>141</v>
      </c>
      <c r="B120" s="10"/>
      <c r="C120" s="11">
        <v>4</v>
      </c>
      <c r="D120" s="8" t="s">
        <v>33</v>
      </c>
    </row>
    <row r="121" ht="20" customHeight="1" spans="1:4">
      <c r="A121" s="8" t="s">
        <v>142</v>
      </c>
      <c r="B121" s="8"/>
      <c r="C121" s="11">
        <v>46</v>
      </c>
      <c r="D121" s="8" t="s">
        <v>33</v>
      </c>
    </row>
    <row r="122" ht="20" customHeight="1" spans="1:4">
      <c r="A122" s="8" t="s">
        <v>143</v>
      </c>
      <c r="B122" s="10"/>
      <c r="C122" s="11">
        <v>76</v>
      </c>
      <c r="D122" s="8" t="s">
        <v>33</v>
      </c>
    </row>
    <row r="123" ht="20" customHeight="1" spans="1:4">
      <c r="A123" s="8" t="s">
        <v>144</v>
      </c>
      <c r="B123" s="10"/>
      <c r="C123" s="11">
        <f>1311+9</f>
        <v>1320</v>
      </c>
      <c r="D123" s="8" t="s">
        <v>33</v>
      </c>
    </row>
    <row r="124" ht="20" customHeight="1" spans="1:4">
      <c r="A124" s="8" t="s">
        <v>145</v>
      </c>
      <c r="B124" s="8"/>
      <c r="C124" s="8">
        <v>1595</v>
      </c>
      <c r="D124" s="8" t="s">
        <v>33</v>
      </c>
    </row>
    <row r="125" ht="20" customHeight="1" spans="1:4">
      <c r="A125" s="23" t="s">
        <v>146</v>
      </c>
      <c r="B125" s="18"/>
      <c r="C125" s="18">
        <v>7</v>
      </c>
      <c r="D125" s="18" t="s">
        <v>7</v>
      </c>
    </row>
    <row r="126" ht="20" customHeight="1" spans="1:4">
      <c r="A126" s="18" t="s">
        <v>147</v>
      </c>
      <c r="B126" s="18"/>
      <c r="C126" s="24">
        <v>386.945</v>
      </c>
      <c r="D126" s="18" t="s">
        <v>33</v>
      </c>
    </row>
    <row r="127" ht="20" customHeight="1" spans="1:4">
      <c r="A127" s="18" t="s">
        <v>148</v>
      </c>
      <c r="B127" s="18"/>
      <c r="C127" s="24">
        <v>43.123</v>
      </c>
      <c r="D127" s="18" t="s">
        <v>33</v>
      </c>
    </row>
    <row r="128" ht="20" customHeight="1" spans="1:4">
      <c r="A128" s="18" t="s">
        <v>149</v>
      </c>
      <c r="B128" s="18"/>
      <c r="C128" s="18">
        <v>8.7</v>
      </c>
      <c r="D128" s="18" t="s">
        <v>33</v>
      </c>
    </row>
    <row r="129" ht="20" customHeight="1" spans="1:4">
      <c r="A129" s="18" t="s">
        <v>150</v>
      </c>
      <c r="B129" s="25"/>
      <c r="C129" s="21">
        <v>21</v>
      </c>
      <c r="D129" s="18" t="s">
        <v>151</v>
      </c>
    </row>
    <row r="130" ht="20" customHeight="1" spans="1:4">
      <c r="A130" s="26" t="s">
        <v>152</v>
      </c>
      <c r="B130" s="18"/>
      <c r="C130" s="18">
        <v>17</v>
      </c>
      <c r="D130" s="18" t="s">
        <v>151</v>
      </c>
    </row>
    <row r="131" ht="20" customHeight="1" spans="1:4">
      <c r="A131" s="18" t="s">
        <v>153</v>
      </c>
      <c r="B131" s="25"/>
      <c r="C131" s="21">
        <v>95</v>
      </c>
      <c r="D131" s="18" t="s">
        <v>151</v>
      </c>
    </row>
    <row r="132" ht="20" customHeight="1" spans="1:4">
      <c r="A132" s="18" t="s">
        <v>154</v>
      </c>
      <c r="B132" s="25"/>
      <c r="C132" s="21">
        <v>114</v>
      </c>
      <c r="D132" s="18" t="s">
        <v>151</v>
      </c>
    </row>
    <row r="133" ht="20" customHeight="1" spans="1:4">
      <c r="A133" s="18" t="s">
        <v>155</v>
      </c>
      <c r="B133" s="25"/>
      <c r="C133" s="21">
        <v>78</v>
      </c>
      <c r="D133" s="18" t="s">
        <v>151</v>
      </c>
    </row>
    <row r="134" ht="20" customHeight="1" spans="1:4">
      <c r="A134" s="25" t="s">
        <v>156</v>
      </c>
      <c r="B134" s="18"/>
      <c r="C134" s="18">
        <v>364.9</v>
      </c>
      <c r="D134" s="18" t="s">
        <v>41</v>
      </c>
    </row>
    <row r="135" ht="20" customHeight="1" spans="1:4">
      <c r="A135" s="25" t="s">
        <v>157</v>
      </c>
      <c r="B135" s="18"/>
      <c r="C135" s="18">
        <v>5</v>
      </c>
      <c r="D135" s="18" t="s">
        <v>158</v>
      </c>
    </row>
    <row r="136" ht="20" customHeight="1" spans="1:4">
      <c r="A136" s="18" t="s">
        <v>159</v>
      </c>
      <c r="B136" s="18"/>
      <c r="C136" s="18">
        <v>12</v>
      </c>
      <c r="D136" s="18" t="s">
        <v>160</v>
      </c>
    </row>
    <row r="137" ht="25" customHeight="1" spans="1:4">
      <c r="A137" s="18" t="s">
        <v>161</v>
      </c>
      <c r="B137" s="18"/>
      <c r="C137" s="18">
        <v>264</v>
      </c>
      <c r="D137" s="18" t="s">
        <v>33</v>
      </c>
    </row>
    <row r="138" ht="25" customHeight="1" spans="1:4">
      <c r="A138" s="18" t="s">
        <v>162</v>
      </c>
      <c r="B138" s="18"/>
      <c r="C138" s="18">
        <f>640+330</f>
        <v>970</v>
      </c>
      <c r="D138" s="18" t="s">
        <v>41</v>
      </c>
    </row>
    <row r="139" ht="25" customHeight="1" spans="1:4">
      <c r="A139" s="18" t="s">
        <v>163</v>
      </c>
      <c r="B139" s="18"/>
      <c r="C139" s="18">
        <v>594</v>
      </c>
      <c r="D139" s="18" t="s">
        <v>33</v>
      </c>
    </row>
    <row r="140" ht="25" customHeight="1" spans="1:4">
      <c r="A140" s="18" t="s">
        <v>164</v>
      </c>
      <c r="B140" s="18"/>
      <c r="C140" s="18">
        <v>42</v>
      </c>
      <c r="D140" s="18" t="s">
        <v>33</v>
      </c>
    </row>
    <row r="141" ht="25" customHeight="1" spans="1:4">
      <c r="A141" s="18" t="s">
        <v>165</v>
      </c>
      <c r="B141" s="18"/>
      <c r="C141" s="18">
        <f>1046+630+54</f>
        <v>1730</v>
      </c>
      <c r="D141" s="18" t="s">
        <v>33</v>
      </c>
    </row>
    <row r="142" ht="25" customHeight="1" spans="1:4">
      <c r="A142" s="18" t="s">
        <v>166</v>
      </c>
      <c r="B142" s="18"/>
      <c r="C142" s="18">
        <v>80</v>
      </c>
      <c r="D142" s="18" t="s">
        <v>33</v>
      </c>
    </row>
    <row r="143" ht="25" customHeight="1" spans="1:4">
      <c r="A143" s="18" t="s">
        <v>167</v>
      </c>
      <c r="B143" s="18"/>
      <c r="C143" s="18">
        <v>82.5</v>
      </c>
      <c r="D143" s="18" t="s">
        <v>41</v>
      </c>
    </row>
    <row r="144" ht="25" customHeight="1" spans="1:4">
      <c r="A144" s="18" t="s">
        <v>168</v>
      </c>
      <c r="B144" s="18"/>
      <c r="C144" s="18">
        <v>12</v>
      </c>
      <c r="D144" s="18" t="s">
        <v>160</v>
      </c>
    </row>
    <row r="145" ht="25" customHeight="1" spans="1:4">
      <c r="A145" s="18" t="s">
        <v>169</v>
      </c>
      <c r="B145" s="18"/>
      <c r="C145" s="18">
        <v>9</v>
      </c>
      <c r="D145" s="18" t="s">
        <v>170</v>
      </c>
    </row>
    <row r="146" ht="25" customHeight="1" spans="1:4">
      <c r="A146" s="18" t="s">
        <v>171</v>
      </c>
      <c r="B146" s="18"/>
      <c r="C146" s="18">
        <v>3</v>
      </c>
      <c r="D146" s="18" t="s">
        <v>170</v>
      </c>
    </row>
    <row r="147" ht="25" customHeight="1" spans="1:4">
      <c r="A147" s="18" t="s">
        <v>172</v>
      </c>
      <c r="B147" s="18"/>
      <c r="C147" s="18">
        <v>200</v>
      </c>
      <c r="D147" s="18" t="s">
        <v>170</v>
      </c>
    </row>
    <row r="148" ht="25" customHeight="1" spans="1:4">
      <c r="A148" s="27" t="s">
        <v>173</v>
      </c>
      <c r="B148" s="27"/>
      <c r="C148" s="27">
        <v>1</v>
      </c>
      <c r="D148" s="27" t="s">
        <v>174</v>
      </c>
    </row>
    <row r="149" ht="25" customHeight="1"/>
    <row r="150" ht="25" customHeight="1"/>
    <row r="151" ht="25" customHeight="1"/>
    <row r="152" ht="25" customHeight="1"/>
    <row r="153" ht="25" customHeight="1"/>
    <row r="154" ht="25" customHeight="1"/>
    <row r="155" ht="25" customHeight="1"/>
    <row r="156" ht="25" customHeight="1"/>
    <row r="157" ht="25" customHeight="1"/>
    <row r="158" ht="25" customHeight="1"/>
    <row r="159" ht="25" customHeight="1"/>
    <row r="160" ht="25" customHeight="1"/>
    <row r="161" ht="25" customHeight="1"/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0"/>
  <sheetViews>
    <sheetView topLeftCell="A44" workbookViewId="0">
      <selection activeCell="B3" sqref="B3:E70"/>
    </sheetView>
  </sheetViews>
  <sheetFormatPr defaultColWidth="9" defaultRowHeight="14.4" outlineLevelCol="5"/>
  <cols>
    <col min="2" max="3" width="15" customWidth="1"/>
  </cols>
  <sheetData>
    <row r="1" spans="1:6">
      <c r="A1" s="1" t="s">
        <v>175</v>
      </c>
      <c r="B1" s="2"/>
      <c r="C1" s="2"/>
      <c r="D1" s="2"/>
      <c r="E1" s="2"/>
      <c r="F1" s="2"/>
    </row>
    <row r="2" spans="1:6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176</v>
      </c>
    </row>
    <row r="3" spans="1:6">
      <c r="A3" s="5">
        <v>1</v>
      </c>
      <c r="B3" s="5" t="s">
        <v>55</v>
      </c>
      <c r="C3" s="5" t="s">
        <v>56</v>
      </c>
      <c r="D3" s="5">
        <v>1</v>
      </c>
      <c r="E3" s="5" t="s">
        <v>7</v>
      </c>
      <c r="F3" s="5"/>
    </row>
    <row r="4" spans="1:6">
      <c r="A4" s="5">
        <v>2</v>
      </c>
      <c r="B4" s="5" t="s">
        <v>57</v>
      </c>
      <c r="C4" s="5" t="s">
        <v>58</v>
      </c>
      <c r="D4" s="5">
        <v>4</v>
      </c>
      <c r="E4" s="5" t="s">
        <v>7</v>
      </c>
      <c r="F4" s="5"/>
    </row>
    <row r="5" spans="1:6">
      <c r="A5" s="5">
        <v>3</v>
      </c>
      <c r="B5" s="5" t="s">
        <v>59</v>
      </c>
      <c r="C5" s="5" t="s">
        <v>60</v>
      </c>
      <c r="D5" s="5">
        <v>10</v>
      </c>
      <c r="E5" s="5" t="s">
        <v>7</v>
      </c>
      <c r="F5" s="5"/>
    </row>
    <row r="6" spans="1:6">
      <c r="A6" s="5">
        <v>4</v>
      </c>
      <c r="B6" s="5" t="s">
        <v>61</v>
      </c>
      <c r="C6" s="5" t="s">
        <v>62</v>
      </c>
      <c r="D6" s="5">
        <v>4</v>
      </c>
      <c r="E6" s="5" t="s">
        <v>7</v>
      </c>
      <c r="F6" s="5"/>
    </row>
    <row r="7" ht="15.6" spans="1:6">
      <c r="A7" s="5">
        <v>5</v>
      </c>
      <c r="B7" s="6" t="s">
        <v>63</v>
      </c>
      <c r="C7" s="5" t="s">
        <v>58</v>
      </c>
      <c r="D7" s="5">
        <v>6</v>
      </c>
      <c r="E7" s="5" t="s">
        <v>7</v>
      </c>
      <c r="F7" s="5"/>
    </row>
    <row r="8" spans="1:6">
      <c r="A8" s="5">
        <v>6</v>
      </c>
      <c r="B8" s="7" t="s">
        <v>10</v>
      </c>
      <c r="C8" s="7" t="s">
        <v>64</v>
      </c>
      <c r="D8" s="7">
        <v>6</v>
      </c>
      <c r="E8" s="7" t="s">
        <v>7</v>
      </c>
      <c r="F8" s="7"/>
    </row>
    <row r="9" spans="1:6">
      <c r="A9" s="5">
        <v>7</v>
      </c>
      <c r="B9" s="8" t="s">
        <v>177</v>
      </c>
      <c r="C9" s="8"/>
      <c r="D9" s="8">
        <v>4</v>
      </c>
      <c r="E9" s="8" t="s">
        <v>7</v>
      </c>
      <c r="F9" s="8" t="s">
        <v>178</v>
      </c>
    </row>
    <row r="10" ht="15.6" spans="1:6">
      <c r="A10" s="5">
        <v>8</v>
      </c>
      <c r="B10" s="6" t="s">
        <v>179</v>
      </c>
      <c r="C10" s="6" t="s">
        <v>68</v>
      </c>
      <c r="D10" s="9">
        <v>2</v>
      </c>
      <c r="E10" s="6" t="s">
        <v>7</v>
      </c>
      <c r="F10" s="6"/>
    </row>
    <row r="11" ht="15.6" spans="1:6">
      <c r="A11" s="5">
        <v>9</v>
      </c>
      <c r="B11" s="6" t="s">
        <v>69</v>
      </c>
      <c r="C11" s="6" t="s">
        <v>70</v>
      </c>
      <c r="D11" s="9">
        <v>3</v>
      </c>
      <c r="E11" s="6" t="s">
        <v>7</v>
      </c>
      <c r="F11" s="6"/>
    </row>
    <row r="12" spans="1:6">
      <c r="A12" s="5">
        <v>10</v>
      </c>
      <c r="B12" s="7" t="s">
        <v>71</v>
      </c>
      <c r="C12" s="8" t="s">
        <v>72</v>
      </c>
      <c r="D12" s="8">
        <v>27</v>
      </c>
      <c r="E12" s="8" t="s">
        <v>7</v>
      </c>
      <c r="F12" s="8"/>
    </row>
    <row r="13" spans="1:6">
      <c r="A13" s="5">
        <v>11</v>
      </c>
      <c r="B13" s="7" t="s">
        <v>73</v>
      </c>
      <c r="C13" s="8" t="s">
        <v>74</v>
      </c>
      <c r="D13" s="8">
        <v>3</v>
      </c>
      <c r="E13" s="8" t="s">
        <v>7</v>
      </c>
      <c r="F13" s="8"/>
    </row>
    <row r="14" ht="15.6" spans="1:6">
      <c r="A14" s="5">
        <v>12</v>
      </c>
      <c r="B14" s="7" t="s">
        <v>75</v>
      </c>
      <c r="C14" s="6" t="s">
        <v>70</v>
      </c>
      <c r="D14" s="8">
        <v>8</v>
      </c>
      <c r="E14" s="8" t="s">
        <v>7</v>
      </c>
      <c r="F14" s="8"/>
    </row>
    <row r="15" spans="1:6">
      <c r="A15" s="5">
        <v>13</v>
      </c>
      <c r="B15" s="7" t="s">
        <v>76</v>
      </c>
      <c r="C15" s="8" t="s">
        <v>74</v>
      </c>
      <c r="D15" s="8">
        <v>8</v>
      </c>
      <c r="E15" s="8" t="s">
        <v>7</v>
      </c>
      <c r="F15" s="8"/>
    </row>
    <row r="16" ht="15.6" spans="1:6">
      <c r="A16" s="5">
        <v>14</v>
      </c>
      <c r="B16" s="7" t="s">
        <v>77</v>
      </c>
      <c r="C16" s="6" t="s">
        <v>78</v>
      </c>
      <c r="D16" s="8">
        <v>3</v>
      </c>
      <c r="E16" s="8" t="s">
        <v>7</v>
      </c>
      <c r="F16" s="8"/>
    </row>
    <row r="17" spans="1:6">
      <c r="A17" s="5">
        <v>15</v>
      </c>
      <c r="B17" s="7" t="s">
        <v>79</v>
      </c>
      <c r="C17" s="8" t="s">
        <v>80</v>
      </c>
      <c r="D17" s="8">
        <v>3</v>
      </c>
      <c r="E17" s="8" t="s">
        <v>7</v>
      </c>
      <c r="F17" s="8"/>
    </row>
    <row r="18" spans="1:6">
      <c r="A18" s="5">
        <v>16</v>
      </c>
      <c r="B18" s="7" t="s">
        <v>81</v>
      </c>
      <c r="C18" s="8" t="s">
        <v>78</v>
      </c>
      <c r="D18" s="8">
        <v>5</v>
      </c>
      <c r="E18" s="8" t="s">
        <v>7</v>
      </c>
      <c r="F18" s="8"/>
    </row>
    <row r="19" spans="1:6">
      <c r="A19" s="5">
        <v>17</v>
      </c>
      <c r="B19" s="7" t="s">
        <v>82</v>
      </c>
      <c r="C19" s="8" t="s">
        <v>78</v>
      </c>
      <c r="D19" s="8">
        <v>6</v>
      </c>
      <c r="E19" s="8" t="s">
        <v>7</v>
      </c>
      <c r="F19" s="8"/>
    </row>
    <row r="20" spans="1:6">
      <c r="A20" s="5">
        <v>18</v>
      </c>
      <c r="B20" s="7" t="s">
        <v>83</v>
      </c>
      <c r="C20" s="8" t="s">
        <v>84</v>
      </c>
      <c r="D20" s="8">
        <v>1</v>
      </c>
      <c r="E20" s="8" t="s">
        <v>7</v>
      </c>
      <c r="F20" s="8"/>
    </row>
    <row r="21" spans="1:6">
      <c r="A21" s="5">
        <v>19</v>
      </c>
      <c r="B21" s="8" t="s">
        <v>85</v>
      </c>
      <c r="C21" s="8" t="s">
        <v>86</v>
      </c>
      <c r="D21" s="8">
        <v>6</v>
      </c>
      <c r="E21" s="8" t="s">
        <v>7</v>
      </c>
      <c r="F21" s="8"/>
    </row>
    <row r="22" spans="1:6">
      <c r="A22" s="5">
        <v>20</v>
      </c>
      <c r="B22" s="10" t="s">
        <v>87</v>
      </c>
      <c r="C22" s="10"/>
      <c r="D22" s="11">
        <v>16</v>
      </c>
      <c r="E22" s="10" t="s">
        <v>7</v>
      </c>
      <c r="F22" s="10"/>
    </row>
    <row r="23" spans="1:6">
      <c r="A23" s="8">
        <v>21</v>
      </c>
      <c r="B23" s="8" t="s">
        <v>88</v>
      </c>
      <c r="C23" s="8" t="s">
        <v>89</v>
      </c>
      <c r="D23" s="8">
        <v>3</v>
      </c>
      <c r="E23" s="8" t="s">
        <v>33</v>
      </c>
      <c r="F23" s="8"/>
    </row>
    <row r="24" spans="1:6">
      <c r="A24" s="8">
        <v>27</v>
      </c>
      <c r="B24" s="8" t="s">
        <v>90</v>
      </c>
      <c r="C24" s="8" t="s">
        <v>91</v>
      </c>
      <c r="D24" s="8">
        <v>134</v>
      </c>
      <c r="E24" s="8" t="s">
        <v>33</v>
      </c>
      <c r="F24" s="8"/>
    </row>
    <row r="25" spans="1:6">
      <c r="A25" s="8">
        <v>28</v>
      </c>
      <c r="B25" s="5" t="s">
        <v>92</v>
      </c>
      <c r="C25" s="5" t="s">
        <v>93</v>
      </c>
      <c r="D25" s="5">
        <v>281</v>
      </c>
      <c r="E25" s="5" t="s">
        <v>33</v>
      </c>
      <c r="F25" s="5"/>
    </row>
    <row r="26" spans="1:6">
      <c r="A26" s="8">
        <v>29</v>
      </c>
      <c r="B26" s="8" t="s">
        <v>94</v>
      </c>
      <c r="C26" s="8" t="s">
        <v>93</v>
      </c>
      <c r="D26" s="8">
        <v>16</v>
      </c>
      <c r="E26" s="8" t="s">
        <v>33</v>
      </c>
      <c r="F26" s="8"/>
    </row>
    <row r="27" spans="1:6">
      <c r="A27" s="8">
        <v>30</v>
      </c>
      <c r="B27" s="8" t="s">
        <v>95</v>
      </c>
      <c r="C27" s="8" t="s">
        <v>80</v>
      </c>
      <c r="D27" s="8">
        <v>64</v>
      </c>
      <c r="E27" s="8" t="s">
        <v>33</v>
      </c>
      <c r="F27" s="8"/>
    </row>
    <row r="28" spans="1:6">
      <c r="A28" s="8">
        <v>31</v>
      </c>
      <c r="B28" s="8" t="s">
        <v>96</v>
      </c>
      <c r="C28" s="8" t="s">
        <v>97</v>
      </c>
      <c r="D28" s="8">
        <v>45</v>
      </c>
      <c r="E28" s="8" t="s">
        <v>33</v>
      </c>
      <c r="F28" s="8"/>
    </row>
    <row r="29" spans="1:6">
      <c r="A29" s="8">
        <v>32</v>
      </c>
      <c r="B29" s="8" t="s">
        <v>98</v>
      </c>
      <c r="C29" s="8" t="s">
        <v>99</v>
      </c>
      <c r="D29" s="8">
        <f>216+105</f>
        <v>321</v>
      </c>
      <c r="E29" s="8" t="s">
        <v>33</v>
      </c>
      <c r="F29" s="8"/>
    </row>
    <row r="30" spans="1:6">
      <c r="A30" s="8">
        <v>34</v>
      </c>
      <c r="B30" s="5" t="s">
        <v>100</v>
      </c>
      <c r="C30" s="5" t="s">
        <v>101</v>
      </c>
      <c r="D30" s="5">
        <v>1</v>
      </c>
      <c r="E30" s="5" t="s">
        <v>33</v>
      </c>
      <c r="F30" s="5"/>
    </row>
    <row r="31" spans="1:6">
      <c r="A31" s="8">
        <v>35</v>
      </c>
      <c r="B31" s="5" t="s">
        <v>102</v>
      </c>
      <c r="C31" s="5" t="s">
        <v>93</v>
      </c>
      <c r="D31" s="5">
        <v>5</v>
      </c>
      <c r="E31" s="5" t="s">
        <v>33</v>
      </c>
      <c r="F31" s="5"/>
    </row>
    <row r="32" spans="1:6">
      <c r="A32" s="8">
        <v>36</v>
      </c>
      <c r="B32" s="8" t="s">
        <v>103</v>
      </c>
      <c r="C32" s="8" t="s">
        <v>80</v>
      </c>
      <c r="D32" s="8">
        <v>424</v>
      </c>
      <c r="E32" s="8" t="s">
        <v>33</v>
      </c>
      <c r="F32" s="8"/>
    </row>
    <row r="33" spans="1:6">
      <c r="A33" s="8">
        <v>37</v>
      </c>
      <c r="B33" s="8" t="s">
        <v>104</v>
      </c>
      <c r="C33" s="8" t="s">
        <v>105</v>
      </c>
      <c r="D33" s="8">
        <v>22</v>
      </c>
      <c r="E33" s="8" t="s">
        <v>33</v>
      </c>
      <c r="F33" s="8"/>
    </row>
    <row r="34" spans="1:6">
      <c r="A34" s="8">
        <v>38</v>
      </c>
      <c r="B34" s="8" t="s">
        <v>106</v>
      </c>
      <c r="C34" s="8" t="s">
        <v>107</v>
      </c>
      <c r="D34" s="8">
        <v>220</v>
      </c>
      <c r="E34" s="8" t="s">
        <v>33</v>
      </c>
      <c r="F34" s="8"/>
    </row>
    <row r="35" spans="1:6">
      <c r="A35" s="8">
        <v>39</v>
      </c>
      <c r="B35" s="8" t="s">
        <v>108</v>
      </c>
      <c r="C35" s="8" t="s">
        <v>109</v>
      </c>
      <c r="D35" s="8">
        <v>42</v>
      </c>
      <c r="E35" s="8" t="s">
        <v>33</v>
      </c>
      <c r="F35" s="8"/>
    </row>
    <row r="36" spans="1:6">
      <c r="A36" s="8">
        <v>40</v>
      </c>
      <c r="B36" s="8" t="s">
        <v>34</v>
      </c>
      <c r="C36" s="8" t="s">
        <v>109</v>
      </c>
      <c r="D36" s="8">
        <v>67</v>
      </c>
      <c r="E36" s="8" t="s">
        <v>33</v>
      </c>
      <c r="F36" s="8"/>
    </row>
    <row r="37" spans="1:6">
      <c r="A37" s="8">
        <v>46</v>
      </c>
      <c r="B37" s="10" t="s">
        <v>110</v>
      </c>
      <c r="C37" s="10" t="s">
        <v>99</v>
      </c>
      <c r="D37" s="11">
        <v>2</v>
      </c>
      <c r="E37" s="10" t="s">
        <v>33</v>
      </c>
      <c r="F37" s="10"/>
    </row>
    <row r="38" spans="1:6">
      <c r="A38" s="8">
        <v>47</v>
      </c>
      <c r="B38" s="10" t="s">
        <v>111</v>
      </c>
      <c r="C38" s="10" t="s">
        <v>99</v>
      </c>
      <c r="D38" s="11">
        <v>1</v>
      </c>
      <c r="E38" s="10" t="s">
        <v>33</v>
      </c>
      <c r="F38" s="10"/>
    </row>
    <row r="39" spans="1:6">
      <c r="A39" s="8">
        <v>49</v>
      </c>
      <c r="B39" s="8" t="s">
        <v>112</v>
      </c>
      <c r="C39" s="8" t="s">
        <v>105</v>
      </c>
      <c r="D39" s="8">
        <v>6</v>
      </c>
      <c r="E39" s="10" t="s">
        <v>33</v>
      </c>
      <c r="F39" s="8"/>
    </row>
    <row r="40" spans="1:6">
      <c r="A40" s="8">
        <v>51</v>
      </c>
      <c r="B40" s="8" t="s">
        <v>113</v>
      </c>
      <c r="C40" s="8" t="s">
        <v>99</v>
      </c>
      <c r="D40" s="8">
        <v>48</v>
      </c>
      <c r="E40" s="8" t="s">
        <v>33</v>
      </c>
      <c r="F40" s="8"/>
    </row>
    <row r="41" spans="1:6">
      <c r="A41" s="8">
        <v>53</v>
      </c>
      <c r="B41" s="8" t="s">
        <v>114</v>
      </c>
      <c r="C41" s="8" t="s">
        <v>93</v>
      </c>
      <c r="D41" s="11">
        <v>7</v>
      </c>
      <c r="E41" s="8" t="s">
        <v>33</v>
      </c>
      <c r="F41" s="8"/>
    </row>
    <row r="42" spans="1:6">
      <c r="A42" s="8">
        <v>54</v>
      </c>
      <c r="B42" s="10" t="s">
        <v>115</v>
      </c>
      <c r="C42" s="10" t="s">
        <v>93</v>
      </c>
      <c r="D42" s="11">
        <v>261</v>
      </c>
      <c r="E42" s="10" t="s">
        <v>33</v>
      </c>
      <c r="F42" s="10"/>
    </row>
    <row r="43" spans="1:6">
      <c r="A43" s="8">
        <v>55</v>
      </c>
      <c r="B43" s="10" t="s">
        <v>116</v>
      </c>
      <c r="C43" s="10" t="s">
        <v>101</v>
      </c>
      <c r="D43" s="11">
        <v>8</v>
      </c>
      <c r="E43" s="10" t="s">
        <v>33</v>
      </c>
      <c r="F43" s="10"/>
    </row>
    <row r="44" spans="1:6">
      <c r="A44" s="8">
        <v>57</v>
      </c>
      <c r="B44" s="8" t="s">
        <v>117</v>
      </c>
      <c r="C44" s="10" t="s">
        <v>99</v>
      </c>
      <c r="D44" s="11">
        <v>11</v>
      </c>
      <c r="E44" s="8" t="s">
        <v>33</v>
      </c>
      <c r="F44" s="8"/>
    </row>
    <row r="45" spans="1:6">
      <c r="A45" s="8">
        <v>58</v>
      </c>
      <c r="B45" s="8" t="s">
        <v>118</v>
      </c>
      <c r="C45" s="8" t="s">
        <v>93</v>
      </c>
      <c r="D45" s="11">
        <v>3</v>
      </c>
      <c r="E45" s="8" t="s">
        <v>33</v>
      </c>
      <c r="F45" s="8"/>
    </row>
    <row r="46" spans="1:6">
      <c r="A46" s="8">
        <v>59</v>
      </c>
      <c r="B46" s="8" t="s">
        <v>119</v>
      </c>
      <c r="C46" s="8" t="s">
        <v>120</v>
      </c>
      <c r="D46" s="12">
        <f>38+5</f>
        <v>43</v>
      </c>
      <c r="E46" s="8" t="s">
        <v>33</v>
      </c>
      <c r="F46" s="8"/>
    </row>
    <row r="47" spans="1:6">
      <c r="A47" s="8">
        <v>60</v>
      </c>
      <c r="B47" s="8" t="s">
        <v>121</v>
      </c>
      <c r="C47" s="8" t="s">
        <v>120</v>
      </c>
      <c r="D47" s="11">
        <v>6</v>
      </c>
      <c r="E47" s="8" t="s">
        <v>33</v>
      </c>
      <c r="F47" s="8"/>
    </row>
    <row r="48" spans="1:6">
      <c r="A48" s="8">
        <v>61</v>
      </c>
      <c r="B48" s="13" t="s">
        <v>122</v>
      </c>
      <c r="C48" s="13" t="s">
        <v>120</v>
      </c>
      <c r="D48" s="11">
        <v>12</v>
      </c>
      <c r="E48" s="13" t="s">
        <v>33</v>
      </c>
      <c r="F48" s="8"/>
    </row>
    <row r="49" spans="1:6">
      <c r="A49" s="8">
        <v>62</v>
      </c>
      <c r="B49" s="8" t="s">
        <v>123</v>
      </c>
      <c r="C49" s="8" t="s">
        <v>93</v>
      </c>
      <c r="D49" s="11">
        <v>47</v>
      </c>
      <c r="E49" s="8" t="s">
        <v>33</v>
      </c>
      <c r="F49" s="8"/>
    </row>
    <row r="50" spans="1:6">
      <c r="A50" s="8">
        <v>64</v>
      </c>
      <c r="B50" s="8" t="s">
        <v>124</v>
      </c>
      <c r="C50" s="5" t="s">
        <v>109</v>
      </c>
      <c r="D50" s="8">
        <v>1</v>
      </c>
      <c r="E50" s="8" t="s">
        <v>33</v>
      </c>
      <c r="F50" s="8"/>
    </row>
    <row r="51" spans="1:6">
      <c r="A51" s="8">
        <v>66</v>
      </c>
      <c r="B51" s="8" t="s">
        <v>125</v>
      </c>
      <c r="C51" s="8" t="s">
        <v>93</v>
      </c>
      <c r="D51" s="8">
        <v>10</v>
      </c>
      <c r="E51" s="8" t="s">
        <v>33</v>
      </c>
      <c r="F51" s="8"/>
    </row>
    <row r="52" spans="1:6">
      <c r="A52" s="8">
        <v>68</v>
      </c>
      <c r="B52" s="8" t="s">
        <v>126</v>
      </c>
      <c r="C52" s="8" t="s">
        <v>127</v>
      </c>
      <c r="D52" s="11">
        <v>54</v>
      </c>
      <c r="E52" s="8" t="s">
        <v>33</v>
      </c>
      <c r="F52" s="8"/>
    </row>
    <row r="53" spans="1:6">
      <c r="A53" s="8">
        <v>70</v>
      </c>
      <c r="B53" s="8" t="s">
        <v>128</v>
      </c>
      <c r="C53" s="8" t="s">
        <v>93</v>
      </c>
      <c r="D53" s="11">
        <v>4</v>
      </c>
      <c r="E53" s="8" t="s">
        <v>33</v>
      </c>
      <c r="F53" s="8"/>
    </row>
    <row r="54" spans="1:6">
      <c r="A54" s="8">
        <v>71</v>
      </c>
      <c r="B54" s="8" t="s">
        <v>129</v>
      </c>
      <c r="C54" s="8" t="s">
        <v>120</v>
      </c>
      <c r="D54" s="11">
        <v>57</v>
      </c>
      <c r="E54" s="10" t="s">
        <v>33</v>
      </c>
      <c r="F54" s="8"/>
    </row>
    <row r="55" spans="1:6">
      <c r="A55" s="8">
        <v>22</v>
      </c>
      <c r="B55" s="5" t="s">
        <v>130</v>
      </c>
      <c r="C55" s="8"/>
      <c r="D55" s="5">
        <v>13</v>
      </c>
      <c r="E55" s="5" t="s">
        <v>33</v>
      </c>
      <c r="F55" s="5"/>
    </row>
    <row r="56" spans="1:6">
      <c r="A56" s="8">
        <v>23</v>
      </c>
      <c r="B56" s="8" t="s">
        <v>131</v>
      </c>
      <c r="C56" s="8"/>
      <c r="D56" s="8">
        <v>206</v>
      </c>
      <c r="E56" s="8" t="s">
        <v>33</v>
      </c>
      <c r="F56" s="8"/>
    </row>
    <row r="57" spans="1:6">
      <c r="A57" s="8">
        <v>24</v>
      </c>
      <c r="B57" s="8" t="s">
        <v>132</v>
      </c>
      <c r="C57" s="8"/>
      <c r="D57" s="8">
        <v>155</v>
      </c>
      <c r="E57" s="8" t="s">
        <v>33</v>
      </c>
      <c r="F57" s="14"/>
    </row>
    <row r="58" spans="1:6">
      <c r="A58" s="8">
        <v>25</v>
      </c>
      <c r="B58" s="8" t="s">
        <v>133</v>
      </c>
      <c r="C58" s="8"/>
      <c r="D58" s="8">
        <v>49</v>
      </c>
      <c r="E58" s="8" t="s">
        <v>33</v>
      </c>
      <c r="F58" s="14"/>
    </row>
    <row r="59" spans="1:6">
      <c r="A59" s="8">
        <v>26</v>
      </c>
      <c r="B59" s="5" t="s">
        <v>134</v>
      </c>
      <c r="C59" s="5"/>
      <c r="D59" s="5">
        <v>15</v>
      </c>
      <c r="E59" s="5" t="s">
        <v>33</v>
      </c>
      <c r="F59" s="5"/>
    </row>
    <row r="60" spans="1:6">
      <c r="A60" s="8">
        <v>33</v>
      </c>
      <c r="B60" s="8" t="s">
        <v>135</v>
      </c>
      <c r="C60" s="8"/>
      <c r="D60" s="8">
        <v>173</v>
      </c>
      <c r="E60" s="8" t="s">
        <v>33</v>
      </c>
      <c r="F60" s="8"/>
    </row>
    <row r="61" spans="1:6">
      <c r="A61" s="8">
        <v>42</v>
      </c>
      <c r="B61" s="8" t="s">
        <v>136</v>
      </c>
      <c r="C61" s="8"/>
      <c r="D61" s="8">
        <v>165</v>
      </c>
      <c r="E61" s="8" t="s">
        <v>33</v>
      </c>
      <c r="F61" s="8"/>
    </row>
    <row r="62" spans="1:6">
      <c r="A62" s="8">
        <v>43</v>
      </c>
      <c r="B62" s="8" t="s">
        <v>137</v>
      </c>
      <c r="C62" s="8"/>
      <c r="D62" s="8">
        <v>607</v>
      </c>
      <c r="E62" s="8" t="s">
        <v>33</v>
      </c>
      <c r="F62" s="8"/>
    </row>
    <row r="63" spans="1:6">
      <c r="A63" s="8">
        <v>44</v>
      </c>
      <c r="B63" s="8" t="s">
        <v>138</v>
      </c>
      <c r="C63" s="8"/>
      <c r="D63" s="8">
        <f>224+3</f>
        <v>227</v>
      </c>
      <c r="E63" s="8" t="s">
        <v>33</v>
      </c>
      <c r="F63" s="8"/>
    </row>
    <row r="64" spans="1:6">
      <c r="A64" s="8">
        <v>48</v>
      </c>
      <c r="B64" s="10" t="s">
        <v>139</v>
      </c>
      <c r="C64" s="10"/>
      <c r="D64" s="11">
        <v>7</v>
      </c>
      <c r="E64" s="10" t="s">
        <v>33</v>
      </c>
      <c r="F64" s="8"/>
    </row>
    <row r="65" spans="1:6">
      <c r="A65" s="8">
        <v>50</v>
      </c>
      <c r="B65" s="8" t="s">
        <v>140</v>
      </c>
      <c r="C65" s="8"/>
      <c r="D65" s="8">
        <v>223</v>
      </c>
      <c r="E65" s="8" t="s">
        <v>33</v>
      </c>
      <c r="F65" s="8"/>
    </row>
    <row r="66" spans="1:6">
      <c r="A66" s="8"/>
      <c r="B66" s="8" t="s">
        <v>141</v>
      </c>
      <c r="C66" s="10"/>
      <c r="D66" s="11">
        <v>4</v>
      </c>
      <c r="E66" s="8" t="s">
        <v>33</v>
      </c>
      <c r="F66" s="8"/>
    </row>
    <row r="67" spans="1:6">
      <c r="A67" s="8"/>
      <c r="B67" s="8" t="s">
        <v>142</v>
      </c>
      <c r="C67" s="8"/>
      <c r="D67" s="11">
        <v>46</v>
      </c>
      <c r="E67" s="8" t="s">
        <v>33</v>
      </c>
      <c r="F67" s="8"/>
    </row>
    <row r="68" spans="1:6">
      <c r="A68" s="8"/>
      <c r="B68" s="8" t="s">
        <v>143</v>
      </c>
      <c r="C68" s="10"/>
      <c r="D68" s="11">
        <v>76</v>
      </c>
      <c r="E68" s="8" t="s">
        <v>33</v>
      </c>
      <c r="F68" s="8"/>
    </row>
    <row r="69" spans="1:6">
      <c r="A69" s="8"/>
      <c r="B69" s="8" t="s">
        <v>144</v>
      </c>
      <c r="C69" s="10"/>
      <c r="D69" s="11">
        <f>1311+9</f>
        <v>1320</v>
      </c>
      <c r="E69" s="8" t="s">
        <v>33</v>
      </c>
      <c r="F69" s="8"/>
    </row>
    <row r="70" spans="1:6">
      <c r="A70" s="8">
        <v>72</v>
      </c>
      <c r="B70" s="8" t="s">
        <v>145</v>
      </c>
      <c r="C70" s="8"/>
      <c r="D70" s="8">
        <v>1595</v>
      </c>
      <c r="E70" s="8" t="s">
        <v>33</v>
      </c>
      <c r="F70" s="8"/>
    </row>
  </sheetData>
  <mergeCells count="1">
    <mergeCell ref="A1:F1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kedu</cp:lastModifiedBy>
  <dcterms:created xsi:type="dcterms:W3CDTF">2006-09-16T00:00:00Z</dcterms:created>
  <dcterms:modified xsi:type="dcterms:W3CDTF">2023-08-03T01:20:14Z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29F11E402E2641958247ADBBF90C7C3D_12</vt:lpwstr>
  </property>
</Properties>
</file>