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2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5" i="1" l="1"/>
  <c r="C23" i="1"/>
  <c r="C20" i="1"/>
  <c r="C19" i="1"/>
  <c r="C14" i="1"/>
</calcChain>
</file>

<file path=xl/sharedStrings.xml><?xml version="1.0" encoding="utf-8"?>
<sst xmlns="http://schemas.openxmlformats.org/spreadsheetml/2006/main" count="99" uniqueCount="55">
  <si>
    <t>华山路绿地（一级绿地）养护工作量</t>
  </si>
  <si>
    <t>品名(名称）</t>
  </si>
  <si>
    <t>规格</t>
  </si>
  <si>
    <t>数量</t>
  </si>
  <si>
    <t>单位</t>
  </si>
  <si>
    <t>备注</t>
  </si>
  <si>
    <t>龙柏</t>
  </si>
  <si>
    <t>Φ11-20cm</t>
  </si>
  <si>
    <t>株</t>
  </si>
  <si>
    <t>苏铁</t>
  </si>
  <si>
    <t>五角枫</t>
  </si>
  <si>
    <t>桂花</t>
  </si>
  <si>
    <t>H﹥4.0m</t>
  </si>
  <si>
    <t>红叶李</t>
  </si>
  <si>
    <t>H3.1-4.0m</t>
  </si>
  <si>
    <t>鸡爪槭</t>
  </si>
  <si>
    <t>H2.1-3.0m</t>
  </si>
  <si>
    <t>木槿</t>
  </si>
  <si>
    <t>瓜子黄杨</t>
  </si>
  <si>
    <t>H0.51-1.0m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</si>
  <si>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</si>
  <si>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金边黄杨</t>
  </si>
  <si>
    <t>金森女贞</t>
  </si>
  <si>
    <t>金丝桃</t>
  </si>
  <si>
    <t>H1.1-1.5m</t>
  </si>
  <si>
    <t>南天竹</t>
  </si>
  <si>
    <t>蒲苇</t>
  </si>
  <si>
    <t>H﹥1.5m</t>
  </si>
  <si>
    <t>洒金桃叶珊瑚</t>
  </si>
  <si>
    <t>珊瑚</t>
  </si>
  <si>
    <t>H1.51-2.0m</t>
  </si>
  <si>
    <t>m</t>
  </si>
  <si>
    <t>单排</t>
  </si>
  <si>
    <t>草皮</t>
  </si>
  <si>
    <t>菖蒲</t>
  </si>
  <si>
    <t>葱兰</t>
  </si>
  <si>
    <t>麦冬</t>
  </si>
  <si>
    <t>三七</t>
  </si>
  <si>
    <t xml:space="preserve">花坛 </t>
  </si>
  <si>
    <t>瓜子黄杨球</t>
  </si>
  <si>
    <t>P1.1-1.5m</t>
  </si>
  <si>
    <t>红花继木球</t>
  </si>
  <si>
    <t>P≦1.0m</t>
  </si>
  <si>
    <t>石楠球</t>
  </si>
  <si>
    <t>广场砖面园路</t>
  </si>
  <si>
    <t>钢栏杆</t>
  </si>
  <si>
    <t>峰石</t>
  </si>
  <si>
    <t>t</t>
  </si>
  <si>
    <t>花坛石</t>
  </si>
  <si>
    <t>景观灯</t>
  </si>
  <si>
    <t>个</t>
  </si>
  <si>
    <t>大理石贴面</t>
  </si>
  <si>
    <t>5年以上</t>
  </si>
  <si>
    <t>花岗岩</t>
  </si>
  <si>
    <t>株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</si>
</sst>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vertAlign val="superscript"/>
      <sz val="10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 wrapText="1"/>
    </xf>
    <xf numFmtId="178" fontId="4" fillId="0" borderId="2" xfId="2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9" zoomScale="115" zoomScaleNormal="115" workbookViewId="0">
      <selection activeCell="D28" sqref="D28"/>
    </sheetView>
  </sheetViews>
  <sheetFormatPr defaultColWidth="9" defaultRowHeight="13.5" x14ac:dyDescent="0.15"/>
  <cols>
    <col min="1" max="2" width="17.375" style="2" customWidth="1"/>
    <col min="3" max="3" width="17.375" style="3" customWidth="1"/>
    <col min="4" max="5" width="17.375" style="2" customWidth="1"/>
  </cols>
  <sheetData>
    <row r="1" spans="1:5" x14ac:dyDescent="0.15">
      <c r="A1" s="18" t="s">
        <v>0</v>
      </c>
      <c r="B1" s="18"/>
      <c r="C1" s="18"/>
      <c r="D1" s="18"/>
      <c r="E1" s="18"/>
    </row>
    <row r="2" spans="1:5" s="1" customFormat="1" ht="14.25" x14ac:dyDescent="0.15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pans="1:5" ht="14.25" x14ac:dyDescent="0.15">
      <c r="A3" s="5" t="s">
        <v>6</v>
      </c>
      <c r="B3" s="7" t="s">
        <v>7</v>
      </c>
      <c r="C3" s="6">
        <v>46</v>
      </c>
      <c r="D3" s="8" t="s">
        <v>8</v>
      </c>
      <c r="E3" s="8"/>
    </row>
    <row r="4" spans="1:5" ht="14.25" x14ac:dyDescent="0.15">
      <c r="A4" s="5" t="s">
        <v>9</v>
      </c>
      <c r="B4" s="7" t="s">
        <v>7</v>
      </c>
      <c r="C4" s="6">
        <v>5</v>
      </c>
      <c r="D4" s="8" t="s">
        <v>8</v>
      </c>
      <c r="E4" s="8"/>
    </row>
    <row r="5" spans="1:5" ht="14.25" x14ac:dyDescent="0.15">
      <c r="A5" s="5" t="s">
        <v>10</v>
      </c>
      <c r="B5" s="7" t="s">
        <v>7</v>
      </c>
      <c r="C5" s="6">
        <v>1</v>
      </c>
      <c r="D5" s="8" t="s">
        <v>8</v>
      </c>
      <c r="E5" s="8"/>
    </row>
    <row r="6" spans="1:5" ht="14.25" x14ac:dyDescent="0.15">
      <c r="A6" s="5" t="s">
        <v>11</v>
      </c>
      <c r="B6" s="5" t="s">
        <v>12</v>
      </c>
      <c r="C6" s="9">
        <v>3</v>
      </c>
      <c r="D6" s="8" t="s">
        <v>8</v>
      </c>
      <c r="E6" s="8"/>
    </row>
    <row r="7" spans="1:5" ht="14.25" x14ac:dyDescent="0.15">
      <c r="A7" s="5" t="s">
        <v>13</v>
      </c>
      <c r="B7" s="10" t="s">
        <v>14</v>
      </c>
      <c r="C7" s="9">
        <v>1</v>
      </c>
      <c r="D7" s="8" t="s">
        <v>8</v>
      </c>
      <c r="E7" s="8"/>
    </row>
    <row r="8" spans="1:5" ht="14.25" x14ac:dyDescent="0.15">
      <c r="A8" s="5" t="s">
        <v>13</v>
      </c>
      <c r="B8" s="5" t="s">
        <v>12</v>
      </c>
      <c r="C8" s="9">
        <v>1</v>
      </c>
      <c r="D8" s="8" t="s">
        <v>8</v>
      </c>
      <c r="E8" s="8"/>
    </row>
    <row r="9" spans="1:5" ht="14.25" x14ac:dyDescent="0.15">
      <c r="A9" s="5" t="s">
        <v>15</v>
      </c>
      <c r="B9" s="10" t="s">
        <v>16</v>
      </c>
      <c r="C9" s="9">
        <v>4</v>
      </c>
      <c r="D9" s="8" t="s">
        <v>8</v>
      </c>
      <c r="E9" s="8"/>
    </row>
    <row r="10" spans="1:5" ht="14.25" x14ac:dyDescent="0.15">
      <c r="A10" s="5" t="s">
        <v>17</v>
      </c>
      <c r="B10" s="10" t="s">
        <v>16</v>
      </c>
      <c r="C10" s="9">
        <v>1</v>
      </c>
      <c r="D10" s="8" t="s">
        <v>8</v>
      </c>
      <c r="E10" s="8"/>
    </row>
    <row r="11" spans="1:5" ht="14.25" x14ac:dyDescent="0.15">
      <c r="A11" s="5" t="s">
        <v>18</v>
      </c>
      <c r="B11" s="10" t="s">
        <v>19</v>
      </c>
      <c r="C11" s="11">
        <v>427.8</v>
      </c>
      <c r="D11" s="12" t="s">
        <v>20</v>
      </c>
      <c r="E11" s="8"/>
    </row>
    <row r="12" spans="1:5" ht="14.25" x14ac:dyDescent="0.15">
      <c r="A12" s="5" t="s">
        <v>21</v>
      </c>
      <c r="B12" s="10" t="s">
        <v>19</v>
      </c>
      <c r="C12" s="11">
        <v>25.382000000000001</v>
      </c>
      <c r="D12" s="12" t="s">
        <v>20</v>
      </c>
      <c r="E12" s="8"/>
    </row>
    <row r="13" spans="1:5" ht="14.25" x14ac:dyDescent="0.15">
      <c r="A13" s="5" t="s">
        <v>22</v>
      </c>
      <c r="B13" s="10" t="s">
        <v>19</v>
      </c>
      <c r="C13" s="11">
        <v>383</v>
      </c>
      <c r="D13" s="12" t="s">
        <v>20</v>
      </c>
      <c r="E13" s="8"/>
    </row>
    <row r="14" spans="1:5" ht="14.25" x14ac:dyDescent="0.15">
      <c r="A14" s="5" t="s">
        <v>23</v>
      </c>
      <c r="B14" s="10" t="s">
        <v>24</v>
      </c>
      <c r="C14" s="11">
        <f>46.499-34.1</f>
        <v>12.399000000000001</v>
      </c>
      <c r="D14" s="12" t="s">
        <v>20</v>
      </c>
      <c r="E14" s="8"/>
    </row>
    <row r="15" spans="1:5" ht="14.25" x14ac:dyDescent="0.15">
      <c r="A15" s="5" t="s">
        <v>25</v>
      </c>
      <c r="B15" s="10" t="s">
        <v>24</v>
      </c>
      <c r="C15" s="11">
        <v>6.5190000000000001</v>
      </c>
      <c r="D15" s="12" t="s">
        <v>20</v>
      </c>
      <c r="E15" s="8"/>
    </row>
    <row r="16" spans="1:5" ht="14.25" x14ac:dyDescent="0.15">
      <c r="A16" s="5" t="s">
        <v>26</v>
      </c>
      <c r="B16" s="5" t="s">
        <v>27</v>
      </c>
      <c r="C16" s="11">
        <v>7.1589999999999998</v>
      </c>
      <c r="D16" s="12" t="s">
        <v>20</v>
      </c>
      <c r="E16" s="8"/>
    </row>
    <row r="17" spans="1:5" ht="14.25" x14ac:dyDescent="0.15">
      <c r="A17" s="5" t="s">
        <v>28</v>
      </c>
      <c r="B17" s="5" t="s">
        <v>27</v>
      </c>
      <c r="C17" s="11">
        <v>40.985999999999997</v>
      </c>
      <c r="D17" s="12" t="s">
        <v>20</v>
      </c>
      <c r="E17" s="8"/>
    </row>
    <row r="18" spans="1:5" ht="14.25" x14ac:dyDescent="0.15">
      <c r="A18" s="5" t="s">
        <v>29</v>
      </c>
      <c r="B18" s="10" t="s">
        <v>30</v>
      </c>
      <c r="C18" s="11">
        <v>9.49</v>
      </c>
      <c r="D18" s="12" t="s">
        <v>31</v>
      </c>
      <c r="E18" s="8" t="s">
        <v>32</v>
      </c>
    </row>
    <row r="19" spans="1:5" ht="14.25" x14ac:dyDescent="0.15">
      <c r="A19" s="5" t="s">
        <v>29</v>
      </c>
      <c r="B19" s="5" t="s">
        <v>27</v>
      </c>
      <c r="C19" s="11">
        <f>48.889-39.5</f>
        <v>9.3890000000000029</v>
      </c>
      <c r="D19" s="12" t="s">
        <v>20</v>
      </c>
      <c r="E19" s="8"/>
    </row>
    <row r="20" spans="1:5" ht="14.25" x14ac:dyDescent="0.15">
      <c r="A20" s="5" t="s">
        <v>33</v>
      </c>
      <c r="B20" s="8"/>
      <c r="C20" s="11">
        <f>466.74-156.3</f>
        <v>310.44</v>
      </c>
      <c r="D20" s="12" t="s">
        <v>20</v>
      </c>
      <c r="E20" s="8"/>
    </row>
    <row r="21" spans="1:5" ht="14.25" x14ac:dyDescent="0.15">
      <c r="A21" s="5" t="s">
        <v>34</v>
      </c>
      <c r="B21" s="8"/>
      <c r="C21" s="11">
        <v>10.393000000000001</v>
      </c>
      <c r="D21" s="12" t="s">
        <v>20</v>
      </c>
      <c r="E21" s="8"/>
    </row>
    <row r="22" spans="1:5" ht="14.25" x14ac:dyDescent="0.15">
      <c r="A22" s="5" t="s">
        <v>35</v>
      </c>
      <c r="B22" s="8"/>
      <c r="C22" s="11">
        <v>857.61800000000005</v>
      </c>
      <c r="D22" s="12" t="s">
        <v>31</v>
      </c>
      <c r="E22" s="8" t="s">
        <v>32</v>
      </c>
    </row>
    <row r="23" spans="1:5" ht="14.25" x14ac:dyDescent="0.15">
      <c r="A23" s="5" t="s">
        <v>36</v>
      </c>
      <c r="B23" s="8"/>
      <c r="C23" s="11">
        <f>609.428-562.7</f>
        <v>46.727999999999952</v>
      </c>
      <c r="D23" s="12" t="s">
        <v>20</v>
      </c>
      <c r="E23" s="8"/>
    </row>
    <row r="24" spans="1:5" ht="14.25" x14ac:dyDescent="0.15">
      <c r="A24" s="5" t="s">
        <v>37</v>
      </c>
      <c r="B24" s="8"/>
      <c r="C24" s="11">
        <v>16.757999999999999</v>
      </c>
      <c r="D24" s="12" t="s">
        <v>20</v>
      </c>
      <c r="E24" s="8"/>
    </row>
    <row r="25" spans="1:5" ht="14.25" x14ac:dyDescent="0.15">
      <c r="A25" s="5" t="s">
        <v>38</v>
      </c>
      <c r="B25" s="8"/>
      <c r="C25" s="11">
        <v>33.465000000000003</v>
      </c>
      <c r="D25" s="12" t="s">
        <v>20</v>
      </c>
      <c r="E25" s="8"/>
    </row>
    <row r="26" spans="1:5" ht="14.25" x14ac:dyDescent="0.15">
      <c r="A26" s="5" t="s">
        <v>39</v>
      </c>
      <c r="B26" s="5" t="s">
        <v>40</v>
      </c>
      <c r="C26" s="6">
        <v>6</v>
      </c>
      <c r="D26" s="8" t="s">
        <v>8</v>
      </c>
      <c r="E26" s="8"/>
    </row>
    <row r="27" spans="1:5" ht="14.25" x14ac:dyDescent="0.15">
      <c r="A27" s="5" t="s">
        <v>41</v>
      </c>
      <c r="B27" s="5" t="s">
        <v>42</v>
      </c>
      <c r="C27" s="9">
        <v>32</v>
      </c>
      <c r="D27" s="8" t="s">
        <v>8</v>
      </c>
      <c r="E27" s="8"/>
    </row>
    <row r="28" spans="1:5" ht="14.25" x14ac:dyDescent="0.15">
      <c r="A28" s="5" t="s">
        <v>41</v>
      </c>
      <c r="B28" s="5" t="s">
        <v>40</v>
      </c>
      <c r="C28" s="9">
        <v>1</v>
      </c>
      <c r="D28" s="19" t="s">
        <v>54</v>
      </c>
      <c r="E28" s="8"/>
    </row>
    <row r="29" spans="1:5" ht="14.25" x14ac:dyDescent="0.15">
      <c r="A29" s="5" t="s">
        <v>43</v>
      </c>
      <c r="B29" s="5" t="s">
        <v>40</v>
      </c>
      <c r="C29" s="9">
        <v>65</v>
      </c>
      <c r="D29" s="8" t="s">
        <v>8</v>
      </c>
      <c r="E29" s="8"/>
    </row>
    <row r="30" spans="1:5" ht="14.25" x14ac:dyDescent="0.15">
      <c r="A30" s="13" t="s">
        <v>44</v>
      </c>
      <c r="B30" s="11"/>
      <c r="C30" s="11">
        <v>49.359000000000002</v>
      </c>
      <c r="D30" s="12" t="s">
        <v>20</v>
      </c>
      <c r="E30" s="8"/>
    </row>
    <row r="31" spans="1:5" ht="14.25" x14ac:dyDescent="0.15">
      <c r="A31" s="13" t="s">
        <v>45</v>
      </c>
      <c r="B31" s="8"/>
      <c r="C31" s="11">
        <v>51.725999999999999</v>
      </c>
      <c r="D31" s="12" t="s">
        <v>31</v>
      </c>
      <c r="E31" s="8"/>
    </row>
    <row r="32" spans="1:5" ht="14.25" x14ac:dyDescent="0.15">
      <c r="A32" s="8" t="s">
        <v>46</v>
      </c>
      <c r="B32" s="8"/>
      <c r="C32" s="11">
        <v>2.827</v>
      </c>
      <c r="D32" s="12" t="s">
        <v>47</v>
      </c>
      <c r="E32" s="8"/>
    </row>
    <row r="33" spans="1:5" ht="14.25" x14ac:dyDescent="0.15">
      <c r="A33" s="13" t="s">
        <v>48</v>
      </c>
      <c r="B33" s="8"/>
      <c r="C33" s="14">
        <v>4.3220000000000001</v>
      </c>
      <c r="D33" s="12" t="s">
        <v>20</v>
      </c>
      <c r="E33" s="8"/>
    </row>
    <row r="34" spans="1:5" ht="14.25" x14ac:dyDescent="0.15">
      <c r="A34" s="15" t="s">
        <v>49</v>
      </c>
      <c r="B34" s="8"/>
      <c r="C34" s="16">
        <v>9</v>
      </c>
      <c r="D34" s="8" t="s">
        <v>50</v>
      </c>
      <c r="E34" s="8"/>
    </row>
    <row r="35" spans="1:5" ht="14.25" x14ac:dyDescent="0.15">
      <c r="A35" s="15" t="s">
        <v>51</v>
      </c>
      <c r="B35" s="8"/>
      <c r="C35" s="17">
        <f>168.3+56.9+52.2</f>
        <v>277.40000000000003</v>
      </c>
      <c r="D35" s="12" t="s">
        <v>31</v>
      </c>
      <c r="E35" s="15" t="s">
        <v>52</v>
      </c>
    </row>
    <row r="36" spans="1:5" ht="14.25" x14ac:dyDescent="0.15">
      <c r="A36" s="15" t="s">
        <v>53</v>
      </c>
      <c r="B36" s="8"/>
      <c r="C36" s="17">
        <v>866.9</v>
      </c>
      <c r="D36" s="12" t="s">
        <v>31</v>
      </c>
      <c r="E36" s="15" t="s">
        <v>52</v>
      </c>
    </row>
    <row r="37" spans="1:5" ht="14.25" x14ac:dyDescent="0.15">
      <c r="A37" s="15"/>
      <c r="B37" s="8"/>
      <c r="C37" s="17"/>
      <c r="D37" s="12"/>
      <c r="E37" s="15"/>
    </row>
  </sheetData>
  <mergeCells count="1">
    <mergeCell ref="A1:E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2015-10-29T07:30:00Z</dcterms:created>
  <dcterms:modified xsi:type="dcterms:W3CDTF">2021-07-12T09:29:16Z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