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<sst xmlns="http://schemas.openxmlformats.org/spreadsheetml/2006/main" count="94">
  <si>
    <t>古北南路绿地（二级绿地)养护工作量-包件2</t>
  </si>
  <si>
    <t>品名（名称）</t>
  </si>
  <si>
    <t>规格</t>
  </si>
  <si>
    <t>数量</t>
  </si>
  <si>
    <t>单位</t>
  </si>
  <si>
    <t>备注</t>
  </si>
  <si>
    <t>白玉兰</t>
  </si>
  <si>
    <t xml:space="preserve">Φ11-20cm 
</t>
  </si>
  <si>
    <t>株</t>
  </si>
  <si>
    <t>杜英</t>
  </si>
  <si>
    <t>Φ21-30cm</t>
  </si>
  <si>
    <t>枫香</t>
  </si>
  <si>
    <t>红枫</t>
  </si>
  <si>
    <t>Φ≦5cm</t>
  </si>
  <si>
    <t>合欢</t>
  </si>
  <si>
    <t>栾树</t>
  </si>
  <si>
    <t>Φ31-40cm</t>
  </si>
  <si>
    <t>苏铁</t>
  </si>
  <si>
    <t>桃树</t>
  </si>
  <si>
    <t>女贞</t>
  </si>
  <si>
    <t>无患子</t>
  </si>
  <si>
    <t>无柚</t>
  </si>
  <si>
    <t>贴梗海棠</t>
  </si>
  <si>
    <t>Φ6-10cm</t>
  </si>
  <si>
    <t>香樟</t>
  </si>
  <si>
    <t>雪松</t>
  </si>
  <si>
    <t>Φ﹥4.0m</t>
  </si>
  <si>
    <t>银杏</t>
  </si>
  <si>
    <t>樱花</t>
  </si>
  <si>
    <t>紫薇</t>
  </si>
  <si>
    <t>紫玉兰</t>
  </si>
  <si>
    <t>桂花</t>
  </si>
  <si>
    <t>H1.1-2.0m</t>
  </si>
  <si>
    <t>H2.1-3.0m</t>
  </si>
  <si>
    <t>H3.1-4.0m</t>
  </si>
  <si>
    <t>H﹥4.0m</t>
  </si>
  <si>
    <t>红叶李</t>
  </si>
  <si>
    <t>紫荆</t>
  </si>
  <si>
    <t>八仙花</t>
  </si>
  <si>
    <t>H≦0.5m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</si>
  <si>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</si>
  <si>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茶梅</t>
  </si>
  <si>
    <t>杜鹃</t>
  </si>
  <si>
    <t>H0.51-1.0m</t>
  </si>
  <si>
    <t>瓜子黄杨</t>
  </si>
  <si>
    <t>海滨木槿</t>
  </si>
  <si>
    <t>海桐</t>
  </si>
  <si>
    <t>红花继木</t>
  </si>
  <si>
    <t>红叶石楠</t>
  </si>
  <si>
    <t>黄馨</t>
  </si>
  <si>
    <t>H1.1-1.5m</t>
  </si>
  <si>
    <t xml:space="preserve">m </t>
  </si>
  <si>
    <t>单排</t>
  </si>
  <si>
    <t>黄金菊</t>
  </si>
  <si>
    <t>金边黄杨</t>
  </si>
  <si>
    <t>金森女贞</t>
  </si>
  <si>
    <t>六道木</t>
  </si>
  <si>
    <t>六月雪</t>
  </si>
  <si>
    <t>毛鹃</t>
  </si>
  <si>
    <t>洒金桃叶珊瑚</t>
  </si>
  <si>
    <t>珊瑚</t>
  </si>
  <si>
    <t>H&gt;1.5m</t>
  </si>
  <si>
    <t>蚊母</t>
  </si>
  <si>
    <t>小叶女贞</t>
  </si>
  <si>
    <t>小叶栀子</t>
  </si>
  <si>
    <t>紫鹃</t>
  </si>
  <si>
    <t>紫叶小檗</t>
  </si>
  <si>
    <t>草皮</t>
  </si>
  <si>
    <t>吉祥草</t>
  </si>
  <si>
    <t>扶芳藤</t>
  </si>
  <si>
    <t>金边麦冬</t>
  </si>
  <si>
    <t>麦冬</t>
  </si>
  <si>
    <t>四季秋海棠</t>
  </si>
  <si>
    <t>花坛</t>
  </si>
  <si>
    <t>火棘球</t>
  </si>
  <si>
    <t>P1.1-1.5m</t>
  </si>
  <si>
    <t>瓜子黄杨球</t>
  </si>
  <si>
    <t>P≦1.0m</t>
  </si>
  <si>
    <t>石楠球</t>
  </si>
  <si>
    <t>无刺枸骨球</t>
  </si>
  <si>
    <t>P1.6-2.0m</t>
  </si>
  <si>
    <t>盆栽</t>
  </si>
  <si>
    <t>个</t>
  </si>
  <si>
    <t>辅助用房</t>
  </si>
  <si>
    <t>广场砖面层</t>
  </si>
  <si>
    <t>花式园路</t>
  </si>
  <si>
    <t>钢筋混凝花架</t>
  </si>
  <si>
    <t>钢栏杆</t>
  </si>
  <si>
    <t>m</t>
  </si>
  <si>
    <t>园椅、园凳</t>
  </si>
  <si>
    <t>峰石</t>
  </si>
  <si>
    <t>t</t>
  </si>
  <si>
    <t>花岗岩侧石</t>
  </si>
  <si>
    <t>砖砌贴面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</si>
</sst>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48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zoomScale="115" zoomScaleNormal="115" topLeftCell="A28" workbookViewId="0">
      <selection activeCell="C86" sqref="C86"/>
    </sheetView>
  </sheetViews>
  <sheetFormatPr defaultColWidth="9" defaultRowHeight="13.5" outlineLevelCol="4"/>
  <cols>
    <col min="1" max="5" width="17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2">
        <v>35</v>
      </c>
      <c r="D3" s="3" t="s">
        <v>8</v>
      </c>
      <c r="E3" s="1"/>
    </row>
    <row r="4" spans="1:5">
      <c r="A4" s="1" t="s">
        <v>9</v>
      </c>
      <c r="B4" s="1" t="s">
        <v>7</v>
      </c>
      <c r="C4" s="2">
        <v>1</v>
      </c>
      <c r="D4" s="3" t="s">
        <v>8</v>
      </c>
      <c r="E4" s="1"/>
    </row>
    <row r="5" spans="1:5">
      <c r="A5" s="1" t="s">
        <v>9</v>
      </c>
      <c r="B5" s="2" t="s">
        <v>10</v>
      </c>
      <c r="C5" s="2">
        <v>1</v>
      </c>
      <c r="D5" s="3" t="s">
        <v>8</v>
      </c>
      <c r="E5" s="1"/>
    </row>
    <row r="6" spans="1:5">
      <c r="A6" s="1" t="s">
        <v>11</v>
      </c>
      <c r="B6" s="1" t="s">
        <v>7</v>
      </c>
      <c r="C6" s="2">
        <v>4</v>
      </c>
      <c r="D6" s="3" t="s">
        <v>8</v>
      </c>
      <c r="E6" s="1"/>
    </row>
    <row r="7" spans="1:5">
      <c r="A7" s="1" t="s">
        <v>12</v>
      </c>
      <c r="B7" s="2" t="s">
        <v>13</v>
      </c>
      <c r="C7" s="2">
        <v>1</v>
      </c>
      <c r="D7" s="3" t="s">
        <v>8</v>
      </c>
      <c r="E7" s="1"/>
    </row>
    <row r="8" spans="1:5">
      <c r="A8" s="1" t="s">
        <v>14</v>
      </c>
      <c r="B8" s="2" t="s">
        <v>10</v>
      </c>
      <c r="C8" s="2">
        <v>3</v>
      </c>
      <c r="D8" s="3" t="s">
        <v>8</v>
      </c>
      <c r="E8" s="1"/>
    </row>
    <row r="9" spans="1:5">
      <c r="A9" s="1" t="s">
        <v>15</v>
      </c>
      <c r="B9" s="2" t="s">
        <v>10</v>
      </c>
      <c r="C9" s="2">
        <v>11</v>
      </c>
      <c r="D9" s="3" t="s">
        <v>8</v>
      </c>
      <c r="E9" s="1"/>
    </row>
    <row r="10" spans="1:5">
      <c r="A10" s="1" t="s">
        <v>15</v>
      </c>
      <c r="B10" s="2" t="s">
        <v>16</v>
      </c>
      <c r="C10" s="2">
        <v>1</v>
      </c>
      <c r="D10" s="3" t="s">
        <v>8</v>
      </c>
      <c r="E10" s="1"/>
    </row>
    <row r="11" spans="1:5">
      <c r="A11" s="1" t="s">
        <v>17</v>
      </c>
      <c r="B11" s="2" t="s">
        <v>10</v>
      </c>
      <c r="C11" s="2">
        <v>3</v>
      </c>
      <c r="D11" s="3" t="s">
        <v>8</v>
      </c>
      <c r="E11" s="1"/>
    </row>
    <row r="12" spans="1:5">
      <c r="A12" s="1" t="s">
        <v>18</v>
      </c>
      <c r="B12" s="1" t="s">
        <v>7</v>
      </c>
      <c r="C12" s="2">
        <v>4</v>
      </c>
      <c r="D12" s="3" t="s">
        <v>8</v>
      </c>
      <c r="E12" s="1"/>
    </row>
    <row r="13" spans="1:5">
      <c r="A13" s="1" t="s">
        <v>19</v>
      </c>
      <c r="B13" s="1" t="s">
        <v>7</v>
      </c>
      <c r="C13" s="2">
        <v>1</v>
      </c>
      <c r="D13" s="3" t="s">
        <v>8</v>
      </c>
      <c r="E13" s="1"/>
    </row>
    <row r="14" spans="1:5">
      <c r="A14" s="1" t="s">
        <v>19</v>
      </c>
      <c r="B14" s="2" t="s">
        <v>10</v>
      </c>
      <c r="C14" s="2">
        <v>1</v>
      </c>
      <c r="D14" s="3" t="s">
        <v>8</v>
      </c>
      <c r="E14" s="1"/>
    </row>
    <row r="15" spans="1:5">
      <c r="A15" s="1" t="s">
        <v>20</v>
      </c>
      <c r="B15" s="1" t="s">
        <v>7</v>
      </c>
      <c r="C15" s="2">
        <v>1</v>
      </c>
      <c r="D15" s="3" t="s">
        <v>8</v>
      </c>
      <c r="E15" s="1"/>
    </row>
    <row r="16" spans="1:5">
      <c r="A16" s="1" t="s">
        <v>20</v>
      </c>
      <c r="B16" s="2" t="s">
        <v>10</v>
      </c>
      <c r="C16" s="2">
        <v>16</v>
      </c>
      <c r="D16" s="3" t="s">
        <v>8</v>
      </c>
      <c r="E16" s="1"/>
    </row>
    <row r="17" spans="1:5">
      <c r="A17" s="3" t="s">
        <v>21</v>
      </c>
      <c r="B17" s="1" t="s">
        <v>7</v>
      </c>
      <c r="C17" s="2">
        <v>4</v>
      </c>
      <c r="D17" s="3" t="s">
        <v>8</v>
      </c>
      <c r="E17" s="1"/>
    </row>
    <row r="18" spans="1:5">
      <c r="A18" s="3" t="s">
        <v>21</v>
      </c>
      <c r="B18" s="2" t="s">
        <v>10</v>
      </c>
      <c r="C18" s="2">
        <v>3</v>
      </c>
      <c r="D18" s="3" t="s">
        <v>8</v>
      </c>
      <c r="E18" s="1"/>
    </row>
    <row r="19" spans="1:5">
      <c r="A19" s="3" t="s">
        <v>22</v>
      </c>
      <c r="B19" s="2" t="s">
        <v>23</v>
      </c>
      <c r="C19" s="2">
        <v>1</v>
      </c>
      <c r="D19" s="3" t="s">
        <v>8</v>
      </c>
      <c r="E19" s="1"/>
    </row>
    <row r="20" spans="1:5">
      <c r="A20" s="1" t="s">
        <v>24</v>
      </c>
      <c r="B20" s="1" t="s">
        <v>7</v>
      </c>
      <c r="C20" s="2">
        <v>15</v>
      </c>
      <c r="D20" s="3" t="s">
        <v>8</v>
      </c>
      <c r="E20" s="1"/>
    </row>
    <row r="21" spans="1:5">
      <c r="A21" s="1" t="s">
        <v>24</v>
      </c>
      <c r="B21" s="2" t="s">
        <v>10</v>
      </c>
      <c r="C21" s="2">
        <v>50</v>
      </c>
      <c r="D21" s="3" t="s">
        <v>8</v>
      </c>
      <c r="E21" s="1"/>
    </row>
    <row r="22" spans="1:5">
      <c r="A22" s="1" t="s">
        <v>24</v>
      </c>
      <c r="B22" s="2" t="s">
        <v>16</v>
      </c>
      <c r="C22" s="2">
        <v>1</v>
      </c>
      <c r="D22" s="3" t="s">
        <v>8</v>
      </c>
      <c r="E22" s="1"/>
    </row>
    <row r="23" spans="1:5">
      <c r="A23" s="1" t="s">
        <v>25</v>
      </c>
      <c r="B23" s="1" t="s">
        <v>7</v>
      </c>
      <c r="C23" s="2">
        <v>1</v>
      </c>
      <c r="D23" s="3" t="s">
        <v>8</v>
      </c>
      <c r="E23" s="1"/>
    </row>
    <row r="24" spans="1:5">
      <c r="A24" s="1" t="s">
        <v>25</v>
      </c>
      <c r="B24" s="2" t="s">
        <v>10</v>
      </c>
      <c r="C24" s="2">
        <v>6</v>
      </c>
      <c r="D24" s="3" t="s">
        <v>8</v>
      </c>
      <c r="E24" s="1"/>
    </row>
    <row r="25" spans="1:5">
      <c r="A25" s="1" t="s">
        <v>25</v>
      </c>
      <c r="B25" s="2" t="s">
        <v>16</v>
      </c>
      <c r="C25" s="2">
        <v>1</v>
      </c>
      <c r="D25" s="3" t="s">
        <v>8</v>
      </c>
      <c r="E25" s="1"/>
    </row>
    <row r="26" spans="1:5">
      <c r="A26" s="1" t="s">
        <v>25</v>
      </c>
      <c r="B26" s="1" t="s">
        <v>26</v>
      </c>
      <c r="C26" s="2">
        <v>1</v>
      </c>
      <c r="D26" s="3" t="s">
        <v>8</v>
      </c>
      <c r="E26" s="1"/>
    </row>
    <row r="27" spans="1:5">
      <c r="A27" s="1" t="s">
        <v>27</v>
      </c>
      <c r="B27" s="1" t="s">
        <v>7</v>
      </c>
      <c r="C27" s="2">
        <v>41</v>
      </c>
      <c r="D27" s="3" t="s">
        <v>8</v>
      </c>
      <c r="E27" s="1"/>
    </row>
    <row r="28" spans="1:5">
      <c r="A28" s="1" t="s">
        <v>27</v>
      </c>
      <c r="B28" s="2" t="s">
        <v>10</v>
      </c>
      <c r="C28" s="2">
        <v>43</v>
      </c>
      <c r="D28" s="3" t="s">
        <v>8</v>
      </c>
      <c r="E28" s="1"/>
    </row>
    <row r="29" spans="1:5">
      <c r="A29" s="1" t="s">
        <v>27</v>
      </c>
      <c r="B29" s="2" t="s">
        <v>16</v>
      </c>
      <c r="C29" s="2">
        <v>1</v>
      </c>
      <c r="D29" s="3" t="s">
        <v>8</v>
      </c>
      <c r="E29" s="1"/>
    </row>
    <row r="30" spans="1:5">
      <c r="A30" s="1" t="s">
        <v>28</v>
      </c>
      <c r="B30" s="1" t="s">
        <v>7</v>
      </c>
      <c r="C30" s="2">
        <v>14</v>
      </c>
      <c r="D30" s="3" t="s">
        <v>8</v>
      </c>
      <c r="E30" s="1"/>
    </row>
    <row r="31" spans="1:5">
      <c r="A31" s="1" t="s">
        <v>29</v>
      </c>
      <c r="B31" s="2" t="s">
        <v>13</v>
      </c>
      <c r="C31" s="2">
        <v>7</v>
      </c>
      <c r="D31" s="3" t="s">
        <v>8</v>
      </c>
      <c r="E31" s="1"/>
    </row>
    <row r="32" spans="1:5">
      <c r="A32" s="1" t="s">
        <v>29</v>
      </c>
      <c r="B32" s="2" t="s">
        <v>23</v>
      </c>
      <c r="C32" s="2">
        <v>5</v>
      </c>
      <c r="D32" s="3" t="s">
        <v>8</v>
      </c>
      <c r="E32" s="1"/>
    </row>
    <row r="33" spans="1:5">
      <c r="A33" s="1" t="s">
        <v>30</v>
      </c>
      <c r="B33" s="1" t="s">
        <v>7</v>
      </c>
      <c r="C33" s="2">
        <v>25</v>
      </c>
      <c r="D33" s="3" t="s">
        <v>8</v>
      </c>
      <c r="E33" s="1"/>
    </row>
    <row r="34" spans="1:5">
      <c r="A34" s="1" t="s">
        <v>31</v>
      </c>
      <c r="B34" s="1" t="s">
        <v>32</v>
      </c>
      <c r="C34" s="2">
        <v>1</v>
      </c>
      <c r="D34" s="3" t="s">
        <v>8</v>
      </c>
      <c r="E34" s="1"/>
    </row>
    <row r="35" spans="1:5">
      <c r="A35" s="1" t="s">
        <v>31</v>
      </c>
      <c r="B35" s="1" t="s">
        <v>33</v>
      </c>
      <c r="C35" s="2">
        <v>23</v>
      </c>
      <c r="D35" s="3" t="s">
        <v>8</v>
      </c>
      <c r="E35" s="1"/>
    </row>
    <row r="36" spans="1:5">
      <c r="A36" s="1" t="s">
        <v>31</v>
      </c>
      <c r="B36" s="1" t="s">
        <v>34</v>
      </c>
      <c r="C36" s="2">
        <v>30</v>
      </c>
      <c r="D36" s="3" t="s">
        <v>8</v>
      </c>
      <c r="E36" s="1"/>
    </row>
    <row r="37" spans="1:5">
      <c r="A37" s="1" t="s">
        <v>31</v>
      </c>
      <c r="B37" s="1" t="s">
        <v>35</v>
      </c>
      <c r="C37" s="2">
        <v>4</v>
      </c>
      <c r="D37" s="3" t="s">
        <v>8</v>
      </c>
      <c r="E37" s="1"/>
    </row>
    <row r="38" spans="1:5">
      <c r="A38" s="1" t="s">
        <v>36</v>
      </c>
      <c r="B38" s="1" t="s">
        <v>33</v>
      </c>
      <c r="C38" s="2">
        <v>26</v>
      </c>
      <c r="D38" s="3" t="s">
        <v>8</v>
      </c>
      <c r="E38" s="1"/>
    </row>
    <row r="39" spans="1:5">
      <c r="A39" s="1" t="s">
        <v>36</v>
      </c>
      <c r="B39" s="1" t="s">
        <v>35</v>
      </c>
      <c r="C39" s="2">
        <v>31</v>
      </c>
      <c r="D39" s="3" t="s">
        <v>8</v>
      </c>
      <c r="E39" s="1"/>
    </row>
    <row r="40" spans="1:5">
      <c r="A40" s="1" t="s">
        <v>37</v>
      </c>
      <c r="B40" s="1" t="s">
        <v>34</v>
      </c>
      <c r="C40" s="2">
        <v>8</v>
      </c>
      <c r="D40" s="3" t="s">
        <v>8</v>
      </c>
      <c r="E40" s="1"/>
    </row>
    <row r="41" spans="1:5">
      <c r="A41" s="1" t="s">
        <v>38</v>
      </c>
      <c r="B41" s="1" t="s">
        <v>39</v>
      </c>
      <c r="C41" s="2">
        <v>30.9</v>
      </c>
      <c r="D41" s="4" t="s">
        <v>40</v>
      </c>
      <c r="E41" s="1"/>
    </row>
    <row r="42" spans="1:5">
      <c r="A42" s="1" t="s">
        <v>41</v>
      </c>
      <c r="B42" s="1" t="s">
        <v>39</v>
      </c>
      <c r="C42" s="2">
        <f>19.4+154.3</f>
        <v>173.7</v>
      </c>
      <c r="D42" s="4" t="s">
        <v>40</v>
      </c>
      <c r="E42" s="1"/>
    </row>
    <row r="43" spans="1:5">
      <c r="A43" s="1" t="s">
        <v>42</v>
      </c>
      <c r="B43" s="1" t="s">
        <v>39</v>
      </c>
      <c r="C43" s="2">
        <v>313.8</v>
      </c>
      <c r="D43" s="4" t="s">
        <v>40</v>
      </c>
      <c r="E43" s="1"/>
    </row>
    <row r="44" spans="1:5">
      <c r="A44" s="1" t="s">
        <v>42</v>
      </c>
      <c r="B44" s="1" t="s">
        <v>43</v>
      </c>
      <c r="C44" s="2">
        <f>131.4</f>
        <v>131.4</v>
      </c>
      <c r="D44" s="4" t="s">
        <v>40</v>
      </c>
      <c r="E44" s="1"/>
    </row>
    <row r="45" ht="14" customHeight="1" spans="1:5">
      <c r="A45" s="1" t="s">
        <v>44</v>
      </c>
      <c r="B45" s="1" t="s">
        <v>43</v>
      </c>
      <c r="C45" s="2">
        <f>18.8</f>
        <v>18.8</v>
      </c>
      <c r="D45" s="4" t="s">
        <v>40</v>
      </c>
      <c r="E45" s="1"/>
    </row>
    <row r="46" spans="1:5">
      <c r="A46" s="1" t="s">
        <v>45</v>
      </c>
      <c r="B46" s="1" t="s">
        <v>43</v>
      </c>
      <c r="C46" s="2">
        <v>101.2</v>
      </c>
      <c r="D46" s="4" t="s">
        <v>40</v>
      </c>
      <c r="E46" s="1"/>
    </row>
    <row r="47" spans="1:5">
      <c r="A47" s="1" t="s">
        <v>46</v>
      </c>
      <c r="B47" s="1" t="s">
        <v>39</v>
      </c>
      <c r="C47" s="2">
        <v>10.5</v>
      </c>
      <c r="D47" s="4" t="s">
        <v>40</v>
      </c>
      <c r="E47" s="1"/>
    </row>
    <row r="48" spans="1:5">
      <c r="A48" s="1" t="s">
        <v>47</v>
      </c>
      <c r="B48" s="1" t="s">
        <v>39</v>
      </c>
      <c r="C48" s="2">
        <f>8.6+10.3</f>
        <v>18.9</v>
      </c>
      <c r="D48" s="4" t="s">
        <v>40</v>
      </c>
      <c r="E48" s="1"/>
    </row>
    <row r="49" spans="1:5">
      <c r="A49" s="1" t="s">
        <v>47</v>
      </c>
      <c r="B49" s="1" t="s">
        <v>43</v>
      </c>
      <c r="C49" s="2">
        <f>992.3+374.7</f>
        <v>1367</v>
      </c>
      <c r="D49" s="4" t="s">
        <v>40</v>
      </c>
      <c r="E49" s="1"/>
    </row>
    <row r="50" spans="1:5">
      <c r="A50" s="1" t="s">
        <v>48</v>
      </c>
      <c r="B50" s="1" t="s">
        <v>43</v>
      </c>
      <c r="C50" s="2">
        <f>312.6+272.5</f>
        <v>585.1</v>
      </c>
      <c r="D50" s="4" t="s">
        <v>40</v>
      </c>
      <c r="E50" s="1"/>
    </row>
    <row r="51" spans="1:5">
      <c r="A51" s="1" t="s">
        <v>49</v>
      </c>
      <c r="B51" s="1" t="s">
        <v>50</v>
      </c>
      <c r="C51" s="2">
        <v>57.2</v>
      </c>
      <c r="D51" s="4" t="s">
        <v>51</v>
      </c>
      <c r="E51" s="1" t="s">
        <v>52</v>
      </c>
    </row>
    <row r="52" spans="1:5">
      <c r="A52" s="1" t="s">
        <v>53</v>
      </c>
      <c r="B52" s="1" t="s">
        <v>43</v>
      </c>
      <c r="C52" s="2">
        <v>40.7</v>
      </c>
      <c r="D52" s="4" t="s">
        <v>40</v>
      </c>
      <c r="E52" s="1"/>
    </row>
    <row r="53" spans="1:5">
      <c r="A53" s="1" t="s">
        <v>54</v>
      </c>
      <c r="B53" s="1" t="s">
        <v>43</v>
      </c>
      <c r="C53" s="2">
        <f>98.7+374.4</f>
        <v>473.1</v>
      </c>
      <c r="D53" s="4" t="s">
        <v>40</v>
      </c>
      <c r="E53" s="1"/>
    </row>
    <row r="54" spans="1:5">
      <c r="A54" s="1" t="s">
        <v>55</v>
      </c>
      <c r="B54" s="1" t="s">
        <v>39</v>
      </c>
      <c r="C54" s="2">
        <v>50.9</v>
      </c>
      <c r="D54" s="4" t="s">
        <v>40</v>
      </c>
      <c r="E54" s="1"/>
    </row>
    <row r="55" spans="1:5">
      <c r="A55" s="1" t="s">
        <v>55</v>
      </c>
      <c r="B55" s="1" t="s">
        <v>43</v>
      </c>
      <c r="C55" s="2">
        <v>31.6</v>
      </c>
      <c r="D55" s="4" t="s">
        <v>40</v>
      </c>
      <c r="E55" s="1"/>
    </row>
    <row r="56" spans="1:5">
      <c r="A56" s="1" t="s">
        <v>56</v>
      </c>
      <c r="B56" s="1" t="s">
        <v>39</v>
      </c>
      <c r="C56" s="2">
        <v>20</v>
      </c>
      <c r="D56" s="4" t="s">
        <v>40</v>
      </c>
      <c r="E56" s="1"/>
    </row>
    <row r="57" spans="1:5">
      <c r="A57" s="1" t="s">
        <v>56</v>
      </c>
      <c r="B57" s="1" t="s">
        <v>43</v>
      </c>
      <c r="C57" s="2">
        <v>254.1</v>
      </c>
      <c r="D57" s="4" t="s">
        <v>40</v>
      </c>
      <c r="E57" s="1"/>
    </row>
    <row r="58" spans="1:5">
      <c r="A58" s="1" t="s">
        <v>57</v>
      </c>
      <c r="B58" s="1" t="s">
        <v>43</v>
      </c>
      <c r="C58" s="2">
        <v>30.1</v>
      </c>
      <c r="D58" s="4" t="s">
        <v>40</v>
      </c>
      <c r="E58" s="1"/>
    </row>
    <row r="59" spans="1:5">
      <c r="A59" s="1" t="s">
        <v>58</v>
      </c>
      <c r="B59" s="1" t="s">
        <v>39</v>
      </c>
      <c r="C59" s="2">
        <v>161.1</v>
      </c>
      <c r="D59" s="4" t="s">
        <v>40</v>
      </c>
      <c r="E59" s="1"/>
    </row>
    <row r="60" spans="1:5">
      <c r="A60" s="1" t="s">
        <v>59</v>
      </c>
      <c r="B60" s="1" t="s">
        <v>43</v>
      </c>
      <c r="C60" s="2">
        <v>144</v>
      </c>
      <c r="D60" s="4" t="s">
        <v>40</v>
      </c>
      <c r="E60" s="1"/>
    </row>
    <row r="61" spans="1:5">
      <c r="A61" s="1" t="s">
        <v>60</v>
      </c>
      <c r="B61" s="1" t="s">
        <v>61</v>
      </c>
      <c r="C61" s="2">
        <f>15.4+12</f>
        <v>27.4</v>
      </c>
      <c r="D61" s="4" t="s">
        <v>40</v>
      </c>
      <c r="E61" s="1"/>
    </row>
    <row r="62" spans="1:5">
      <c r="A62" s="1" t="s">
        <v>62</v>
      </c>
      <c r="B62" s="1" t="s">
        <v>43</v>
      </c>
      <c r="C62" s="2">
        <v>36.8</v>
      </c>
      <c r="D62" s="4" t="s">
        <v>40</v>
      </c>
      <c r="E62" s="1"/>
    </row>
    <row r="63" spans="1:5">
      <c r="A63" s="1" t="s">
        <v>63</v>
      </c>
      <c r="B63" s="1" t="s">
        <v>39</v>
      </c>
      <c r="C63" s="2">
        <v>26.2</v>
      </c>
      <c r="D63" s="4" t="s">
        <v>40</v>
      </c>
      <c r="E63" s="1"/>
    </row>
    <row r="64" spans="1:5">
      <c r="A64" s="1" t="s">
        <v>63</v>
      </c>
      <c r="B64" s="1" t="s">
        <v>43</v>
      </c>
      <c r="C64" s="2">
        <f>202.5</f>
        <v>202.5</v>
      </c>
      <c r="D64" s="4" t="s">
        <v>40</v>
      </c>
      <c r="E64" s="1"/>
    </row>
    <row r="65" spans="1:5">
      <c r="A65" s="1" t="s">
        <v>64</v>
      </c>
      <c r="B65" s="1" t="s">
        <v>39</v>
      </c>
      <c r="C65" s="2">
        <v>32.9</v>
      </c>
      <c r="D65" s="4" t="s">
        <v>40</v>
      </c>
      <c r="E65" s="1"/>
    </row>
    <row r="66" spans="1:5">
      <c r="A66" s="1" t="s">
        <v>65</v>
      </c>
      <c r="B66" s="1" t="s">
        <v>39</v>
      </c>
      <c r="C66" s="2">
        <v>39.8</v>
      </c>
      <c r="D66" s="4" t="s">
        <v>40</v>
      </c>
      <c r="E66" s="1"/>
    </row>
    <row r="67" spans="1:5">
      <c r="A67" s="1" t="s">
        <v>66</v>
      </c>
      <c r="B67" s="1" t="s">
        <v>39</v>
      </c>
      <c r="C67" s="2">
        <v>27.4</v>
      </c>
      <c r="D67" s="4" t="s">
        <v>40</v>
      </c>
      <c r="E67" s="1"/>
    </row>
    <row r="68" spans="1:5">
      <c r="A68" s="1" t="s">
        <v>67</v>
      </c>
      <c r="B68" s="1"/>
      <c r="C68" s="2">
        <f>4607.8+5300.2</f>
        <v>9908</v>
      </c>
      <c r="D68" s="4" t="s">
        <v>40</v>
      </c>
      <c r="E68" s="1"/>
    </row>
    <row r="69" spans="1:5">
      <c r="A69" s="1" t="s">
        <v>68</v>
      </c>
      <c r="B69" s="1"/>
      <c r="C69" s="2">
        <v>42.5</v>
      </c>
      <c r="D69" s="4" t="s">
        <v>40</v>
      </c>
      <c r="E69" s="1"/>
    </row>
    <row r="70" spans="1:5">
      <c r="A70" s="1" t="s">
        <v>69</v>
      </c>
      <c r="B70" s="1"/>
      <c r="C70" s="2">
        <v>311.6</v>
      </c>
      <c r="D70" s="4" t="s">
        <v>40</v>
      </c>
      <c r="E70" s="1"/>
    </row>
    <row r="71" spans="1:5">
      <c r="A71" s="1" t="s">
        <v>70</v>
      </c>
      <c r="B71" s="1"/>
      <c r="C71" s="2">
        <v>400</v>
      </c>
      <c r="D71" s="4" t="s">
        <v>40</v>
      </c>
      <c r="E71" s="1"/>
    </row>
    <row r="72" spans="1:5">
      <c r="A72" s="1" t="s">
        <v>71</v>
      </c>
      <c r="B72" s="1"/>
      <c r="C72" s="2">
        <v>389.3</v>
      </c>
      <c r="D72" s="4" t="s">
        <v>51</v>
      </c>
      <c r="E72" s="1" t="s">
        <v>52</v>
      </c>
    </row>
    <row r="73" spans="1:5">
      <c r="A73" s="1" t="s">
        <v>71</v>
      </c>
      <c r="B73" s="1"/>
      <c r="C73" s="2">
        <f>13.1+256.2</f>
        <v>269.3</v>
      </c>
      <c r="D73" s="4" t="s">
        <v>40</v>
      </c>
      <c r="E73" s="1"/>
    </row>
    <row r="74" spans="1:5">
      <c r="A74" s="1" t="s">
        <v>72</v>
      </c>
      <c r="B74" s="1"/>
      <c r="C74" s="2">
        <v>22.6</v>
      </c>
      <c r="D74" s="4" t="s">
        <v>40</v>
      </c>
      <c r="E74" s="1"/>
    </row>
    <row r="75" spans="1:5">
      <c r="A75" s="1" t="s">
        <v>73</v>
      </c>
      <c r="B75" s="1"/>
      <c r="C75" s="2">
        <v>24.6</v>
      </c>
      <c r="D75" s="4" t="s">
        <v>40</v>
      </c>
      <c r="E75" s="1"/>
    </row>
    <row r="76" spans="1:5">
      <c r="A76" s="1" t="s">
        <v>74</v>
      </c>
      <c r="B76" s="1" t="s">
        <v>75</v>
      </c>
      <c r="C76" s="2">
        <v>1</v>
      </c>
      <c r="D76" s="3" t="s">
        <v>8</v>
      </c>
      <c r="E76" s="1"/>
    </row>
    <row r="77" spans="1:5">
      <c r="A77" s="1" t="s">
        <v>76</v>
      </c>
      <c r="B77" s="1" t="s">
        <v>77</v>
      </c>
      <c r="C77" s="2">
        <v>10</v>
      </c>
      <c r="D77" s="3" t="s">
        <v>8</v>
      </c>
      <c r="E77" s="1"/>
    </row>
    <row r="78" spans="1:5">
      <c r="A78" s="1" t="s">
        <v>76</v>
      </c>
      <c r="B78" s="1" t="s">
        <v>75</v>
      </c>
      <c r="C78" s="2">
        <v>8</v>
      </c>
      <c r="D78" s="3" t="s">
        <v>8</v>
      </c>
      <c r="E78" s="1"/>
    </row>
    <row r="79" spans="1:5">
      <c r="A79" s="1" t="s">
        <v>78</v>
      </c>
      <c r="B79" s="1" t="s">
        <v>77</v>
      </c>
      <c r="C79" s="2">
        <v>1</v>
      </c>
      <c r="D79" s="3" t="s">
        <v>8</v>
      </c>
      <c r="E79" s="1"/>
    </row>
    <row r="80" spans="1:5">
      <c r="A80" s="1" t="s">
        <v>78</v>
      </c>
      <c r="B80" s="1" t="s">
        <v>75</v>
      </c>
      <c r="C80" s="2">
        <v>14</v>
      </c>
      <c r="D80" s="3" t="s">
        <v>8</v>
      </c>
      <c r="E80" s="1"/>
    </row>
    <row r="81" spans="1:5">
      <c r="A81" s="1" t="s">
        <v>79</v>
      </c>
      <c r="B81" s="1" t="s">
        <v>75</v>
      </c>
      <c r="C81" s="2">
        <v>1</v>
      </c>
      <c r="D81" s="3" t="s">
        <v>8</v>
      </c>
      <c r="E81" s="1"/>
    </row>
    <row r="82" spans="1:5">
      <c r="A82" s="1" t="s">
        <v>79</v>
      </c>
      <c r="B82" s="1" t="s">
        <v>80</v>
      </c>
      <c r="C82" s="2">
        <v>4</v>
      </c>
      <c r="D82" s="3" t="s">
        <v>8</v>
      </c>
      <c r="E82" s="1"/>
    </row>
    <row r="83" spans="1:5">
      <c r="A83" s="1" t="s">
        <v>81</v>
      </c>
      <c r="B83" s="1"/>
      <c r="C83" s="2">
        <v>6</v>
      </c>
      <c r="D83" s="1" t="s">
        <v>82</v>
      </c>
      <c r="E83" s="1"/>
    </row>
    <row r="84" spans="1:5">
      <c r="A84" s="1" t="s">
        <v>83</v>
      </c>
      <c r="B84" s="1"/>
      <c r="C84" s="4">
        <v>14.028</v>
      </c>
      <c r="D84" s="4" t="s">
        <v>40</v>
      </c>
      <c r="E84" s="1"/>
    </row>
    <row r="85" spans="1:5">
      <c r="A85" s="1" t="s">
        <v>84</v>
      </c>
      <c r="B85" s="1"/>
      <c r="C85" s="5">
        <f>2972.812+2992.3-1571.4</f>
        <v>4393.712</v>
      </c>
      <c r="D85" s="4" t="s">
        <v>40</v>
      </c>
      <c r="E85" s="1"/>
    </row>
    <row r="86" spans="1:5">
      <c r="A86" s="1" t="s">
        <v>85</v>
      </c>
      <c r="B86" s="1"/>
      <c r="C86" s="5">
        <f>640.563+360.7</f>
        <v>1001.263</v>
      </c>
      <c r="D86" s="4" t="s">
        <v>40</v>
      </c>
      <c r="E86" s="1"/>
    </row>
    <row r="87" spans="1:5">
      <c r="A87" s="1" t="s">
        <v>86</v>
      </c>
      <c r="B87" s="1"/>
      <c r="C87" s="5">
        <v>46.773</v>
      </c>
      <c r="D87" s="4" t="s">
        <v>40</v>
      </c>
      <c r="E87" s="1"/>
    </row>
    <row r="88" spans="1:5">
      <c r="A88" s="1" t="s">
        <v>87</v>
      </c>
      <c r="B88" s="1"/>
      <c r="C88" s="4">
        <v>57.472</v>
      </c>
      <c r="D88" s="4" t="s">
        <v>88</v>
      </c>
      <c r="E88" s="1"/>
    </row>
    <row r="89" spans="1:5">
      <c r="A89" s="1" t="s">
        <v>89</v>
      </c>
      <c r="B89" s="1"/>
      <c r="C89" s="2">
        <v>12</v>
      </c>
      <c r="D89" s="1" t="s">
        <v>82</v>
      </c>
      <c r="E89" s="1"/>
    </row>
    <row r="90" customHeight="1" spans="1:5">
      <c r="A90" s="1" t="s">
        <v>90</v>
      </c>
      <c r="B90" s="2"/>
      <c r="C90" s="4">
        <v>7.1</v>
      </c>
      <c r="D90" s="4" t="s">
        <v>91</v>
      </c>
      <c r="E90" s="1"/>
    </row>
    <row r="91" customHeight="1" spans="1:5">
      <c r="A91" s="1" t="s">
        <v>92</v>
      </c>
      <c r="B91" s="1"/>
      <c r="C91" s="6">
        <f>708+996.2</f>
        <v>1704.2</v>
      </c>
      <c r="D91" s="4" t="s">
        <v>51</v>
      </c>
      <c r="E91" s="1"/>
    </row>
    <row r="92" customHeight="1" spans="1:5">
      <c r="A92" s="1" t="s">
        <v>93</v>
      </c>
      <c r="B92" s="1"/>
      <c r="C92" s="6">
        <v>306.4</v>
      </c>
      <c r="D92" s="4" t="s">
        <v>51</v>
      </c>
      <c r="E92" s="1"/>
    </row>
    <row r="93" customHeight="1" spans="1:5">
      <c r="A93" s="1"/>
      <c r="B93" s="1"/>
      <c r="C93" s="6"/>
      <c r="D93" s="1"/>
      <c r="E93" s="1"/>
    </row>
    <row r="94" customHeight="1" spans="1:5">
      <c r="A94" s="1"/>
      <c r="B94" s="1"/>
      <c r="C94" s="6"/>
      <c r="D94" s="1"/>
      <c r="E94" s="1"/>
    </row>
    <row r="95" customHeight="1" spans="1:5">
      <c r="A95" s="1"/>
      <c r="B95" s="1"/>
      <c r="C95" s="6"/>
      <c r="D95" s="1"/>
      <c r="E95" s="1"/>
    </row>
    <row r="96" spans="1:5">
      <c r="A96" s="1"/>
      <c r="B96" s="1"/>
      <c r="C96" s="6"/>
      <c r="D96" s="1"/>
      <c r="E96" s="1"/>
    </row>
    <row r="97" spans="1:5">
      <c r="A97" s="1"/>
      <c r="B97" s="1"/>
      <c r="C97" s="6"/>
      <c r="D97" s="1"/>
      <c r="E97" s="1"/>
    </row>
    <row r="98" spans="1:5">
      <c r="A98" s="1"/>
      <c r="B98" s="1"/>
      <c r="C98" s="6"/>
      <c r="D98" s="1"/>
      <c r="E98" s="1"/>
    </row>
    <row r="99" spans="1:5">
      <c r="A99" s="1"/>
      <c r="B99" s="1"/>
      <c r="C99" s="7"/>
      <c r="D99" s="1"/>
      <c r="E99" s="1"/>
    </row>
    <row r="100" spans="1:5">
      <c r="A100" s="1"/>
      <c r="B100" s="1"/>
      <c r="C100" s="6"/>
      <c r="D100" s="1"/>
      <c r="E100" s="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