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595"/>
  </bookViews>
  <sheets>
    <sheet name="Sheet1" sheetId="1" r:id="rId1"/>
    <sheet name="Sheet2" sheetId="2" r:id="rId2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<sst xmlns="http://schemas.openxmlformats.org/spreadsheetml/2006/main" count="841" uniqueCount="175">
  <si>
    <t>西北地块（西区片区）
中春路以西，六磊塘北</t>
  </si>
  <si>
    <t>序列</t>
  </si>
  <si>
    <t>项目名称</t>
  </si>
  <si>
    <t>单位</t>
  </si>
  <si>
    <t>设施量</t>
  </si>
  <si>
    <t>综合单价</t>
  </si>
  <si>
    <t>合价</t>
  </si>
  <si>
    <t>（元)</t>
  </si>
  <si>
    <t>1、申学路（春康路-华宁路）</t>
  </si>
  <si>
    <t>公路等级：三级/建造年份：2014年/年限3年</t>
  </si>
  <si>
    <t>绿化（二级）</t>
  </si>
  <si>
    <t>平方米</t>
  </si>
  <si>
    <t>朴树</t>
  </si>
  <si>
    <t>棵</t>
  </si>
  <si>
    <t>绿化小计</t>
  </si>
  <si>
    <t>车行道沥青砼</t>
  </si>
  <si>
    <t>万平方米</t>
  </si>
  <si>
    <t>普通人行道板</t>
  </si>
  <si>
    <t>砼桥梁</t>
  </si>
  <si>
    <t>千平方米</t>
  </si>
  <si>
    <t>划标线</t>
  </si>
  <si>
    <t>百平方米</t>
  </si>
  <si>
    <t>护栏</t>
  </si>
  <si>
    <t>万米</t>
  </si>
  <si>
    <t>标志牌</t>
  </si>
  <si>
    <t>红白警示杆</t>
  </si>
  <si>
    <t>百根</t>
  </si>
  <si>
    <t>市政小计</t>
  </si>
  <si>
    <t>道路巡视</t>
  </si>
  <si>
    <t>公里·次</t>
  </si>
  <si>
    <t>2、春永路（申学路-紫磊环路）</t>
  </si>
  <si>
    <t>娜塔栎</t>
  </si>
  <si>
    <t>3、春康路（申学路-光华路）</t>
  </si>
  <si>
    <t>合欢</t>
  </si>
  <si>
    <t>道路保洁</t>
  </si>
  <si>
    <t>4、华西路（光华路-金都路）</t>
  </si>
  <si>
    <t>公路等级：三级/建造年份：2015年/年限6年</t>
  </si>
  <si>
    <t>路名牌</t>
  </si>
  <si>
    <t>百套</t>
  </si>
  <si>
    <t>5、春常路（花园浜-紫磊环路）</t>
  </si>
  <si>
    <t>黄山栾树</t>
  </si>
  <si>
    <t>6、春德路（申芳路-金都路）</t>
  </si>
  <si>
    <t>公路等级：三级/建造年份：2015年/年限4年</t>
  </si>
  <si>
    <t>悬铃木</t>
  </si>
  <si>
    <t>7、规划路（北横沙河路-北沙港路）</t>
  </si>
  <si>
    <t>8、光华路（中春路-沙港桥）</t>
  </si>
  <si>
    <t>公路等级：二级/建造年份：2018年/年限3年</t>
  </si>
  <si>
    <t>中春路—沙港河绿化（一级）</t>
  </si>
  <si>
    <t>北沙港-华西路绿化（二级）</t>
  </si>
  <si>
    <t>草花</t>
  </si>
  <si>
    <t>香樟、榉树（大）</t>
  </si>
  <si>
    <t>香樟、榉树（中）</t>
  </si>
  <si>
    <t>香樟、榉树（小）</t>
  </si>
  <si>
    <t>慢车道沥青砼</t>
  </si>
  <si>
    <t>挡土墙</t>
  </si>
  <si>
    <t>km</t>
  </si>
  <si>
    <t>分隔带侧石</t>
  </si>
  <si>
    <t>吨位牌</t>
  </si>
  <si>
    <t>里程碑</t>
  </si>
  <si>
    <t>百块</t>
  </si>
  <si>
    <t>百尺桩</t>
  </si>
  <si>
    <t>路界牌</t>
  </si>
  <si>
    <t>隔离墩</t>
  </si>
  <si>
    <t>百只</t>
  </si>
  <si>
    <t>9、春西路（银都路-光中路）</t>
  </si>
  <si>
    <t>公路等级：三级/建造年份：2020年/年限1年</t>
  </si>
  <si>
    <t>西侧银都路—六磊塘（二级）</t>
  </si>
  <si>
    <t>东侧银都路－光中路（二级）</t>
  </si>
  <si>
    <t>欧美杨、榉树</t>
  </si>
  <si>
    <t>10、申富路（中春路-华宁路）</t>
  </si>
  <si>
    <t>女贞、香樟（大）</t>
  </si>
  <si>
    <t>女贞、香樟（中）</t>
  </si>
  <si>
    <t>女贞（小）</t>
  </si>
  <si>
    <t>水泥砼</t>
  </si>
  <si>
    <t>彩色人行道板</t>
  </si>
  <si>
    <t>11、申旺路（中春路-春西路）</t>
  </si>
  <si>
    <t>公路等级：三级/建造年份：2016年/年限5年</t>
  </si>
  <si>
    <t>龙柳、悬铃木</t>
  </si>
  <si>
    <t>12、申南路（中春路-春西路）</t>
  </si>
  <si>
    <t>香樟</t>
  </si>
  <si>
    <t>13、金都路（中春路－华宁路）</t>
  </si>
  <si>
    <t>公路等级：二级/建造年份：2013年/年限8年</t>
  </si>
  <si>
    <t>绿化（一级）</t>
  </si>
  <si>
    <t>14、金都路（华宁路－紫江河）</t>
  </si>
  <si>
    <t>公路等级：二级/建造年份：2014年/年限7年</t>
  </si>
  <si>
    <t>15、华宁路（申富路-光华路）</t>
  </si>
  <si>
    <t>绿化（综合）</t>
  </si>
  <si>
    <t>16、紫磊环路（华西路-光华路）</t>
  </si>
  <si>
    <t>公路等级：三级/建造年份：2013年/年限4年</t>
  </si>
  <si>
    <t>17、紫江河桥（华西路-华宁路）</t>
  </si>
  <si>
    <t>18、申翔路（企发公司-华宁路）</t>
  </si>
  <si>
    <t>公路等级：三级/建造年份：2003年/年限18年</t>
  </si>
  <si>
    <t>广玉兰</t>
  </si>
  <si>
    <t>19、临春路（中春路-烈士陵园）</t>
  </si>
  <si>
    <t>公路等级：三级/建造年份：2005年/年限16年</t>
  </si>
  <si>
    <t>20、航松路（银都路-金都路）</t>
  </si>
  <si>
    <t>公路等级：辅道/建造年份：2018年/年限1年</t>
  </si>
  <si>
    <t>波形钢护栏</t>
  </si>
  <si>
    <t>千米</t>
  </si>
  <si>
    <t>路肩 、边坡</t>
  </si>
  <si>
    <t>21、航松路（光华路-金都路）</t>
  </si>
  <si>
    <t>22、银都路（春西路-中春路）</t>
  </si>
  <si>
    <t>公路等级：二级/建造年份：2015年/年限6年</t>
  </si>
  <si>
    <t>23、申芳路（光华路-华宁路）</t>
  </si>
  <si>
    <t>樱花</t>
  </si>
  <si>
    <t>悬林木</t>
  </si>
  <si>
    <t>24、光中路（中春路-春西路）</t>
  </si>
  <si>
    <t>25、春申塘绿地</t>
  </si>
  <si>
    <t>26、春申园绿地（临春路南、中春路西、春申塘北、竹港东）</t>
  </si>
  <si>
    <t>27、南郊别墅西侧绿地（银都路北、竹港东、南郊别墅西、春申塘南）</t>
  </si>
  <si>
    <t>林地</t>
  </si>
  <si>
    <t>28、北沙港东侧绿化</t>
  </si>
  <si>
    <t>29、光华路西湖绿地</t>
  </si>
  <si>
    <t>30、15米绿带（一标段）（六磊塘以北）华西路（六磊塘以北）</t>
  </si>
  <si>
    <t>31、光中路（华宁路-六磊塘）、华西路（光华路-六磊塘）道路绿化绿化带</t>
  </si>
  <si>
    <t>大树（24以上）</t>
  </si>
  <si>
    <t>中树（15-24）</t>
  </si>
  <si>
    <t>小树（15以下）</t>
  </si>
  <si>
    <t>32、西北（西区）保洁</t>
  </si>
  <si>
    <t>33、紫江河（六磊塘-松江区界）</t>
  </si>
  <si>
    <t>河道长度</t>
  </si>
  <si>
    <t>米</t>
  </si>
  <si>
    <t>河道绿化（青砍）</t>
  </si>
  <si>
    <t>河道绿化（护坡）</t>
  </si>
  <si>
    <t>河道绿化（水生植物）</t>
  </si>
  <si>
    <t>河道设施（护岸）</t>
  </si>
  <si>
    <t>河道设施（栏杆）</t>
  </si>
  <si>
    <t>河道设施（亲水平台）</t>
  </si>
  <si>
    <t>河道设施（防汛通道）</t>
  </si>
  <si>
    <t>河道小计</t>
  </si>
  <si>
    <t>34、西湖支河（光华路-六磊塘）</t>
  </si>
  <si>
    <t>35、花园浜（北沙港-紫江河）</t>
  </si>
  <si>
    <t>36、烈士陵园湖（北竹港东侧、春申塘南侧）</t>
  </si>
  <si>
    <t>37、南郊别墅景观河（南郊别墅内）</t>
  </si>
  <si>
    <t>38、东湖（申芳路-光华路）</t>
  </si>
  <si>
    <t>39、西湖（全段）</t>
  </si>
  <si>
    <t>40、紫江张家浜（全段）</t>
  </si>
  <si>
    <t>41、光华潘家浜（全段）</t>
  </si>
  <si>
    <t>42、紫江石家浜（全段）</t>
  </si>
  <si>
    <t>43、夹沟（紫江河以东250米）</t>
  </si>
  <si>
    <t>44、市政排水设施</t>
  </si>
  <si>
    <t>污水管</t>
  </si>
  <si>
    <t>100m</t>
  </si>
  <si>
    <t>污水管接户管</t>
  </si>
  <si>
    <t>污水检查井</t>
  </si>
  <si>
    <t>100座</t>
  </si>
  <si>
    <t>雨水管道 小型(Ø&lt;600)</t>
  </si>
  <si>
    <t>雨水管道 中型(600≤Ø≤1000)</t>
  </si>
  <si>
    <t>雨水管道 大型(1000&lt;Ø≤1500)</t>
  </si>
  <si>
    <t>雨水管道 特大型(5&gt;1500)</t>
  </si>
  <si>
    <t>雨水管接户管、连管</t>
  </si>
  <si>
    <t>雨水检查井</t>
  </si>
  <si>
    <t>雨水口</t>
  </si>
  <si>
    <t>截污挂篮</t>
  </si>
  <si>
    <t>河道排放口</t>
  </si>
  <si>
    <t>处</t>
  </si>
  <si>
    <t>通沟污泥减量化处置</t>
  </si>
  <si>
    <t>吨</t>
  </si>
  <si>
    <t>排水系统GIS</t>
  </si>
  <si>
    <t>项</t>
  </si>
  <si>
    <t>管道头子封堵及拆除</t>
  </si>
  <si>
    <t>光华路泵站</t>
  </si>
  <si>
    <t>个</t>
  </si>
  <si>
    <t>新增</t>
  </si>
  <si>
    <t>申学路泵站</t>
  </si>
  <si>
    <t>管线小计</t>
  </si>
  <si>
    <t>设施量汇总表</t>
  </si>
  <si>
    <t>金额</t>
  </si>
  <si>
    <t>总量</t>
  </si>
  <si>
    <t>绿化</t>
  </si>
  <si>
    <t>市政</t>
  </si>
  <si>
    <t>保洁</t>
  </si>
  <si>
    <t>市容</t>
  </si>
  <si>
    <t>河道</t>
  </si>
  <si>
    <t>管道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</si>
</sst>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0" fontId="19" fillId="0" borderId="0">
      <alignment vertical="center"/>
    </xf>
    <xf numFmtId="0" fontId="7" fillId="31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22" fillId="27" borderId="7" applyNumberFormat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11" fillId="12" borderId="7" applyNumberFormat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15" fillId="14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21" fillId="26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12" fillId="0" borderId="8" applyNumberFormat="false" applyFill="false" applyAlignment="false" applyProtection="false">
      <alignment vertical="center"/>
    </xf>
    <xf numFmtId="0" fontId="20" fillId="25" borderId="0" applyNumberFormat="false" applyBorder="false" applyAlignment="false" applyProtection="false">
      <alignment vertical="center"/>
    </xf>
    <xf numFmtId="0" fontId="9" fillId="9" borderId="6" applyNumberFormat="false" applyAlignment="false" applyProtection="false">
      <alignment vertical="center"/>
    </xf>
    <xf numFmtId="0" fontId="14" fillId="12" borderId="10" applyNumberFormat="false" applyAlignment="false" applyProtection="false">
      <alignment vertical="center"/>
    </xf>
    <xf numFmtId="0" fontId="13" fillId="0" borderId="9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9" fillId="0" borderId="0">
      <alignment vertical="center"/>
    </xf>
    <xf numFmtId="0" fontId="6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0" fillId="7" borderId="5" applyNumberFormat="false" applyFont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24" fillId="0" borderId="9" applyNumberFormat="false" applyFill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17" fillId="0" borderId="11" applyNumberFormat="false" applyFill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0" borderId="4" applyNumberFormat="false" applyFill="false" applyAlignment="false" applyProtection="false">
      <alignment vertical="center"/>
    </xf>
  </cellStyleXfs>
  <cellXfs count="14">
    <xf numFmtId="0" fontId="0" fillId="0" borderId="0" xfId="0">
      <alignment vertical="center"/>
    </xf>
    <xf numFmtId="176" fontId="0" fillId="0" borderId="0" xfId="0" applyNumberFormat="true">
      <alignment vertical="center"/>
    </xf>
    <xf numFmtId="0" fontId="0" fillId="0" borderId="0" xfId="0" applyFill="true" applyAlignment="true">
      <alignment vertical="center"/>
    </xf>
    <xf numFmtId="0" fontId="0" fillId="0" borderId="0" xfId="0" applyFill="true">
      <alignment vertical="center"/>
    </xf>
    <xf numFmtId="0" fontId="1" fillId="2" borderId="0" xfId="0" applyFont="true" applyFill="true" applyAlignment="true">
      <alignment horizontal="center" vertical="center"/>
    </xf>
    <xf numFmtId="0" fontId="0" fillId="0" borderId="0" xfId="0" applyFont="true" applyFill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2" fillId="0" borderId="1" xfId="0" applyNumberFormat="true" applyFont="true" applyFill="true" applyBorder="true" applyAlignment="true">
      <alignment horizontal="center" vertical="center" wrapText="true"/>
    </xf>
    <xf numFmtId="0" fontId="3" fillId="2" borderId="2" xfId="0" applyFont="true" applyFill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center" vertical="center"/>
    </xf>
    <xf numFmtId="0" fontId="3" fillId="2" borderId="3" xfId="0" applyFont="true" applyFill="true" applyBorder="true" applyAlignment="true">
      <alignment horizontal="center" vertical="center"/>
    </xf>
    <xf numFmtId="0" fontId="1" fillId="2" borderId="1" xfId="0" applyFont="true" applyFill="true" applyBorder="true" applyAlignment="true">
      <alignment horizontal="center" vertical="center" wrapText="true"/>
    </xf>
    <xf numFmtId="0" fontId="0" fillId="2" borderId="0" xfId="0" applyFill="true">
      <alignment vertical="center"/>
    </xf>
  </cellXfs>
  <cellStyles count="51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常规 2 2" xfId="31"/>
    <cellStyle name="40% - 强调文字颜色 4" xfId="32" builtinId="43"/>
    <cellStyle name="千位分隔" xfId="33" builtinId="3"/>
    <cellStyle name="已访问的超链接" xfId="34" builtinId="9"/>
    <cellStyle name="标题" xfId="35" builtinId="15"/>
    <cellStyle name="40% - 强调文字颜色 2" xfId="36" builtinId="35"/>
    <cellStyle name="警告文本" xfId="37" builtinId="11"/>
    <cellStyle name="60% - 强调文字颜色 3" xfId="38" builtinId="40"/>
    <cellStyle name="注释" xfId="39" builtinId="10"/>
    <cellStyle name="20% - 强调文字颜色 6" xfId="40" builtinId="50"/>
    <cellStyle name="强调文字颜色 5" xfId="41" builtinId="45"/>
    <cellStyle name="40% - 强调文字颜色 6" xfId="42" builtinId="51"/>
    <cellStyle name="超链接" xfId="43" builtinId="8"/>
    <cellStyle name="千位分隔[0]" xfId="44" builtinId="6"/>
    <cellStyle name="标题 2" xfId="45" builtinId="17"/>
    <cellStyle name="40% - 强调文字颜色 5" xfId="46" builtinId="47"/>
    <cellStyle name="标题 3" xfId="47" builtinId="18"/>
    <cellStyle name="强调文字颜色 6" xfId="48" builtinId="49"/>
    <cellStyle name="40% - 强调文字颜色 1" xfId="49" builtinId="31"/>
    <cellStyle name="链接单元格" xfId="50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5"/>
  <sheetViews>
    <sheetView tabSelected="1" view="pageBreakPreview" zoomScaleNormal="100" zoomScaleSheetLayoutView="100" topLeftCell="A451" workbookViewId="0">
      <selection activeCell="A473" sqref="$A473:$XFD474"/>
    </sheetView>
  </sheetViews>
  <sheetFormatPr defaultColWidth="8.725" defaultRowHeight="13.5" outlineLevelCol="7"/>
  <cols>
    <col min="1" max="1" width="9" style="3" customWidth="true"/>
    <col min="2" max="2" width="30.6333333333333" style="3" customWidth="true"/>
    <col min="3" max="6" width="11.6333333333333" style="3" customWidth="true"/>
    <col min="7" max="7" width="12.375" style="3" customWidth="true"/>
    <col min="8" max="16384" width="8.725" style="3"/>
  </cols>
  <sheetData>
    <row r="1" s="2" customFormat="true" ht="36" customHeight="true" spans="1:6">
      <c r="A1" s="5" t="s">
        <v>0</v>
      </c>
      <c r="B1" s="5"/>
      <c r="C1" s="5"/>
      <c r="D1" s="5"/>
      <c r="E1" s="5"/>
      <c r="F1" s="5"/>
    </row>
    <row r="2" s="2" customFormat="true" spans="1: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</row>
    <row r="3" s="2" customFormat="true" spans="1:6">
      <c r="A3" s="6"/>
      <c r="B3" s="6"/>
      <c r="C3" s="6"/>
      <c r="D3" s="6"/>
      <c r="E3" s="6" t="s">
        <v>7</v>
      </c>
      <c r="F3" s="6" t="s">
        <v>7</v>
      </c>
    </row>
    <row r="4" s="2" customFormat="true" spans="1:6">
      <c r="A4" s="6" t="s">
        <v>8</v>
      </c>
      <c r="B4" s="6"/>
      <c r="C4" s="6"/>
      <c r="D4" s="6"/>
      <c r="E4" s="6"/>
      <c r="F4" s="6"/>
    </row>
    <row r="5" s="2" customFormat="true" spans="1:6">
      <c r="A5" s="6" t="s">
        <v>9</v>
      </c>
      <c r="B5" s="6"/>
      <c r="C5" s="6"/>
      <c r="D5" s="6"/>
      <c r="E5" s="6"/>
      <c r="F5" s="6"/>
    </row>
    <row r="6" s="2" customFormat="true" spans="1:6">
      <c r="A6" s="6">
        <v>1</v>
      </c>
      <c r="B6" s="6" t="s">
        <v>10</v>
      </c>
      <c r="C6" s="6" t="s">
        <v>11</v>
      </c>
      <c r="D6" s="6">
        <v>1062</v>
      </c>
      <c r="E6" s="6">
        <v>7</v>
      </c>
      <c r="F6" s="6">
        <f>D6*E6</f>
        <v>7434</v>
      </c>
    </row>
    <row r="7" s="2" customFormat="true" spans="1:6">
      <c r="A7" s="6">
        <v>2</v>
      </c>
      <c r="B7" s="6" t="s">
        <v>12</v>
      </c>
      <c r="C7" s="6" t="s">
        <v>13</v>
      </c>
      <c r="D7" s="6">
        <v>169</v>
      </c>
      <c r="E7" s="6">
        <v>70</v>
      </c>
      <c r="F7" s="6">
        <f>D7*E7</f>
        <v>11830</v>
      </c>
    </row>
    <row r="8" s="2" customFormat="true" spans="1:6">
      <c r="A8" s="6" t="s">
        <v>14</v>
      </c>
      <c r="B8" s="6"/>
      <c r="C8" s="6"/>
      <c r="D8" s="6"/>
      <c r="E8" s="6"/>
      <c r="F8" s="6">
        <f>SUM(F6:F7)</f>
        <v>19264</v>
      </c>
    </row>
    <row r="9" s="2" customFormat="true" spans="1:6">
      <c r="A9" s="6">
        <v>3</v>
      </c>
      <c r="B9" s="6" t="s">
        <v>15</v>
      </c>
      <c r="C9" s="6" t="s">
        <v>16</v>
      </c>
      <c r="D9" s="6">
        <v>1.1447</v>
      </c>
      <c r="E9" s="6">
        <v>31922.01</v>
      </c>
      <c r="F9" s="6">
        <f t="shared" ref="F9:F15" si="0">D9*E9</f>
        <v>36541.124847</v>
      </c>
    </row>
    <row r="10" s="2" customFormat="true" spans="1:6">
      <c r="A10" s="6">
        <v>4</v>
      </c>
      <c r="B10" s="6" t="s">
        <v>17</v>
      </c>
      <c r="C10" s="6" t="s">
        <v>16</v>
      </c>
      <c r="D10" s="6">
        <v>0.723</v>
      </c>
      <c r="E10" s="6">
        <v>32991.18</v>
      </c>
      <c r="F10" s="6">
        <f t="shared" si="0"/>
        <v>23852.62314</v>
      </c>
    </row>
    <row r="11" s="2" customFormat="true" spans="1:6">
      <c r="A11" s="6">
        <v>5</v>
      </c>
      <c r="B11" s="6" t="s">
        <v>18</v>
      </c>
      <c r="C11" s="6" t="s">
        <v>19</v>
      </c>
      <c r="D11" s="6">
        <v>0.262</v>
      </c>
      <c r="E11" s="6">
        <v>44065.26</v>
      </c>
      <c r="F11" s="6">
        <f t="shared" si="0"/>
        <v>11545.09812</v>
      </c>
    </row>
    <row r="12" s="2" customFormat="true" spans="1:6">
      <c r="A12" s="6">
        <v>6</v>
      </c>
      <c r="B12" s="6" t="s">
        <v>20</v>
      </c>
      <c r="C12" s="6" t="s">
        <v>21</v>
      </c>
      <c r="D12" s="6">
        <v>4.25</v>
      </c>
      <c r="E12" s="6">
        <v>2224.98</v>
      </c>
      <c r="F12" s="6">
        <f t="shared" si="0"/>
        <v>9456.165</v>
      </c>
    </row>
    <row r="13" s="2" customFormat="true" spans="1:6">
      <c r="A13" s="6">
        <v>7</v>
      </c>
      <c r="B13" s="6" t="s">
        <v>22</v>
      </c>
      <c r="C13" s="6" t="s">
        <v>23</v>
      </c>
      <c r="D13" s="6">
        <v>0.0332</v>
      </c>
      <c r="E13" s="6">
        <v>286850.81</v>
      </c>
      <c r="F13" s="6">
        <f t="shared" si="0"/>
        <v>9523.446892</v>
      </c>
    </row>
    <row r="14" s="2" customFormat="true" spans="1:6">
      <c r="A14" s="6">
        <v>8</v>
      </c>
      <c r="B14" s="6" t="s">
        <v>24</v>
      </c>
      <c r="C14" s="6" t="s">
        <v>21</v>
      </c>
      <c r="D14" s="6">
        <v>0.15</v>
      </c>
      <c r="E14" s="6">
        <v>5201.49</v>
      </c>
      <c r="F14" s="6">
        <f t="shared" si="0"/>
        <v>780.2235</v>
      </c>
    </row>
    <row r="15" s="2" customFormat="true" spans="1:6">
      <c r="A15" s="6">
        <v>9</v>
      </c>
      <c r="B15" s="6" t="s">
        <v>25</v>
      </c>
      <c r="C15" s="6" t="s">
        <v>26</v>
      </c>
      <c r="D15" s="6">
        <v>0.27</v>
      </c>
      <c r="E15" s="6">
        <v>3292.82</v>
      </c>
      <c r="F15" s="6">
        <f t="shared" si="0"/>
        <v>889.0614</v>
      </c>
    </row>
    <row r="16" s="2" customFormat="true" spans="1:6">
      <c r="A16" s="6" t="s">
        <v>27</v>
      </c>
      <c r="B16" s="6"/>
      <c r="C16" s="6"/>
      <c r="D16" s="6"/>
      <c r="E16" s="6"/>
      <c r="F16" s="6">
        <f>SUM(F9:F15)</f>
        <v>92587.742899</v>
      </c>
    </row>
    <row r="17" s="2" customFormat="true" spans="1:6">
      <c r="A17" s="6">
        <v>10</v>
      </c>
      <c r="B17" s="6" t="s">
        <v>28</v>
      </c>
      <c r="C17" s="6" t="s">
        <v>29</v>
      </c>
      <c r="D17" s="6">
        <v>1.175</v>
      </c>
      <c r="E17" s="6"/>
      <c r="F17" s="6"/>
    </row>
    <row r="18" s="2" customFormat="true" spans="1:6">
      <c r="A18" s="6" t="s">
        <v>30</v>
      </c>
      <c r="B18" s="6"/>
      <c r="C18" s="6"/>
      <c r="D18" s="6"/>
      <c r="E18" s="6"/>
      <c r="F18" s="6"/>
    </row>
    <row r="19" s="2" customFormat="true" spans="1:6">
      <c r="A19" s="6" t="s">
        <v>9</v>
      </c>
      <c r="B19" s="6"/>
      <c r="C19" s="6"/>
      <c r="D19" s="6"/>
      <c r="E19" s="6"/>
      <c r="F19" s="6"/>
    </row>
    <row r="20" s="2" customFormat="true" spans="1:6">
      <c r="A20" s="6">
        <v>1</v>
      </c>
      <c r="B20" s="6" t="s">
        <v>31</v>
      </c>
      <c r="C20" s="6" t="s">
        <v>13</v>
      </c>
      <c r="D20" s="6">
        <v>65</v>
      </c>
      <c r="E20" s="6">
        <v>70</v>
      </c>
      <c r="F20" s="6">
        <f>D20*E20</f>
        <v>4550</v>
      </c>
    </row>
    <row r="21" s="2" customFormat="true" spans="1:6">
      <c r="A21" s="6" t="s">
        <v>14</v>
      </c>
      <c r="B21" s="6"/>
      <c r="C21" s="6"/>
      <c r="D21" s="6"/>
      <c r="E21" s="6"/>
      <c r="F21" s="6">
        <v>4550</v>
      </c>
    </row>
    <row r="22" s="2" customFormat="true" spans="1:6">
      <c r="A22" s="6">
        <v>2</v>
      </c>
      <c r="B22" s="6" t="s">
        <v>15</v>
      </c>
      <c r="C22" s="6" t="s">
        <v>16</v>
      </c>
      <c r="D22" s="6">
        <v>0.18</v>
      </c>
      <c r="E22" s="6">
        <v>31922.01</v>
      </c>
      <c r="F22" s="6">
        <f>D22*E22</f>
        <v>5745.9618</v>
      </c>
    </row>
    <row r="23" s="2" customFormat="true" spans="1:6">
      <c r="A23" s="6">
        <v>3</v>
      </c>
      <c r="B23" s="6" t="s">
        <v>17</v>
      </c>
      <c r="C23" s="6" t="s">
        <v>16</v>
      </c>
      <c r="D23" s="6">
        <v>0.12</v>
      </c>
      <c r="E23" s="6">
        <v>32991.18</v>
      </c>
      <c r="F23" s="6">
        <f>D23*E23</f>
        <v>3958.9416</v>
      </c>
    </row>
    <row r="24" s="2" customFormat="true" spans="1:6">
      <c r="A24" s="6">
        <v>4</v>
      </c>
      <c r="B24" s="6" t="s">
        <v>20</v>
      </c>
      <c r="C24" s="6" t="s">
        <v>21</v>
      </c>
      <c r="D24" s="6">
        <v>0.68</v>
      </c>
      <c r="E24" s="6">
        <v>2224.98</v>
      </c>
      <c r="F24" s="6">
        <f>D24*E24</f>
        <v>1512.9864</v>
      </c>
    </row>
    <row r="25" s="2" customFormat="true" spans="1:6">
      <c r="A25" s="6">
        <v>5</v>
      </c>
      <c r="B25" s="6" t="s">
        <v>24</v>
      </c>
      <c r="C25" s="6" t="s">
        <v>21</v>
      </c>
      <c r="D25" s="6">
        <v>0.05</v>
      </c>
      <c r="E25" s="6">
        <v>5201.49</v>
      </c>
      <c r="F25" s="6">
        <f>D25*E25</f>
        <v>260.0745</v>
      </c>
    </row>
    <row r="26" s="2" customFormat="true" spans="1:6">
      <c r="A26" s="6">
        <v>6</v>
      </c>
      <c r="B26" s="6" t="s">
        <v>25</v>
      </c>
      <c r="C26" s="6" t="s">
        <v>26</v>
      </c>
      <c r="D26" s="6">
        <v>0.12</v>
      </c>
      <c r="E26" s="6">
        <v>3292.82</v>
      </c>
      <c r="F26" s="6">
        <f>D26*E26</f>
        <v>395.1384</v>
      </c>
    </row>
    <row r="27" s="2" customFormat="true" spans="1:6">
      <c r="A27" s="6" t="s">
        <v>27</v>
      </c>
      <c r="B27" s="6"/>
      <c r="C27" s="6"/>
      <c r="D27" s="6"/>
      <c r="E27" s="6"/>
      <c r="F27" s="6">
        <f>SUM(F22:F26)</f>
        <v>11873.1027</v>
      </c>
    </row>
    <row r="28" s="2" customFormat="true" spans="1:6">
      <c r="A28" s="6">
        <v>7</v>
      </c>
      <c r="B28" s="6" t="s">
        <v>28</v>
      </c>
      <c r="C28" s="6" t="s">
        <v>29</v>
      </c>
      <c r="D28" s="6">
        <v>0.18</v>
      </c>
      <c r="E28" s="6"/>
      <c r="F28" s="6"/>
    </row>
    <row r="29" s="2" customFormat="true" spans="1:6">
      <c r="A29" s="6" t="s">
        <v>32</v>
      </c>
      <c r="B29" s="6"/>
      <c r="C29" s="6"/>
      <c r="D29" s="6"/>
      <c r="E29" s="6"/>
      <c r="F29" s="6"/>
    </row>
    <row r="30" s="2" customFormat="true" spans="1:6">
      <c r="A30" s="6" t="s">
        <v>9</v>
      </c>
      <c r="B30" s="6"/>
      <c r="C30" s="6"/>
      <c r="D30" s="6"/>
      <c r="E30" s="6"/>
      <c r="F30" s="6"/>
    </row>
    <row r="31" s="2" customFormat="true" spans="1:6">
      <c r="A31" s="6">
        <v>1</v>
      </c>
      <c r="B31" s="6" t="s">
        <v>10</v>
      </c>
      <c r="C31" s="6" t="s">
        <v>11</v>
      </c>
      <c r="D31" s="6">
        <v>1076</v>
      </c>
      <c r="E31" s="6">
        <v>7</v>
      </c>
      <c r="F31" s="6">
        <f>D31*E31</f>
        <v>7532</v>
      </c>
    </row>
    <row r="32" s="2" customFormat="true" spans="1:6">
      <c r="A32" s="6">
        <v>2</v>
      </c>
      <c r="B32" s="6" t="s">
        <v>33</v>
      </c>
      <c r="C32" s="6" t="s">
        <v>13</v>
      </c>
      <c r="D32" s="6">
        <v>237</v>
      </c>
      <c r="E32" s="6">
        <v>70</v>
      </c>
      <c r="F32" s="6">
        <f>D32*E32</f>
        <v>16590</v>
      </c>
    </row>
    <row r="33" s="2" customFormat="true" spans="1:6">
      <c r="A33" s="6" t="s">
        <v>14</v>
      </c>
      <c r="B33" s="6"/>
      <c r="C33" s="6"/>
      <c r="D33" s="6"/>
      <c r="E33" s="6"/>
      <c r="F33" s="6">
        <f>SUM(F31:F32)</f>
        <v>24122</v>
      </c>
    </row>
    <row r="34" s="2" customFormat="true" spans="1:6">
      <c r="A34" s="6">
        <v>3</v>
      </c>
      <c r="B34" s="6" t="s">
        <v>15</v>
      </c>
      <c r="C34" s="6" t="s">
        <v>16</v>
      </c>
      <c r="D34" s="6">
        <v>0.5517</v>
      </c>
      <c r="E34" s="6">
        <v>31922.01</v>
      </c>
      <c r="F34" s="6">
        <f t="shared" ref="F34:F39" si="1">D34*E34</f>
        <v>17611.372917</v>
      </c>
    </row>
    <row r="35" s="2" customFormat="true" spans="1:6">
      <c r="A35" s="6">
        <v>4</v>
      </c>
      <c r="B35" s="6" t="s">
        <v>17</v>
      </c>
      <c r="C35" s="6" t="s">
        <v>16</v>
      </c>
      <c r="D35" s="6">
        <v>0.3678</v>
      </c>
      <c r="E35" s="6">
        <v>32991.18</v>
      </c>
      <c r="F35" s="6">
        <f t="shared" si="1"/>
        <v>12134.156004</v>
      </c>
    </row>
    <row r="36" s="2" customFormat="true" spans="1:6">
      <c r="A36" s="6">
        <v>5</v>
      </c>
      <c r="B36" s="6" t="s">
        <v>20</v>
      </c>
      <c r="C36" s="6" t="s">
        <v>21</v>
      </c>
      <c r="D36" s="6">
        <v>1.35</v>
      </c>
      <c r="E36" s="6">
        <v>2224.98</v>
      </c>
      <c r="F36" s="6">
        <f t="shared" si="1"/>
        <v>3003.723</v>
      </c>
    </row>
    <row r="37" s="2" customFormat="true" spans="1:6">
      <c r="A37" s="6">
        <v>6</v>
      </c>
      <c r="B37" s="6" t="s">
        <v>22</v>
      </c>
      <c r="C37" s="6" t="s">
        <v>23</v>
      </c>
      <c r="D37" s="6">
        <v>0.013</v>
      </c>
      <c r="E37" s="6">
        <v>286850.81</v>
      </c>
      <c r="F37" s="6">
        <f t="shared" si="1"/>
        <v>3729.06053</v>
      </c>
    </row>
    <row r="38" s="2" customFormat="true" spans="1:6">
      <c r="A38" s="6">
        <v>7</v>
      </c>
      <c r="B38" s="6" t="s">
        <v>24</v>
      </c>
      <c r="C38" s="6" t="s">
        <v>21</v>
      </c>
      <c r="D38" s="6">
        <v>0.05</v>
      </c>
      <c r="E38" s="6">
        <v>5201.49</v>
      </c>
      <c r="F38" s="6">
        <f t="shared" si="1"/>
        <v>260.0745</v>
      </c>
    </row>
    <row r="39" s="2" customFormat="true" spans="1:6">
      <c r="A39" s="6">
        <v>8</v>
      </c>
      <c r="B39" s="6" t="s">
        <v>25</v>
      </c>
      <c r="C39" s="6" t="s">
        <v>26</v>
      </c>
      <c r="D39" s="6">
        <v>0.04</v>
      </c>
      <c r="E39" s="6">
        <v>3292.82</v>
      </c>
      <c r="F39" s="6">
        <f t="shared" si="1"/>
        <v>131.7128</v>
      </c>
    </row>
    <row r="40" s="2" customFormat="true" spans="1:6">
      <c r="A40" s="6" t="s">
        <v>27</v>
      </c>
      <c r="B40" s="6"/>
      <c r="C40" s="6"/>
      <c r="D40" s="6"/>
      <c r="E40" s="6"/>
      <c r="F40" s="6">
        <f>SUM(F34:F39)</f>
        <v>36870.099751</v>
      </c>
    </row>
    <row r="41" s="2" customFormat="true" spans="1:6">
      <c r="A41" s="6">
        <v>9</v>
      </c>
      <c r="B41" s="6" t="s">
        <v>34</v>
      </c>
      <c r="C41" s="6" t="s">
        <v>11</v>
      </c>
      <c r="D41" s="6">
        <v>9200</v>
      </c>
      <c r="E41" s="6"/>
      <c r="F41" s="6"/>
    </row>
    <row r="42" s="2" customFormat="true" spans="1:6">
      <c r="A42" s="6">
        <v>10</v>
      </c>
      <c r="B42" s="6" t="s">
        <v>28</v>
      </c>
      <c r="C42" s="6" t="s">
        <v>29</v>
      </c>
      <c r="D42" s="6">
        <v>0.68</v>
      </c>
      <c r="E42" s="6"/>
      <c r="F42" s="6"/>
    </row>
    <row r="43" s="2" customFormat="true" spans="1:6">
      <c r="A43" s="6" t="s">
        <v>35</v>
      </c>
      <c r="B43" s="6"/>
      <c r="C43" s="6"/>
      <c r="D43" s="6"/>
      <c r="E43" s="6"/>
      <c r="F43" s="6"/>
    </row>
    <row r="44" s="2" customFormat="true" spans="1:6">
      <c r="A44" s="6" t="s">
        <v>36</v>
      </c>
      <c r="B44" s="6"/>
      <c r="C44" s="6"/>
      <c r="D44" s="6"/>
      <c r="E44" s="6"/>
      <c r="F44" s="6"/>
    </row>
    <row r="45" s="2" customFormat="true" spans="1:6">
      <c r="A45" s="6">
        <v>1</v>
      </c>
      <c r="B45" s="6" t="s">
        <v>10</v>
      </c>
      <c r="C45" s="6" t="s">
        <v>11</v>
      </c>
      <c r="D45" s="6">
        <v>12679</v>
      </c>
      <c r="E45" s="6">
        <v>7</v>
      </c>
      <c r="F45" s="6">
        <f>D45*E45</f>
        <v>88753</v>
      </c>
    </row>
    <row r="46" s="2" customFormat="true" spans="1:6">
      <c r="A46" s="6" t="s">
        <v>14</v>
      </c>
      <c r="B46" s="6"/>
      <c r="C46" s="6"/>
      <c r="D46" s="6"/>
      <c r="E46" s="6"/>
      <c r="F46" s="6">
        <v>88753</v>
      </c>
    </row>
    <row r="47" s="2" customFormat="true" spans="1:6">
      <c r="A47" s="6">
        <v>2</v>
      </c>
      <c r="B47" s="6" t="s">
        <v>15</v>
      </c>
      <c r="C47" s="6" t="s">
        <v>16</v>
      </c>
      <c r="D47" s="6">
        <v>1.4265</v>
      </c>
      <c r="E47" s="6">
        <v>36693.58</v>
      </c>
      <c r="F47" s="6">
        <f t="shared" ref="F47:F54" si="2">D47*E47</f>
        <v>52343.39187</v>
      </c>
    </row>
    <row r="48" s="2" customFormat="true" spans="1:6">
      <c r="A48" s="6">
        <v>3</v>
      </c>
      <c r="B48" s="6" t="s">
        <v>17</v>
      </c>
      <c r="C48" s="6" t="s">
        <v>16</v>
      </c>
      <c r="D48" s="6">
        <v>0.5508</v>
      </c>
      <c r="E48" s="6">
        <v>32991.18</v>
      </c>
      <c r="F48" s="6">
        <f t="shared" si="2"/>
        <v>18171.541944</v>
      </c>
    </row>
    <row r="49" s="2" customFormat="true" spans="1:6">
      <c r="A49" s="6">
        <v>4</v>
      </c>
      <c r="B49" s="6" t="s">
        <v>18</v>
      </c>
      <c r="C49" s="6" t="s">
        <v>19</v>
      </c>
      <c r="D49" s="6">
        <v>0.72</v>
      </c>
      <c r="E49" s="6">
        <v>44065.26</v>
      </c>
      <c r="F49" s="6">
        <f t="shared" si="2"/>
        <v>31726.9872</v>
      </c>
    </row>
    <row r="50" s="2" customFormat="true" spans="1:6">
      <c r="A50" s="6">
        <v>5</v>
      </c>
      <c r="B50" s="6" t="s">
        <v>20</v>
      </c>
      <c r="C50" s="6" t="s">
        <v>21</v>
      </c>
      <c r="D50" s="6">
        <v>5.508</v>
      </c>
      <c r="E50" s="6">
        <v>2224.98</v>
      </c>
      <c r="F50" s="6">
        <f t="shared" si="2"/>
        <v>12255.18984</v>
      </c>
    </row>
    <row r="51" s="2" customFormat="true" spans="1:6">
      <c r="A51" s="6">
        <v>6</v>
      </c>
      <c r="B51" s="6" t="s">
        <v>22</v>
      </c>
      <c r="C51" s="6" t="s">
        <v>23</v>
      </c>
      <c r="D51" s="6">
        <v>0.08</v>
      </c>
      <c r="E51" s="6">
        <v>286850.81</v>
      </c>
      <c r="F51" s="6">
        <f t="shared" si="2"/>
        <v>22948.0648</v>
      </c>
    </row>
    <row r="52" s="2" customFormat="true" spans="1:6">
      <c r="A52" s="6">
        <v>7</v>
      </c>
      <c r="B52" s="6" t="s">
        <v>37</v>
      </c>
      <c r="C52" s="6" t="s">
        <v>38</v>
      </c>
      <c r="D52" s="6">
        <v>0.02</v>
      </c>
      <c r="E52" s="6">
        <v>5236.29</v>
      </c>
      <c r="F52" s="6">
        <f t="shared" si="2"/>
        <v>104.7258</v>
      </c>
    </row>
    <row r="53" s="2" customFormat="true" spans="1:6">
      <c r="A53" s="6">
        <v>8</v>
      </c>
      <c r="B53" s="6" t="s">
        <v>24</v>
      </c>
      <c r="C53" s="6" t="s">
        <v>21</v>
      </c>
      <c r="D53" s="6">
        <v>0.4</v>
      </c>
      <c r="E53" s="6">
        <v>5201.49</v>
      </c>
      <c r="F53" s="6">
        <f t="shared" si="2"/>
        <v>2080.596</v>
      </c>
    </row>
    <row r="54" s="2" customFormat="true" spans="1:6">
      <c r="A54" s="6">
        <v>9</v>
      </c>
      <c r="B54" s="6" t="s">
        <v>25</v>
      </c>
      <c r="C54" s="6" t="s">
        <v>26</v>
      </c>
      <c r="D54" s="6">
        <v>0.8</v>
      </c>
      <c r="E54" s="6">
        <v>3292.82</v>
      </c>
      <c r="F54" s="6">
        <f t="shared" si="2"/>
        <v>2634.256</v>
      </c>
    </row>
    <row r="55" s="2" customFormat="true" spans="1:6">
      <c r="A55" s="6" t="s">
        <v>27</v>
      </c>
      <c r="B55" s="6"/>
      <c r="C55" s="6"/>
      <c r="D55" s="6"/>
      <c r="E55" s="6"/>
      <c r="F55" s="6">
        <f>SUM(F47:F54)</f>
        <v>142264.753454</v>
      </c>
    </row>
    <row r="56" s="2" customFormat="true" spans="1:6">
      <c r="A56" s="6">
        <v>10</v>
      </c>
      <c r="B56" s="6" t="s">
        <v>28</v>
      </c>
      <c r="C56" s="6" t="s">
        <v>29</v>
      </c>
      <c r="D56" s="6">
        <v>0.8</v>
      </c>
      <c r="E56" s="6"/>
      <c r="F56" s="6"/>
    </row>
    <row r="57" s="2" customFormat="true" spans="1:6">
      <c r="A57" s="6" t="s">
        <v>39</v>
      </c>
      <c r="B57" s="6"/>
      <c r="C57" s="6"/>
      <c r="D57" s="6"/>
      <c r="E57" s="6"/>
      <c r="F57" s="6"/>
    </row>
    <row r="58" s="2" customFormat="true" spans="1:6">
      <c r="A58" s="6" t="s">
        <v>9</v>
      </c>
      <c r="B58" s="6"/>
      <c r="C58" s="6"/>
      <c r="D58" s="6"/>
      <c r="E58" s="6"/>
      <c r="F58" s="6"/>
    </row>
    <row r="59" s="2" customFormat="true" spans="1:6">
      <c r="A59" s="6">
        <v>1</v>
      </c>
      <c r="B59" s="6" t="s">
        <v>40</v>
      </c>
      <c r="C59" s="6" t="s">
        <v>13</v>
      </c>
      <c r="D59" s="6">
        <v>168</v>
      </c>
      <c r="E59" s="6">
        <v>70</v>
      </c>
      <c r="F59" s="6">
        <f>D59*E59</f>
        <v>11760</v>
      </c>
    </row>
    <row r="60" s="2" customFormat="true" spans="1:6">
      <c r="A60" s="6" t="s">
        <v>14</v>
      </c>
      <c r="B60" s="6"/>
      <c r="C60" s="6"/>
      <c r="D60" s="6"/>
      <c r="E60" s="6"/>
      <c r="F60" s="6">
        <v>11760</v>
      </c>
    </row>
    <row r="61" s="2" customFormat="true" spans="1:6">
      <c r="A61" s="6">
        <v>2</v>
      </c>
      <c r="B61" s="6" t="s">
        <v>15</v>
      </c>
      <c r="C61" s="6" t="s">
        <v>16</v>
      </c>
      <c r="D61" s="6">
        <v>0.66</v>
      </c>
      <c r="E61" s="6">
        <v>31922.01</v>
      </c>
      <c r="F61" s="6">
        <f t="shared" ref="F61:F66" si="3">D61*E61</f>
        <v>21068.5266</v>
      </c>
    </row>
    <row r="62" s="2" customFormat="true" spans="1:6">
      <c r="A62" s="6">
        <v>3</v>
      </c>
      <c r="B62" s="6" t="s">
        <v>17</v>
      </c>
      <c r="C62" s="6" t="s">
        <v>16</v>
      </c>
      <c r="D62" s="6">
        <v>0.33</v>
      </c>
      <c r="E62" s="6">
        <v>32991.18</v>
      </c>
      <c r="F62" s="6">
        <f t="shared" si="3"/>
        <v>10887.0894</v>
      </c>
    </row>
    <row r="63" s="2" customFormat="true" spans="1:6">
      <c r="A63" s="6">
        <v>4</v>
      </c>
      <c r="B63" s="6" t="s">
        <v>18</v>
      </c>
      <c r="C63" s="6" t="s">
        <v>19</v>
      </c>
      <c r="D63" s="6">
        <v>0.322</v>
      </c>
      <c r="E63" s="6">
        <v>44065.26</v>
      </c>
      <c r="F63" s="6">
        <f t="shared" si="3"/>
        <v>14189.01372</v>
      </c>
    </row>
    <row r="64" s="2" customFormat="true" spans="1:6">
      <c r="A64" s="6">
        <v>5</v>
      </c>
      <c r="B64" s="6" t="s">
        <v>20</v>
      </c>
      <c r="C64" s="6" t="s">
        <v>21</v>
      </c>
      <c r="D64" s="6">
        <v>3.24</v>
      </c>
      <c r="E64" s="6">
        <v>2224.98</v>
      </c>
      <c r="F64" s="6">
        <f t="shared" si="3"/>
        <v>7208.9352</v>
      </c>
    </row>
    <row r="65" s="2" customFormat="true" spans="1:6">
      <c r="A65" s="6">
        <v>6</v>
      </c>
      <c r="B65" s="6" t="s">
        <v>22</v>
      </c>
      <c r="C65" s="6" t="s">
        <v>23</v>
      </c>
      <c r="D65" s="6">
        <v>0.016</v>
      </c>
      <c r="E65" s="6">
        <v>286850.81</v>
      </c>
      <c r="F65" s="6">
        <f t="shared" si="3"/>
        <v>4589.61296</v>
      </c>
    </row>
    <row r="66" s="2" customFormat="true" spans="1:6">
      <c r="A66" s="6">
        <v>7</v>
      </c>
      <c r="B66" s="6" t="s">
        <v>25</v>
      </c>
      <c r="C66" s="6" t="s">
        <v>26</v>
      </c>
      <c r="D66" s="6">
        <v>0.04</v>
      </c>
      <c r="E66" s="6">
        <v>3292.82</v>
      </c>
      <c r="F66" s="6">
        <f t="shared" si="3"/>
        <v>131.7128</v>
      </c>
    </row>
    <row r="67" s="2" customFormat="true" spans="1:6">
      <c r="A67" s="6" t="s">
        <v>27</v>
      </c>
      <c r="B67" s="6"/>
      <c r="C67" s="6"/>
      <c r="D67" s="6"/>
      <c r="E67" s="6"/>
      <c r="F67" s="6">
        <f>SUM(F61:F66)</f>
        <v>58074.89068</v>
      </c>
    </row>
    <row r="68" s="2" customFormat="true" spans="1:6">
      <c r="A68" s="6">
        <v>8</v>
      </c>
      <c r="B68" s="6" t="s">
        <v>28</v>
      </c>
      <c r="C68" s="6" t="s">
        <v>29</v>
      </c>
      <c r="D68" s="6">
        <v>0.53</v>
      </c>
      <c r="E68" s="6"/>
      <c r="F68" s="6"/>
    </row>
    <row r="69" s="2" customFormat="true" spans="1:6">
      <c r="A69" s="6" t="s">
        <v>41</v>
      </c>
      <c r="B69" s="6"/>
      <c r="C69" s="6"/>
      <c r="D69" s="6"/>
      <c r="E69" s="6"/>
      <c r="F69" s="6"/>
    </row>
    <row r="70" s="2" customFormat="true" spans="1:6">
      <c r="A70" s="6" t="s">
        <v>42</v>
      </c>
      <c r="B70" s="6"/>
      <c r="C70" s="6"/>
      <c r="D70" s="6"/>
      <c r="E70" s="6"/>
      <c r="F70" s="6"/>
    </row>
    <row r="71" s="2" customFormat="true" spans="1:6">
      <c r="A71" s="6">
        <v>1</v>
      </c>
      <c r="B71" s="6" t="s">
        <v>10</v>
      </c>
      <c r="C71" s="6" t="s">
        <v>11</v>
      </c>
      <c r="D71" s="6">
        <v>7</v>
      </c>
      <c r="E71" s="6">
        <v>486</v>
      </c>
      <c r="F71" s="6">
        <f>D71*E71</f>
        <v>3402</v>
      </c>
    </row>
    <row r="72" s="2" customFormat="true" spans="1:6">
      <c r="A72" s="6">
        <v>2</v>
      </c>
      <c r="B72" s="6" t="s">
        <v>43</v>
      </c>
      <c r="C72" s="6" t="s">
        <v>13</v>
      </c>
      <c r="D72" s="6">
        <v>70</v>
      </c>
      <c r="E72" s="6">
        <v>324</v>
      </c>
      <c r="F72" s="6">
        <f>D72*E72</f>
        <v>22680</v>
      </c>
    </row>
    <row r="73" s="2" customFormat="true" spans="1:6">
      <c r="A73" s="6" t="s">
        <v>14</v>
      </c>
      <c r="B73" s="6"/>
      <c r="C73" s="6"/>
      <c r="D73" s="6"/>
      <c r="E73" s="6"/>
      <c r="F73" s="6">
        <f>SUM(F71:F72)</f>
        <v>26082</v>
      </c>
    </row>
    <row r="74" s="2" customFormat="true" spans="1:6">
      <c r="A74" s="6">
        <v>3</v>
      </c>
      <c r="B74" s="6" t="s">
        <v>15</v>
      </c>
      <c r="C74" s="6" t="s">
        <v>16</v>
      </c>
      <c r="D74" s="6">
        <v>0.53</v>
      </c>
      <c r="E74" s="6">
        <v>31922.01</v>
      </c>
      <c r="F74" s="6">
        <f t="shared" ref="F74:F79" si="4">D74*E74</f>
        <v>16918.6653</v>
      </c>
    </row>
    <row r="75" s="2" customFormat="true" spans="1:6">
      <c r="A75" s="6">
        <v>4</v>
      </c>
      <c r="B75" s="6" t="s">
        <v>17</v>
      </c>
      <c r="C75" s="6" t="s">
        <v>16</v>
      </c>
      <c r="D75" s="6">
        <v>0.212</v>
      </c>
      <c r="E75" s="6">
        <v>32991.18</v>
      </c>
      <c r="F75" s="6">
        <f t="shared" si="4"/>
        <v>6994.13016</v>
      </c>
    </row>
    <row r="76" s="2" customFormat="true" spans="1:6">
      <c r="A76" s="6">
        <v>5</v>
      </c>
      <c r="B76" s="6" t="s">
        <v>20</v>
      </c>
      <c r="C76" s="6" t="s">
        <v>21</v>
      </c>
      <c r="D76" s="6">
        <v>2.1</v>
      </c>
      <c r="E76" s="6">
        <v>2224.98</v>
      </c>
      <c r="F76" s="6">
        <f t="shared" si="4"/>
        <v>4672.458</v>
      </c>
    </row>
    <row r="77" s="2" customFormat="true" spans="1:6">
      <c r="A77" s="6">
        <v>6</v>
      </c>
      <c r="B77" s="6" t="s">
        <v>22</v>
      </c>
      <c r="C77" s="6" t="s">
        <v>23</v>
      </c>
      <c r="D77" s="6">
        <v>0.04</v>
      </c>
      <c r="E77" s="6">
        <v>286850.81</v>
      </c>
      <c r="F77" s="6">
        <f t="shared" si="4"/>
        <v>11474.0324</v>
      </c>
    </row>
    <row r="78" s="2" customFormat="true" spans="1:6">
      <c r="A78" s="6">
        <v>7</v>
      </c>
      <c r="B78" s="6" t="s">
        <v>24</v>
      </c>
      <c r="C78" s="6" t="s">
        <v>21</v>
      </c>
      <c r="D78" s="6">
        <v>0.05</v>
      </c>
      <c r="E78" s="6">
        <v>5201.49</v>
      </c>
      <c r="F78" s="6">
        <f t="shared" si="4"/>
        <v>260.0745</v>
      </c>
    </row>
    <row r="79" s="2" customFormat="true" spans="1:6">
      <c r="A79" s="6">
        <v>8</v>
      </c>
      <c r="B79" s="6" t="s">
        <v>25</v>
      </c>
      <c r="C79" s="6" t="s">
        <v>26</v>
      </c>
      <c r="D79" s="6">
        <v>0.32</v>
      </c>
      <c r="E79" s="6">
        <v>3292.82</v>
      </c>
      <c r="F79" s="6">
        <f t="shared" si="4"/>
        <v>1053.7024</v>
      </c>
    </row>
    <row r="80" s="2" customFormat="true" spans="1:6">
      <c r="A80" s="6" t="s">
        <v>27</v>
      </c>
      <c r="B80" s="6"/>
      <c r="C80" s="6"/>
      <c r="D80" s="6"/>
      <c r="E80" s="6"/>
      <c r="F80" s="6">
        <f>SUM(F74:F79)</f>
        <v>41373.06276</v>
      </c>
    </row>
    <row r="81" s="2" customFormat="true" spans="1:6">
      <c r="A81" s="6">
        <v>9</v>
      </c>
      <c r="B81" s="6" t="s">
        <v>28</v>
      </c>
      <c r="C81" s="6" t="s">
        <v>29</v>
      </c>
      <c r="D81" s="6">
        <v>0.633</v>
      </c>
      <c r="E81" s="6"/>
      <c r="F81" s="6"/>
    </row>
    <row r="82" s="2" customFormat="true" spans="1:6">
      <c r="A82" s="6" t="s">
        <v>44</v>
      </c>
      <c r="B82" s="6"/>
      <c r="C82" s="6"/>
      <c r="D82" s="6"/>
      <c r="E82" s="6"/>
      <c r="F82" s="6"/>
    </row>
    <row r="83" s="2" customFormat="true" spans="1:6">
      <c r="A83" s="6">
        <v>1</v>
      </c>
      <c r="B83" s="6" t="s">
        <v>28</v>
      </c>
      <c r="C83" s="6" t="s">
        <v>29</v>
      </c>
      <c r="D83" s="6">
        <v>0.51</v>
      </c>
      <c r="E83" s="6"/>
      <c r="F83" s="6"/>
    </row>
    <row r="84" s="2" customFormat="true" spans="1:6">
      <c r="A84" s="6" t="s">
        <v>45</v>
      </c>
      <c r="B84" s="6"/>
      <c r="C84" s="6"/>
      <c r="D84" s="6"/>
      <c r="E84" s="6"/>
      <c r="F84" s="6"/>
    </row>
    <row r="85" s="2" customFormat="true" spans="1:6">
      <c r="A85" s="6" t="s">
        <v>46</v>
      </c>
      <c r="B85" s="6"/>
      <c r="C85" s="6"/>
      <c r="D85" s="6"/>
      <c r="E85" s="6"/>
      <c r="F85" s="6"/>
    </row>
    <row r="86" s="2" customFormat="true" spans="1:6">
      <c r="A86" s="6">
        <v>1</v>
      </c>
      <c r="B86" s="6" t="s">
        <v>47</v>
      </c>
      <c r="C86" s="6" t="s">
        <v>11</v>
      </c>
      <c r="D86" s="6">
        <v>140989.3</v>
      </c>
      <c r="E86" s="6">
        <v>12</v>
      </c>
      <c r="F86" s="6">
        <f t="shared" ref="F86:F91" si="5">D86*E86</f>
        <v>1691871.6</v>
      </c>
    </row>
    <row r="87" s="2" customFormat="true" spans="1:6">
      <c r="A87" s="6">
        <v>2</v>
      </c>
      <c r="B87" s="6" t="s">
        <v>48</v>
      </c>
      <c r="C87" s="6" t="s">
        <v>11</v>
      </c>
      <c r="D87" s="6">
        <v>3920</v>
      </c>
      <c r="E87" s="6">
        <v>7</v>
      </c>
      <c r="F87" s="6">
        <f t="shared" si="5"/>
        <v>27440</v>
      </c>
    </row>
    <row r="88" s="2" customFormat="true" spans="1:6">
      <c r="A88" s="6">
        <v>3</v>
      </c>
      <c r="B88" s="6" t="s">
        <v>49</v>
      </c>
      <c r="C88" s="6" t="s">
        <v>11</v>
      </c>
      <c r="D88" s="6">
        <v>785.72</v>
      </c>
      <c r="E88" s="6">
        <v>360</v>
      </c>
      <c r="F88" s="6">
        <f t="shared" si="5"/>
        <v>282859.2</v>
      </c>
    </row>
    <row r="89" s="2" customFormat="true" spans="1:6">
      <c r="A89" s="6">
        <v>4</v>
      </c>
      <c r="B89" s="6" t="s">
        <v>50</v>
      </c>
      <c r="C89" s="6" t="s">
        <v>13</v>
      </c>
      <c r="D89" s="6">
        <v>30</v>
      </c>
      <c r="E89" s="6">
        <v>140</v>
      </c>
      <c r="F89" s="6">
        <f t="shared" si="5"/>
        <v>4200</v>
      </c>
    </row>
    <row r="90" s="2" customFormat="true" spans="1:6">
      <c r="A90" s="6">
        <v>5</v>
      </c>
      <c r="B90" s="6" t="s">
        <v>51</v>
      </c>
      <c r="C90" s="6" t="s">
        <v>13</v>
      </c>
      <c r="D90" s="6">
        <v>256</v>
      </c>
      <c r="E90" s="6">
        <v>100</v>
      </c>
      <c r="F90" s="6">
        <f t="shared" si="5"/>
        <v>25600</v>
      </c>
    </row>
    <row r="91" s="2" customFormat="true" spans="1:6">
      <c r="A91" s="6">
        <v>6</v>
      </c>
      <c r="B91" s="6" t="s">
        <v>52</v>
      </c>
      <c r="C91" s="6" t="s">
        <v>13</v>
      </c>
      <c r="D91" s="6">
        <v>209</v>
      </c>
      <c r="E91" s="6">
        <v>70</v>
      </c>
      <c r="F91" s="6">
        <f t="shared" si="5"/>
        <v>14630</v>
      </c>
    </row>
    <row r="92" s="2" customFormat="true" spans="1:6">
      <c r="A92" s="6" t="s">
        <v>14</v>
      </c>
      <c r="B92" s="6"/>
      <c r="C92" s="6"/>
      <c r="D92" s="6"/>
      <c r="E92" s="6"/>
      <c r="F92" s="6">
        <f>SUM(F86:F91)</f>
        <v>2046600.8</v>
      </c>
    </row>
    <row r="93" s="2" customFormat="true" spans="1:6">
      <c r="A93" s="6">
        <v>7</v>
      </c>
      <c r="B93" s="6" t="s">
        <v>15</v>
      </c>
      <c r="C93" s="6" t="s">
        <v>16</v>
      </c>
      <c r="D93" s="6">
        <v>4.832</v>
      </c>
      <c r="E93" s="6">
        <v>40112.3</v>
      </c>
      <c r="F93" s="6">
        <f>D93*E93</f>
        <v>193822.6336</v>
      </c>
    </row>
    <row r="94" s="2" customFormat="true" spans="1:6">
      <c r="A94" s="6">
        <v>8</v>
      </c>
      <c r="B94" s="6" t="s">
        <v>53</v>
      </c>
      <c r="C94" s="6" t="s">
        <v>16</v>
      </c>
      <c r="D94" s="6">
        <v>0.856</v>
      </c>
      <c r="E94" s="6">
        <v>21454.45</v>
      </c>
      <c r="F94" s="6">
        <f t="shared" ref="F94:F106" si="6">D94*E94</f>
        <v>18365.0092</v>
      </c>
    </row>
    <row r="95" s="2" customFormat="true" spans="1:6">
      <c r="A95" s="6">
        <v>9</v>
      </c>
      <c r="B95" s="6" t="s">
        <v>17</v>
      </c>
      <c r="C95" s="6" t="s">
        <v>16</v>
      </c>
      <c r="D95" s="6">
        <v>1.385</v>
      </c>
      <c r="E95" s="6">
        <v>32991.18</v>
      </c>
      <c r="F95" s="6">
        <f t="shared" si="6"/>
        <v>45692.7843</v>
      </c>
    </row>
    <row r="96" s="2" customFormat="true" spans="1:6">
      <c r="A96" s="6">
        <v>10</v>
      </c>
      <c r="B96" s="6" t="s">
        <v>18</v>
      </c>
      <c r="C96" s="6" t="s">
        <v>19</v>
      </c>
      <c r="D96" s="6">
        <v>2.718</v>
      </c>
      <c r="E96" s="6">
        <v>44065.26</v>
      </c>
      <c r="F96" s="6">
        <f t="shared" si="6"/>
        <v>119769.37668</v>
      </c>
    </row>
    <row r="97" s="2" customFormat="true" spans="1:6">
      <c r="A97" s="6">
        <v>11</v>
      </c>
      <c r="B97" s="6" t="s">
        <v>20</v>
      </c>
      <c r="C97" s="6" t="s">
        <v>21</v>
      </c>
      <c r="D97" s="6">
        <v>14.58</v>
      </c>
      <c r="E97" s="6">
        <v>2224.98</v>
      </c>
      <c r="F97" s="6">
        <f t="shared" si="6"/>
        <v>32440.2084</v>
      </c>
    </row>
    <row r="98" s="2" customFormat="true" spans="1:6">
      <c r="A98" s="6">
        <v>12</v>
      </c>
      <c r="B98" s="6" t="s">
        <v>54</v>
      </c>
      <c r="C98" s="6" t="s">
        <v>55</v>
      </c>
      <c r="D98" s="6">
        <v>1.184</v>
      </c>
      <c r="E98" s="6">
        <v>5977.65</v>
      </c>
      <c r="F98" s="6">
        <f t="shared" si="6"/>
        <v>7077.5376</v>
      </c>
    </row>
    <row r="99" s="2" customFormat="true" spans="1:6">
      <c r="A99" s="6">
        <v>13</v>
      </c>
      <c r="B99" s="6" t="s">
        <v>56</v>
      </c>
      <c r="C99" s="6" t="s">
        <v>55</v>
      </c>
      <c r="D99" s="6">
        <v>2.6</v>
      </c>
      <c r="E99" s="6">
        <v>599.82</v>
      </c>
      <c r="F99" s="6">
        <f t="shared" si="6"/>
        <v>1559.532</v>
      </c>
    </row>
    <row r="100" s="2" customFormat="true" spans="1:6">
      <c r="A100" s="6">
        <v>14</v>
      </c>
      <c r="B100" s="6" t="s">
        <v>22</v>
      </c>
      <c r="C100" s="6" t="s">
        <v>23</v>
      </c>
      <c r="D100" s="6">
        <v>0.168</v>
      </c>
      <c r="E100" s="6">
        <v>286850.81</v>
      </c>
      <c r="F100" s="6">
        <f t="shared" si="6"/>
        <v>48190.93608</v>
      </c>
    </row>
    <row r="101" s="2" customFormat="true" spans="1:6">
      <c r="A101" s="6">
        <v>15</v>
      </c>
      <c r="B101" s="6" t="s">
        <v>37</v>
      </c>
      <c r="C101" s="6" t="s">
        <v>38</v>
      </c>
      <c r="D101" s="6">
        <v>0.08</v>
      </c>
      <c r="E101" s="6">
        <v>5236.29</v>
      </c>
      <c r="F101" s="6">
        <f t="shared" si="6"/>
        <v>418.9032</v>
      </c>
    </row>
    <row r="102" s="2" customFormat="true" spans="1:6">
      <c r="A102" s="6">
        <v>16</v>
      </c>
      <c r="B102" s="6" t="s">
        <v>57</v>
      </c>
      <c r="C102" s="6" t="s">
        <v>38</v>
      </c>
      <c r="D102" s="6">
        <v>0.04</v>
      </c>
      <c r="E102" s="6">
        <v>2114.19</v>
      </c>
      <c r="F102" s="6">
        <f t="shared" si="6"/>
        <v>84.5676</v>
      </c>
    </row>
    <row r="103" s="2" customFormat="true" spans="1:6">
      <c r="A103" s="6">
        <v>17</v>
      </c>
      <c r="B103" s="6" t="s">
        <v>58</v>
      </c>
      <c r="C103" s="6" t="s">
        <v>59</v>
      </c>
      <c r="D103" s="6">
        <v>0.03</v>
      </c>
      <c r="E103" s="6">
        <v>3373.93</v>
      </c>
      <c r="F103" s="6">
        <f t="shared" si="6"/>
        <v>101.2179</v>
      </c>
    </row>
    <row r="104" s="2" customFormat="true" spans="1:6">
      <c r="A104" s="6">
        <v>18</v>
      </c>
      <c r="B104" s="6" t="s">
        <v>60</v>
      </c>
      <c r="C104" s="6" t="s">
        <v>59</v>
      </c>
      <c r="D104" s="6">
        <v>0.22</v>
      </c>
      <c r="E104" s="6">
        <v>3088.81</v>
      </c>
      <c r="F104" s="6">
        <f t="shared" si="6"/>
        <v>679.5382</v>
      </c>
    </row>
    <row r="105" s="2" customFormat="true" spans="1:6">
      <c r="A105" s="6">
        <v>19</v>
      </c>
      <c r="B105" s="6" t="s">
        <v>61</v>
      </c>
      <c r="C105" s="6" t="s">
        <v>59</v>
      </c>
      <c r="D105" s="6">
        <v>0.08</v>
      </c>
      <c r="E105" s="6">
        <v>3437.67</v>
      </c>
      <c r="F105" s="6">
        <f t="shared" si="6"/>
        <v>275.0136</v>
      </c>
    </row>
    <row r="106" s="2" customFormat="true" spans="1:6">
      <c r="A106" s="6">
        <v>20</v>
      </c>
      <c r="B106" s="6" t="s">
        <v>62</v>
      </c>
      <c r="C106" s="6" t="s">
        <v>63</v>
      </c>
      <c r="D106" s="6">
        <v>0.6</v>
      </c>
      <c r="E106" s="6">
        <v>3288.48</v>
      </c>
      <c r="F106" s="6">
        <f t="shared" si="6"/>
        <v>1973.088</v>
      </c>
    </row>
    <row r="107" s="2" customFormat="true" spans="1:6">
      <c r="A107" s="6" t="s">
        <v>27</v>
      </c>
      <c r="B107" s="6"/>
      <c r="C107" s="6"/>
      <c r="D107" s="6"/>
      <c r="E107" s="6"/>
      <c r="F107" s="6">
        <f>SUM(F93:F106)</f>
        <v>470450.34636</v>
      </c>
    </row>
    <row r="108" s="2" customFormat="true" spans="1:6">
      <c r="A108" s="6">
        <v>21</v>
      </c>
      <c r="B108" s="6" t="s">
        <v>28</v>
      </c>
      <c r="C108" s="6" t="s">
        <v>29</v>
      </c>
      <c r="D108" s="6">
        <v>2.43</v>
      </c>
      <c r="E108" s="6"/>
      <c r="F108" s="6"/>
    </row>
    <row r="109" s="2" customFormat="true" spans="1:6">
      <c r="A109" s="6" t="s">
        <v>64</v>
      </c>
      <c r="B109" s="6"/>
      <c r="C109" s="6"/>
      <c r="D109" s="6"/>
      <c r="E109" s="6"/>
      <c r="F109" s="6"/>
    </row>
    <row r="110" s="2" customFormat="true" spans="1:6">
      <c r="A110" s="6" t="s">
        <v>65</v>
      </c>
      <c r="B110" s="6"/>
      <c r="C110" s="6"/>
      <c r="D110" s="6"/>
      <c r="E110" s="6"/>
      <c r="F110" s="6"/>
    </row>
    <row r="111" s="2" customFormat="true" spans="1:6">
      <c r="A111" s="6">
        <v>1</v>
      </c>
      <c r="B111" s="6" t="s">
        <v>66</v>
      </c>
      <c r="C111" s="6" t="s">
        <v>11</v>
      </c>
      <c r="D111" s="6">
        <v>79885</v>
      </c>
      <c r="E111" s="6">
        <v>7</v>
      </c>
      <c r="F111" s="6">
        <f>D111*E111</f>
        <v>559195</v>
      </c>
    </row>
    <row r="112" s="2" customFormat="true" spans="1:6">
      <c r="A112" s="6">
        <v>2</v>
      </c>
      <c r="B112" s="6" t="s">
        <v>67</v>
      </c>
      <c r="C112" s="6" t="s">
        <v>11</v>
      </c>
      <c r="D112" s="6">
        <v>11375</v>
      </c>
      <c r="E112" s="6">
        <v>7</v>
      </c>
      <c r="F112" s="6">
        <f>D112*E112</f>
        <v>79625</v>
      </c>
    </row>
    <row r="113" s="2" customFormat="true" spans="1:6">
      <c r="A113" s="6">
        <v>3</v>
      </c>
      <c r="B113" s="6" t="s">
        <v>68</v>
      </c>
      <c r="C113" s="6" t="s">
        <v>13</v>
      </c>
      <c r="D113" s="6">
        <v>158</v>
      </c>
      <c r="E113" s="6">
        <v>140</v>
      </c>
      <c r="F113" s="6">
        <f>D113*E113</f>
        <v>22120</v>
      </c>
    </row>
    <row r="114" s="2" customFormat="true" spans="1:6">
      <c r="A114" s="6" t="s">
        <v>14</v>
      </c>
      <c r="B114" s="6"/>
      <c r="C114" s="6"/>
      <c r="D114" s="6"/>
      <c r="E114" s="6"/>
      <c r="F114" s="6">
        <f>SUM(F111:F113)</f>
        <v>660940</v>
      </c>
    </row>
    <row r="115" s="2" customFormat="true" spans="1:6">
      <c r="A115" s="6">
        <v>4</v>
      </c>
      <c r="B115" s="6" t="s">
        <v>15</v>
      </c>
      <c r="C115" s="6" t="s">
        <v>16</v>
      </c>
      <c r="D115" s="6">
        <v>1.38</v>
      </c>
      <c r="E115" s="6">
        <v>31922.01</v>
      </c>
      <c r="F115" s="6">
        <f t="shared" ref="F115:F121" si="7">D115*E115</f>
        <v>44052.3738</v>
      </c>
    </row>
    <row r="116" s="2" customFormat="true" spans="1:6">
      <c r="A116" s="6">
        <v>5</v>
      </c>
      <c r="B116" s="6" t="s">
        <v>20</v>
      </c>
      <c r="C116" s="6" t="s">
        <v>21</v>
      </c>
      <c r="D116" s="6">
        <v>4.92</v>
      </c>
      <c r="E116" s="6">
        <v>2224.98</v>
      </c>
      <c r="F116" s="6">
        <f t="shared" si="7"/>
        <v>10946.9016</v>
      </c>
    </row>
    <row r="117" s="2" customFormat="true" spans="1:6">
      <c r="A117" s="6">
        <v>6</v>
      </c>
      <c r="B117" s="6" t="s">
        <v>54</v>
      </c>
      <c r="C117" s="6" t="s">
        <v>55</v>
      </c>
      <c r="D117" s="6">
        <v>3.444</v>
      </c>
      <c r="E117" s="6">
        <v>5977.65</v>
      </c>
      <c r="F117" s="6">
        <f t="shared" si="7"/>
        <v>20587.0266</v>
      </c>
    </row>
    <row r="118" s="2" customFormat="true" spans="1:6">
      <c r="A118" s="6">
        <v>7</v>
      </c>
      <c r="B118" s="6" t="s">
        <v>37</v>
      </c>
      <c r="C118" s="6" t="s">
        <v>38</v>
      </c>
      <c r="D118" s="6">
        <v>0.08</v>
      </c>
      <c r="E118" s="6">
        <v>5236.29</v>
      </c>
      <c r="F118" s="6">
        <f t="shared" si="7"/>
        <v>418.9032</v>
      </c>
    </row>
    <row r="119" s="2" customFormat="true" spans="1:6">
      <c r="A119" s="6">
        <v>8</v>
      </c>
      <c r="B119" s="6" t="s">
        <v>58</v>
      </c>
      <c r="C119" s="6" t="s">
        <v>59</v>
      </c>
      <c r="D119" s="6">
        <v>0.02</v>
      </c>
      <c r="E119" s="6">
        <v>3373.93</v>
      </c>
      <c r="F119" s="6">
        <f t="shared" si="7"/>
        <v>67.4786</v>
      </c>
    </row>
    <row r="120" s="2" customFormat="true" spans="1:6">
      <c r="A120" s="6">
        <v>9</v>
      </c>
      <c r="B120" s="6" t="s">
        <v>60</v>
      </c>
      <c r="C120" s="6" t="s">
        <v>59</v>
      </c>
      <c r="D120" s="6">
        <v>0.16</v>
      </c>
      <c r="E120" s="6">
        <v>3088.81</v>
      </c>
      <c r="F120" s="6">
        <f t="shared" si="7"/>
        <v>494.2096</v>
      </c>
    </row>
    <row r="121" s="2" customFormat="true" spans="1:6">
      <c r="A121" s="6">
        <v>10</v>
      </c>
      <c r="B121" s="6" t="s">
        <v>61</v>
      </c>
      <c r="C121" s="6" t="s">
        <v>59</v>
      </c>
      <c r="D121" s="6">
        <v>0.06</v>
      </c>
      <c r="E121" s="6">
        <v>3437.67</v>
      </c>
      <c r="F121" s="6">
        <f t="shared" si="7"/>
        <v>206.2602</v>
      </c>
    </row>
    <row r="122" s="2" customFormat="true" spans="1:6">
      <c r="A122" s="6" t="s">
        <v>27</v>
      </c>
      <c r="B122" s="6"/>
      <c r="C122" s="6"/>
      <c r="D122" s="6"/>
      <c r="E122" s="6"/>
      <c r="F122" s="6">
        <f>SUM(F115:F121)</f>
        <v>76773.1536</v>
      </c>
    </row>
    <row r="123" s="2" customFormat="true" spans="1:6">
      <c r="A123" s="6">
        <v>11</v>
      </c>
      <c r="B123" s="6" t="s">
        <v>28</v>
      </c>
      <c r="C123" s="6" t="s">
        <v>29</v>
      </c>
      <c r="D123" s="6">
        <v>1.722</v>
      </c>
      <c r="E123" s="6"/>
      <c r="F123" s="6"/>
    </row>
    <row r="124" s="2" customFormat="true" spans="1:6">
      <c r="A124" s="6" t="s">
        <v>69</v>
      </c>
      <c r="B124" s="6"/>
      <c r="C124" s="6"/>
      <c r="D124" s="6"/>
      <c r="E124" s="6"/>
      <c r="F124" s="6"/>
    </row>
    <row r="125" s="2" customFormat="true" spans="1:6">
      <c r="A125" s="6" t="s">
        <v>65</v>
      </c>
      <c r="B125" s="6"/>
      <c r="C125" s="6"/>
      <c r="D125" s="6"/>
      <c r="E125" s="6"/>
      <c r="F125" s="6"/>
    </row>
    <row r="126" s="2" customFormat="true" spans="1:6">
      <c r="A126" s="6">
        <v>1</v>
      </c>
      <c r="B126" s="6" t="s">
        <v>10</v>
      </c>
      <c r="C126" s="6" t="s">
        <v>11</v>
      </c>
      <c r="D126" s="6">
        <v>9168</v>
      </c>
      <c r="E126" s="6">
        <v>7</v>
      </c>
      <c r="F126" s="6">
        <f>D126*E126</f>
        <v>64176</v>
      </c>
    </row>
    <row r="127" s="2" customFormat="true" spans="1:6">
      <c r="A127" s="6">
        <v>2</v>
      </c>
      <c r="B127" s="6" t="s">
        <v>70</v>
      </c>
      <c r="C127" s="6" t="s">
        <v>13</v>
      </c>
      <c r="D127" s="6">
        <v>101</v>
      </c>
      <c r="E127" s="6">
        <v>140</v>
      </c>
      <c r="F127" s="6">
        <f>D127*E127</f>
        <v>14140</v>
      </c>
    </row>
    <row r="128" s="2" customFormat="true" spans="1:6">
      <c r="A128" s="6">
        <v>3</v>
      </c>
      <c r="B128" s="6" t="s">
        <v>71</v>
      </c>
      <c r="C128" s="6" t="s">
        <v>13</v>
      </c>
      <c r="D128" s="6">
        <v>25</v>
      </c>
      <c r="E128" s="6">
        <v>100</v>
      </c>
      <c r="F128" s="6">
        <f>D128*E128</f>
        <v>2500</v>
      </c>
    </row>
    <row r="129" s="2" customFormat="true" spans="1:6">
      <c r="A129" s="6">
        <v>4</v>
      </c>
      <c r="B129" s="6" t="s">
        <v>72</v>
      </c>
      <c r="C129" s="6" t="s">
        <v>13</v>
      </c>
      <c r="D129" s="6">
        <v>106</v>
      </c>
      <c r="E129" s="6">
        <v>70</v>
      </c>
      <c r="F129" s="6">
        <f>D129*E129</f>
        <v>7420</v>
      </c>
    </row>
    <row r="130" s="2" customFormat="true" spans="1:6">
      <c r="A130" s="6" t="s">
        <v>14</v>
      </c>
      <c r="B130" s="6"/>
      <c r="C130" s="6"/>
      <c r="D130" s="6"/>
      <c r="E130" s="6"/>
      <c r="F130" s="6">
        <f>SUM(F126:F129)</f>
        <v>88236</v>
      </c>
    </row>
    <row r="131" s="2" customFormat="true" spans="1:6">
      <c r="A131" s="6">
        <v>5</v>
      </c>
      <c r="B131" s="6" t="s">
        <v>15</v>
      </c>
      <c r="C131" s="6" t="s">
        <v>16</v>
      </c>
      <c r="D131" s="6">
        <v>2.1291</v>
      </c>
      <c r="E131" s="6">
        <v>31922.01</v>
      </c>
      <c r="F131" s="6">
        <f t="shared" ref="F131:F140" si="8">D131*E131</f>
        <v>67965.151491</v>
      </c>
    </row>
    <row r="132" s="2" customFormat="true" spans="1:6">
      <c r="A132" s="6">
        <v>6</v>
      </c>
      <c r="B132" s="6" t="s">
        <v>73</v>
      </c>
      <c r="C132" s="6" t="s">
        <v>16</v>
      </c>
      <c r="D132" s="6">
        <v>0.19</v>
      </c>
      <c r="E132" s="6">
        <v>10944.97</v>
      </c>
      <c r="F132" s="6">
        <f t="shared" si="8"/>
        <v>2079.5443</v>
      </c>
    </row>
    <row r="133" s="2" customFormat="true" spans="1:6">
      <c r="A133" s="6">
        <v>7</v>
      </c>
      <c r="B133" s="6" t="s">
        <v>17</v>
      </c>
      <c r="C133" s="6" t="s">
        <v>16</v>
      </c>
      <c r="D133" s="6">
        <v>0.1847</v>
      </c>
      <c r="E133" s="6">
        <v>32991.18</v>
      </c>
      <c r="F133" s="6">
        <f t="shared" si="8"/>
        <v>6093.470946</v>
      </c>
    </row>
    <row r="134" s="2" customFormat="true" spans="1:6">
      <c r="A134" s="6">
        <v>8</v>
      </c>
      <c r="B134" s="6" t="s">
        <v>74</v>
      </c>
      <c r="C134" s="6" t="s">
        <v>16</v>
      </c>
      <c r="D134" s="6">
        <v>0.166</v>
      </c>
      <c r="E134" s="6">
        <v>24711</v>
      </c>
      <c r="F134" s="6">
        <f t="shared" si="8"/>
        <v>4102.026</v>
      </c>
    </row>
    <row r="135" s="2" customFormat="true" spans="1:6">
      <c r="A135" s="6">
        <v>9</v>
      </c>
      <c r="B135" s="6" t="s">
        <v>18</v>
      </c>
      <c r="C135" s="6" t="s">
        <v>19</v>
      </c>
      <c r="D135" s="6">
        <v>1.184</v>
      </c>
      <c r="E135" s="6">
        <v>44065.26</v>
      </c>
      <c r="F135" s="6">
        <f t="shared" si="8"/>
        <v>52173.26784</v>
      </c>
    </row>
    <row r="136" s="2" customFormat="true" spans="1:6">
      <c r="A136" s="6">
        <v>10</v>
      </c>
      <c r="B136" s="6" t="s">
        <v>20</v>
      </c>
      <c r="C136" s="6" t="s">
        <v>21</v>
      </c>
      <c r="D136" s="6">
        <v>7.7038</v>
      </c>
      <c r="E136" s="6">
        <v>2224.98</v>
      </c>
      <c r="F136" s="6">
        <f t="shared" si="8"/>
        <v>17140.800924</v>
      </c>
    </row>
    <row r="137" s="2" customFormat="true" spans="1:6">
      <c r="A137" s="6">
        <v>11</v>
      </c>
      <c r="B137" s="6" t="s">
        <v>37</v>
      </c>
      <c r="C137" s="6" t="s">
        <v>38</v>
      </c>
      <c r="D137" s="6">
        <v>0.04</v>
      </c>
      <c r="E137" s="6">
        <v>5236.29</v>
      </c>
      <c r="F137" s="6">
        <f t="shared" si="8"/>
        <v>209.4516</v>
      </c>
    </row>
    <row r="138" s="2" customFormat="true" spans="1:6">
      <c r="A138" s="6">
        <v>12</v>
      </c>
      <c r="B138" s="6" t="s">
        <v>57</v>
      </c>
      <c r="C138" s="6" t="s">
        <v>38</v>
      </c>
      <c r="D138" s="6">
        <v>0.02</v>
      </c>
      <c r="E138" s="6">
        <v>2114.19</v>
      </c>
      <c r="F138" s="6">
        <f t="shared" si="8"/>
        <v>42.2838</v>
      </c>
    </row>
    <row r="139" s="2" customFormat="true" spans="1:6">
      <c r="A139" s="6">
        <v>13</v>
      </c>
      <c r="B139" s="6" t="s">
        <v>58</v>
      </c>
      <c r="C139" s="6" t="s">
        <v>59</v>
      </c>
      <c r="D139" s="6">
        <v>0.02</v>
      </c>
      <c r="E139" s="6">
        <v>3373.93</v>
      </c>
      <c r="F139" s="6">
        <f t="shared" si="8"/>
        <v>67.4786</v>
      </c>
    </row>
    <row r="140" s="2" customFormat="true" spans="1:6">
      <c r="A140" s="6">
        <v>14</v>
      </c>
      <c r="B140" s="6" t="s">
        <v>60</v>
      </c>
      <c r="C140" s="6" t="s">
        <v>59</v>
      </c>
      <c r="D140" s="6">
        <v>0.07</v>
      </c>
      <c r="E140" s="6">
        <v>3088.81</v>
      </c>
      <c r="F140" s="6">
        <f t="shared" si="8"/>
        <v>216.2167</v>
      </c>
    </row>
    <row r="141" s="2" customFormat="true" spans="1:6">
      <c r="A141" s="6" t="s">
        <v>27</v>
      </c>
      <c r="B141" s="6"/>
      <c r="C141" s="6"/>
      <c r="D141" s="6"/>
      <c r="E141" s="6"/>
      <c r="F141" s="6">
        <f>SUM(F131:F140)</f>
        <v>150089.692201</v>
      </c>
    </row>
    <row r="142" s="2" customFormat="true" spans="1:6">
      <c r="A142" s="6">
        <v>15</v>
      </c>
      <c r="B142" s="6" t="s">
        <v>28</v>
      </c>
      <c r="C142" s="6" t="s">
        <v>29</v>
      </c>
      <c r="D142" s="6">
        <v>1.288</v>
      </c>
      <c r="E142" s="6"/>
      <c r="F142" s="6"/>
    </row>
    <row r="143" s="2" customFormat="true" spans="1:6">
      <c r="A143" s="6" t="s">
        <v>75</v>
      </c>
      <c r="B143" s="6"/>
      <c r="C143" s="6"/>
      <c r="D143" s="6"/>
      <c r="E143" s="6"/>
      <c r="F143" s="6"/>
    </row>
    <row r="144" s="2" customFormat="true" spans="1:6">
      <c r="A144" s="6" t="s">
        <v>76</v>
      </c>
      <c r="B144" s="6"/>
      <c r="C144" s="6"/>
      <c r="D144" s="6"/>
      <c r="E144" s="6"/>
      <c r="F144" s="6"/>
    </row>
    <row r="145" s="2" customFormat="true" spans="1:6">
      <c r="A145" s="6">
        <v>1</v>
      </c>
      <c r="B145" s="6" t="s">
        <v>10</v>
      </c>
      <c r="C145" s="6" t="s">
        <v>11</v>
      </c>
      <c r="D145" s="6">
        <v>4510</v>
      </c>
      <c r="E145" s="6">
        <v>7</v>
      </c>
      <c r="F145" s="6">
        <f>D145*E145</f>
        <v>31570</v>
      </c>
    </row>
    <row r="146" s="2" customFormat="true" spans="1:6">
      <c r="A146" s="6">
        <v>2</v>
      </c>
      <c r="B146" s="6" t="s">
        <v>77</v>
      </c>
      <c r="C146" s="6" t="s">
        <v>13</v>
      </c>
      <c r="D146" s="6">
        <v>151</v>
      </c>
      <c r="E146" s="6">
        <v>100</v>
      </c>
      <c r="F146" s="6">
        <f>D146*E146</f>
        <v>15100</v>
      </c>
    </row>
    <row r="147" s="2" customFormat="true" spans="1:6">
      <c r="A147" s="6" t="s">
        <v>14</v>
      </c>
      <c r="B147" s="6"/>
      <c r="C147" s="6"/>
      <c r="D147" s="6"/>
      <c r="E147" s="6"/>
      <c r="F147" s="6">
        <f>SUM(F145:F146)</f>
        <v>46670</v>
      </c>
    </row>
    <row r="148" s="2" customFormat="true" spans="1:6">
      <c r="A148" s="6">
        <v>3</v>
      </c>
      <c r="B148" s="6" t="s">
        <v>15</v>
      </c>
      <c r="C148" s="6" t="s">
        <v>16</v>
      </c>
      <c r="D148" s="6">
        <v>0.864</v>
      </c>
      <c r="E148" s="6">
        <v>31922.01</v>
      </c>
      <c r="F148" s="6">
        <f t="shared" ref="F148:F154" si="9">D148*E148</f>
        <v>27580.61664</v>
      </c>
    </row>
    <row r="149" s="2" customFormat="true" spans="1:6">
      <c r="A149" s="6">
        <v>4</v>
      </c>
      <c r="B149" s="6" t="s">
        <v>17</v>
      </c>
      <c r="C149" s="6" t="s">
        <v>16</v>
      </c>
      <c r="D149" s="6">
        <v>0.1045</v>
      </c>
      <c r="E149" s="6">
        <v>32991.18</v>
      </c>
      <c r="F149" s="6">
        <f t="shared" si="9"/>
        <v>3447.57831</v>
      </c>
    </row>
    <row r="150" s="2" customFormat="true" spans="1:6">
      <c r="A150" s="6">
        <v>5</v>
      </c>
      <c r="B150" s="6" t="s">
        <v>20</v>
      </c>
      <c r="C150" s="6" t="s">
        <v>21</v>
      </c>
      <c r="D150" s="6">
        <v>3.2999</v>
      </c>
      <c r="E150" s="6">
        <v>2224.98</v>
      </c>
      <c r="F150" s="6">
        <f t="shared" si="9"/>
        <v>7342.211502</v>
      </c>
    </row>
    <row r="151" s="2" customFormat="true" spans="1:6">
      <c r="A151" s="6">
        <v>6</v>
      </c>
      <c r="B151" s="6" t="s">
        <v>37</v>
      </c>
      <c r="C151" s="6" t="s">
        <v>38</v>
      </c>
      <c r="D151" s="6">
        <v>0.02</v>
      </c>
      <c r="E151" s="6">
        <v>5236.29</v>
      </c>
      <c r="F151" s="6">
        <f t="shared" si="9"/>
        <v>104.7258</v>
      </c>
    </row>
    <row r="152" s="2" customFormat="true" spans="1:6">
      <c r="A152" s="6">
        <v>7</v>
      </c>
      <c r="B152" s="6" t="s">
        <v>60</v>
      </c>
      <c r="C152" s="6" t="s">
        <v>59</v>
      </c>
      <c r="D152" s="6">
        <v>0.01</v>
      </c>
      <c r="E152" s="6">
        <v>3088.81</v>
      </c>
      <c r="F152" s="6">
        <f t="shared" si="9"/>
        <v>30.8881</v>
      </c>
    </row>
    <row r="153" s="2" customFormat="true" spans="1:6">
      <c r="A153" s="6">
        <v>8</v>
      </c>
      <c r="B153" s="6" t="s">
        <v>24</v>
      </c>
      <c r="C153" s="6" t="s">
        <v>21</v>
      </c>
      <c r="D153" s="6">
        <v>0.1</v>
      </c>
      <c r="E153" s="6">
        <v>5201.49</v>
      </c>
      <c r="F153" s="6">
        <f t="shared" si="9"/>
        <v>520.149</v>
      </c>
    </row>
    <row r="154" s="2" customFormat="true" spans="1:6">
      <c r="A154" s="6">
        <v>9</v>
      </c>
      <c r="B154" s="6" t="s">
        <v>25</v>
      </c>
      <c r="C154" s="6" t="s">
        <v>26</v>
      </c>
      <c r="D154" s="6">
        <v>0.1</v>
      </c>
      <c r="E154" s="6">
        <v>3292.82</v>
      </c>
      <c r="F154" s="6">
        <f t="shared" si="9"/>
        <v>329.282</v>
      </c>
    </row>
    <row r="155" s="2" customFormat="true" spans="1:6">
      <c r="A155" s="6" t="s">
        <v>27</v>
      </c>
      <c r="B155" s="6"/>
      <c r="C155" s="6"/>
      <c r="D155" s="6"/>
      <c r="E155" s="6"/>
      <c r="F155" s="6">
        <f>SUM(F148:F154)</f>
        <v>39355.451352</v>
      </c>
    </row>
    <row r="156" s="2" customFormat="true" spans="1:6">
      <c r="A156" s="6">
        <v>10</v>
      </c>
      <c r="B156" s="6" t="s">
        <v>28</v>
      </c>
      <c r="C156" s="6" t="s">
        <v>29</v>
      </c>
      <c r="D156" s="6">
        <v>0.55</v>
      </c>
      <c r="E156" s="6"/>
      <c r="F156" s="6"/>
    </row>
    <row r="157" s="2" customFormat="true" spans="1:6">
      <c r="A157" s="6" t="s">
        <v>78</v>
      </c>
      <c r="B157" s="6"/>
      <c r="C157" s="6"/>
      <c r="D157" s="6"/>
      <c r="E157" s="6"/>
      <c r="F157" s="6"/>
    </row>
    <row r="158" s="2" customFormat="true" spans="1:6">
      <c r="A158" s="6" t="s">
        <v>76</v>
      </c>
      <c r="B158" s="6"/>
      <c r="C158" s="6"/>
      <c r="D158" s="6"/>
      <c r="E158" s="6"/>
      <c r="F158" s="6"/>
    </row>
    <row r="159" s="2" customFormat="true" spans="1:6">
      <c r="A159" s="6">
        <v>1</v>
      </c>
      <c r="B159" s="6" t="s">
        <v>10</v>
      </c>
      <c r="C159" s="6" t="s">
        <v>11</v>
      </c>
      <c r="D159" s="6">
        <v>8013</v>
      </c>
      <c r="E159" s="6">
        <v>7</v>
      </c>
      <c r="F159" s="6">
        <f>D159*E159</f>
        <v>56091</v>
      </c>
    </row>
    <row r="160" s="2" customFormat="true" spans="1:6">
      <c r="A160" s="6">
        <v>2</v>
      </c>
      <c r="B160" s="6" t="s">
        <v>79</v>
      </c>
      <c r="C160" s="6" t="s">
        <v>13</v>
      </c>
      <c r="D160" s="6">
        <v>144</v>
      </c>
      <c r="E160" s="6">
        <v>140</v>
      </c>
      <c r="F160" s="6">
        <f>D160*E160</f>
        <v>20160</v>
      </c>
    </row>
    <row r="161" s="2" customFormat="true" spans="1:6">
      <c r="A161" s="6" t="s">
        <v>14</v>
      </c>
      <c r="B161" s="6"/>
      <c r="C161" s="6"/>
      <c r="D161" s="6"/>
      <c r="E161" s="6"/>
      <c r="F161" s="6">
        <f>SUM(F159:F160)</f>
        <v>76251</v>
      </c>
    </row>
    <row r="162" s="2" customFormat="true" spans="1:6">
      <c r="A162" s="6">
        <v>3</v>
      </c>
      <c r="B162" s="6" t="s">
        <v>15</v>
      </c>
      <c r="C162" s="6" t="s">
        <v>16</v>
      </c>
      <c r="D162" s="6">
        <v>0.694</v>
      </c>
      <c r="E162" s="6">
        <v>31922.01</v>
      </c>
      <c r="F162" s="6">
        <f t="shared" ref="F162:F168" si="10">D162*E162</f>
        <v>22153.87494</v>
      </c>
    </row>
    <row r="163" s="2" customFormat="true" spans="1:6">
      <c r="A163" s="6">
        <v>4</v>
      </c>
      <c r="B163" s="6" t="s">
        <v>73</v>
      </c>
      <c r="C163" s="6" t="s">
        <v>16</v>
      </c>
      <c r="D163" s="6">
        <v>0.56</v>
      </c>
      <c r="E163" s="6">
        <v>10944.97</v>
      </c>
      <c r="F163" s="6">
        <f t="shared" si="10"/>
        <v>6129.1832</v>
      </c>
    </row>
    <row r="164" s="2" customFormat="true" spans="1:6">
      <c r="A164" s="6">
        <v>5</v>
      </c>
      <c r="B164" s="6" t="s">
        <v>17</v>
      </c>
      <c r="C164" s="6" t="s">
        <v>16</v>
      </c>
      <c r="D164" s="6">
        <v>0.165</v>
      </c>
      <c r="E164" s="6">
        <v>32991.18</v>
      </c>
      <c r="F164" s="6">
        <f t="shared" si="10"/>
        <v>5443.5447</v>
      </c>
    </row>
    <row r="165" s="2" customFormat="true" spans="1:6">
      <c r="A165" s="6">
        <v>6</v>
      </c>
      <c r="B165" s="6" t="s">
        <v>20</v>
      </c>
      <c r="C165" s="6" t="s">
        <v>21</v>
      </c>
      <c r="D165" s="6">
        <v>4.206</v>
      </c>
      <c r="E165" s="6">
        <v>2224.98</v>
      </c>
      <c r="F165" s="6">
        <f t="shared" si="10"/>
        <v>9358.26588</v>
      </c>
    </row>
    <row r="166" s="2" customFormat="true" spans="1:6">
      <c r="A166" s="6">
        <v>7</v>
      </c>
      <c r="B166" s="6" t="s">
        <v>37</v>
      </c>
      <c r="C166" s="6" t="s">
        <v>38</v>
      </c>
      <c r="D166" s="6">
        <v>0.08</v>
      </c>
      <c r="E166" s="6">
        <v>5236.29</v>
      </c>
      <c r="F166" s="6">
        <f t="shared" si="10"/>
        <v>418.9032</v>
      </c>
    </row>
    <row r="167" s="2" customFormat="true" spans="1:6">
      <c r="A167" s="6">
        <v>8</v>
      </c>
      <c r="B167" s="6" t="s">
        <v>58</v>
      </c>
      <c r="C167" s="6" t="s">
        <v>59</v>
      </c>
      <c r="D167" s="6">
        <v>0.01</v>
      </c>
      <c r="E167" s="6">
        <v>3373.93</v>
      </c>
      <c r="F167" s="6">
        <f t="shared" si="10"/>
        <v>33.7393</v>
      </c>
    </row>
    <row r="168" s="2" customFormat="true" spans="1:6">
      <c r="A168" s="6">
        <v>9</v>
      </c>
      <c r="B168" s="6" t="s">
        <v>60</v>
      </c>
      <c r="C168" s="6" t="s">
        <v>59</v>
      </c>
      <c r="D168" s="6">
        <v>0.06</v>
      </c>
      <c r="E168" s="6">
        <v>3088.81</v>
      </c>
      <c r="F168" s="6">
        <f t="shared" si="10"/>
        <v>185.3286</v>
      </c>
    </row>
    <row r="169" s="2" customFormat="true" spans="1:6">
      <c r="A169" s="6" t="s">
        <v>27</v>
      </c>
      <c r="B169" s="6"/>
      <c r="C169" s="6"/>
      <c r="D169" s="6"/>
      <c r="E169" s="6"/>
      <c r="F169" s="6">
        <f>SUM(F162:F168)</f>
        <v>43722.83982</v>
      </c>
    </row>
    <row r="170" s="2" customFormat="true" spans="1:6">
      <c r="A170" s="6">
        <v>10</v>
      </c>
      <c r="B170" s="6" t="s">
        <v>28</v>
      </c>
      <c r="C170" s="6" t="s">
        <v>29</v>
      </c>
      <c r="D170" s="6">
        <v>0.701</v>
      </c>
      <c r="E170" s="6"/>
      <c r="F170" s="6"/>
    </row>
    <row r="171" s="2" customFormat="true" spans="1:6">
      <c r="A171" s="6" t="s">
        <v>80</v>
      </c>
      <c r="B171" s="6"/>
      <c r="C171" s="6"/>
      <c r="D171" s="6"/>
      <c r="E171" s="6"/>
      <c r="F171" s="6"/>
    </row>
    <row r="172" s="2" customFormat="true" spans="1:6">
      <c r="A172" s="6" t="s">
        <v>81</v>
      </c>
      <c r="B172" s="6"/>
      <c r="C172" s="6"/>
      <c r="D172" s="6"/>
      <c r="E172" s="6"/>
      <c r="F172" s="6"/>
    </row>
    <row r="173" s="2" customFormat="true" spans="1:6">
      <c r="A173" s="6">
        <v>1</v>
      </c>
      <c r="B173" s="6" t="s">
        <v>82</v>
      </c>
      <c r="C173" s="6" t="s">
        <v>11</v>
      </c>
      <c r="D173" s="6">
        <v>24838</v>
      </c>
      <c r="E173" s="6">
        <v>12</v>
      </c>
      <c r="F173" s="6">
        <f>D173*E173</f>
        <v>298056</v>
      </c>
    </row>
    <row r="174" s="2" customFormat="true" spans="1:6">
      <c r="A174" s="6">
        <v>2</v>
      </c>
      <c r="B174" s="6" t="s">
        <v>79</v>
      </c>
      <c r="C174" s="6" t="s">
        <v>13</v>
      </c>
      <c r="D174" s="6">
        <v>273</v>
      </c>
      <c r="E174" s="6">
        <v>100</v>
      </c>
      <c r="F174" s="6">
        <f>D174*E174</f>
        <v>27300</v>
      </c>
    </row>
    <row r="175" s="2" customFormat="true" spans="1:6">
      <c r="A175" s="6" t="s">
        <v>14</v>
      </c>
      <c r="B175" s="6"/>
      <c r="C175" s="6"/>
      <c r="D175" s="6"/>
      <c r="E175" s="6"/>
      <c r="F175" s="6">
        <f>SUM(F173:F174)</f>
        <v>325356</v>
      </c>
    </row>
    <row r="176" s="2" customFormat="true" spans="1:6">
      <c r="A176" s="6">
        <v>3</v>
      </c>
      <c r="B176" s="6" t="s">
        <v>15</v>
      </c>
      <c r="C176" s="6" t="s">
        <v>16</v>
      </c>
      <c r="D176" s="6">
        <v>2.1191</v>
      </c>
      <c r="E176" s="6">
        <v>46206.1</v>
      </c>
      <c r="F176" s="6">
        <f t="shared" ref="F176:F188" si="11">D176*E176</f>
        <v>97915.34651</v>
      </c>
    </row>
    <row r="177" s="2" customFormat="true" spans="1:6">
      <c r="A177" s="6">
        <v>4</v>
      </c>
      <c r="B177" s="6" t="s">
        <v>53</v>
      </c>
      <c r="C177" s="6" t="s">
        <v>16</v>
      </c>
      <c r="D177" s="6">
        <v>0.98</v>
      </c>
      <c r="E177" s="6">
        <v>21454.45</v>
      </c>
      <c r="F177" s="6">
        <f t="shared" si="11"/>
        <v>21025.361</v>
      </c>
    </row>
    <row r="178" s="2" customFormat="true" spans="1:6">
      <c r="A178" s="6">
        <v>5</v>
      </c>
      <c r="B178" s="6" t="s">
        <v>17</v>
      </c>
      <c r="C178" s="6" t="s">
        <v>16</v>
      </c>
      <c r="D178" s="6">
        <v>0.8412</v>
      </c>
      <c r="E178" s="6">
        <v>32991.18</v>
      </c>
      <c r="F178" s="6">
        <f t="shared" si="11"/>
        <v>27752.180616</v>
      </c>
    </row>
    <row r="179" s="2" customFormat="true" spans="1:6">
      <c r="A179" s="6">
        <v>6</v>
      </c>
      <c r="B179" s="6" t="s">
        <v>18</v>
      </c>
      <c r="C179" s="6" t="s">
        <v>19</v>
      </c>
      <c r="D179" s="6">
        <v>1.06</v>
      </c>
      <c r="E179" s="6">
        <v>44065.26</v>
      </c>
      <c r="F179" s="6">
        <f t="shared" si="11"/>
        <v>46709.1756</v>
      </c>
    </row>
    <row r="180" s="2" customFormat="true" spans="1:6">
      <c r="A180" s="6">
        <v>7</v>
      </c>
      <c r="B180" s="6" t="s">
        <v>20</v>
      </c>
      <c r="C180" s="6" t="s">
        <v>21</v>
      </c>
      <c r="D180" s="6">
        <v>9.82</v>
      </c>
      <c r="E180" s="6">
        <v>2224.98</v>
      </c>
      <c r="F180" s="6">
        <f t="shared" si="11"/>
        <v>21849.3036</v>
      </c>
    </row>
    <row r="181" s="2" customFormat="true" spans="1:6">
      <c r="A181" s="6">
        <v>8</v>
      </c>
      <c r="B181" s="6" t="s">
        <v>56</v>
      </c>
      <c r="C181" s="6" t="s">
        <v>55</v>
      </c>
      <c r="D181" s="6">
        <v>4.89</v>
      </c>
      <c r="E181" s="6">
        <v>599.82</v>
      </c>
      <c r="F181" s="6">
        <f t="shared" si="11"/>
        <v>2933.1198</v>
      </c>
    </row>
    <row r="182" s="2" customFormat="true" spans="1:6">
      <c r="A182" s="6">
        <v>9</v>
      </c>
      <c r="B182" s="6" t="s">
        <v>22</v>
      </c>
      <c r="C182" s="6" t="s">
        <v>23</v>
      </c>
      <c r="D182" s="6">
        <v>0.228</v>
      </c>
      <c r="E182" s="6">
        <v>286850.81</v>
      </c>
      <c r="F182" s="6">
        <f t="shared" si="11"/>
        <v>65401.98468</v>
      </c>
    </row>
    <row r="183" s="2" customFormat="true" spans="1:6">
      <c r="A183" s="6">
        <v>10</v>
      </c>
      <c r="B183" s="6" t="s">
        <v>37</v>
      </c>
      <c r="C183" s="6" t="s">
        <v>38</v>
      </c>
      <c r="D183" s="6">
        <v>0.04</v>
      </c>
      <c r="E183" s="6">
        <v>5236.29</v>
      </c>
      <c r="F183" s="6">
        <f t="shared" si="11"/>
        <v>209.4516</v>
      </c>
    </row>
    <row r="184" s="2" customFormat="true" spans="1:6">
      <c r="A184" s="6">
        <v>11</v>
      </c>
      <c r="B184" s="6" t="s">
        <v>57</v>
      </c>
      <c r="C184" s="6" t="s">
        <v>38</v>
      </c>
      <c r="D184" s="6">
        <v>0.02</v>
      </c>
      <c r="E184" s="6">
        <v>2114.19</v>
      </c>
      <c r="F184" s="6">
        <f t="shared" si="11"/>
        <v>42.2838</v>
      </c>
    </row>
    <row r="185" s="2" customFormat="true" spans="1:6">
      <c r="A185" s="6">
        <v>12</v>
      </c>
      <c r="B185" s="6" t="s">
        <v>58</v>
      </c>
      <c r="C185" s="6" t="s">
        <v>59</v>
      </c>
      <c r="D185" s="6">
        <v>0.01</v>
      </c>
      <c r="E185" s="6">
        <v>3373.93</v>
      </c>
      <c r="F185" s="6">
        <f t="shared" si="11"/>
        <v>33.7393</v>
      </c>
    </row>
    <row r="186" s="2" customFormat="true" spans="1:6">
      <c r="A186" s="6">
        <v>13</v>
      </c>
      <c r="B186" s="6" t="s">
        <v>60</v>
      </c>
      <c r="C186" s="6" t="s">
        <v>59</v>
      </c>
      <c r="D186" s="6">
        <v>0.11</v>
      </c>
      <c r="E186" s="6">
        <v>3088.81</v>
      </c>
      <c r="F186" s="6">
        <f t="shared" si="11"/>
        <v>339.7691</v>
      </c>
    </row>
    <row r="187" s="2" customFormat="true" spans="1:6">
      <c r="A187" s="6">
        <v>14</v>
      </c>
      <c r="B187" s="6" t="s">
        <v>24</v>
      </c>
      <c r="C187" s="6" t="s">
        <v>21</v>
      </c>
      <c r="D187" s="6">
        <v>0.9</v>
      </c>
      <c r="E187" s="6">
        <v>5201.49</v>
      </c>
      <c r="F187" s="6">
        <f t="shared" si="11"/>
        <v>4681.341</v>
      </c>
    </row>
    <row r="188" s="2" customFormat="true" spans="1:6">
      <c r="A188" s="6">
        <v>15</v>
      </c>
      <c r="B188" s="6" t="s">
        <v>25</v>
      </c>
      <c r="C188" s="6" t="s">
        <v>26</v>
      </c>
      <c r="D188" s="6">
        <v>0.8</v>
      </c>
      <c r="E188" s="6">
        <v>3292.82</v>
      </c>
      <c r="F188" s="6">
        <f t="shared" si="11"/>
        <v>2634.256</v>
      </c>
    </row>
    <row r="189" s="2" customFormat="true" spans="1:6">
      <c r="A189" s="6" t="s">
        <v>27</v>
      </c>
      <c r="B189" s="6"/>
      <c r="C189" s="6"/>
      <c r="D189" s="6"/>
      <c r="E189" s="6"/>
      <c r="F189" s="6">
        <f>SUM(F176:F188)</f>
        <v>291527.312606</v>
      </c>
    </row>
    <row r="190" s="2" customFormat="true" spans="1:6">
      <c r="A190" s="6">
        <v>16</v>
      </c>
      <c r="B190" s="6" t="s">
        <v>28</v>
      </c>
      <c r="C190" s="6" t="s">
        <v>29</v>
      </c>
      <c r="D190" s="6">
        <v>1.22</v>
      </c>
      <c r="E190" s="6"/>
      <c r="F190" s="6"/>
    </row>
    <row r="191" s="2" customFormat="true" spans="1:6">
      <c r="A191" s="6" t="s">
        <v>83</v>
      </c>
      <c r="B191" s="6"/>
      <c r="C191" s="6"/>
      <c r="D191" s="6"/>
      <c r="E191" s="6"/>
      <c r="F191" s="6"/>
    </row>
    <row r="192" s="2" customFormat="true" spans="1:6">
      <c r="A192" s="6" t="s">
        <v>84</v>
      </c>
      <c r="B192" s="6"/>
      <c r="C192" s="6"/>
      <c r="D192" s="6"/>
      <c r="E192" s="6"/>
      <c r="F192" s="6"/>
    </row>
    <row r="193" s="2" customFormat="true" spans="1:6">
      <c r="A193" s="6">
        <v>1</v>
      </c>
      <c r="B193" s="6" t="s">
        <v>15</v>
      </c>
      <c r="C193" s="6" t="s">
        <v>16</v>
      </c>
      <c r="D193" s="6">
        <v>1.49</v>
      </c>
      <c r="E193" s="6">
        <v>46206.1</v>
      </c>
      <c r="F193" s="6">
        <f t="shared" ref="F193:F203" si="12">D193*E193</f>
        <v>68847.089</v>
      </c>
    </row>
    <row r="194" s="2" customFormat="true" spans="1:6">
      <c r="A194" s="6">
        <v>2</v>
      </c>
      <c r="B194" s="6" t="s">
        <v>53</v>
      </c>
      <c r="C194" s="6" t="s">
        <v>16</v>
      </c>
      <c r="D194" s="6">
        <v>0.69</v>
      </c>
      <c r="E194" s="6">
        <v>21454.45</v>
      </c>
      <c r="F194" s="6">
        <f t="shared" si="12"/>
        <v>14803.5705</v>
      </c>
    </row>
    <row r="195" s="2" customFormat="true" spans="1:6">
      <c r="A195" s="6">
        <v>3</v>
      </c>
      <c r="B195" s="6" t="s">
        <v>17</v>
      </c>
      <c r="C195" s="6" t="s">
        <v>16</v>
      </c>
      <c r="D195" s="6">
        <v>0.64</v>
      </c>
      <c r="E195" s="6">
        <v>32991.18</v>
      </c>
      <c r="F195" s="6">
        <f t="shared" si="12"/>
        <v>21114.3552</v>
      </c>
    </row>
    <row r="196" s="2" customFormat="true" spans="1:6">
      <c r="A196" s="6">
        <v>4</v>
      </c>
      <c r="B196" s="6" t="s">
        <v>20</v>
      </c>
      <c r="C196" s="6" t="s">
        <v>21</v>
      </c>
      <c r="D196" s="6">
        <v>8.6</v>
      </c>
      <c r="E196" s="6">
        <v>2224.98</v>
      </c>
      <c r="F196" s="6">
        <f t="shared" si="12"/>
        <v>19134.828</v>
      </c>
    </row>
    <row r="197" s="2" customFormat="true" spans="1:6">
      <c r="A197" s="6">
        <v>5</v>
      </c>
      <c r="B197" s="6" t="s">
        <v>56</v>
      </c>
      <c r="C197" s="6" t="s">
        <v>55</v>
      </c>
      <c r="D197" s="6">
        <v>3.96</v>
      </c>
      <c r="E197" s="6">
        <v>599.82</v>
      </c>
      <c r="F197" s="6">
        <f t="shared" si="12"/>
        <v>2375.2872</v>
      </c>
    </row>
    <row r="198" s="2" customFormat="true" spans="1:6">
      <c r="A198" s="6">
        <v>6</v>
      </c>
      <c r="B198" s="6" t="s">
        <v>22</v>
      </c>
      <c r="C198" s="6" t="s">
        <v>23</v>
      </c>
      <c r="D198" s="6">
        <v>0.1805</v>
      </c>
      <c r="E198" s="6">
        <v>286850.81</v>
      </c>
      <c r="F198" s="6">
        <f t="shared" si="12"/>
        <v>51776.571205</v>
      </c>
    </row>
    <row r="199" s="2" customFormat="true" spans="1:6">
      <c r="A199" s="6">
        <v>7</v>
      </c>
      <c r="B199" s="6" t="s">
        <v>37</v>
      </c>
      <c r="C199" s="6" t="s">
        <v>38</v>
      </c>
      <c r="D199" s="6">
        <v>0.02</v>
      </c>
      <c r="E199" s="6">
        <v>5236.29</v>
      </c>
      <c r="F199" s="6">
        <f t="shared" si="12"/>
        <v>104.7258</v>
      </c>
    </row>
    <row r="200" s="2" customFormat="true" spans="1:6">
      <c r="A200" s="6">
        <v>8</v>
      </c>
      <c r="B200" s="6" t="s">
        <v>58</v>
      </c>
      <c r="C200" s="6" t="s">
        <v>59</v>
      </c>
      <c r="D200" s="6">
        <v>0.01</v>
      </c>
      <c r="E200" s="6">
        <v>3373.93</v>
      </c>
      <c r="F200" s="6">
        <f t="shared" si="12"/>
        <v>33.7393</v>
      </c>
    </row>
    <row r="201" s="2" customFormat="true" spans="1:6">
      <c r="A201" s="6">
        <v>9</v>
      </c>
      <c r="B201" s="6" t="s">
        <v>60</v>
      </c>
      <c r="C201" s="6" t="s">
        <v>59</v>
      </c>
      <c r="D201" s="6">
        <v>0.05</v>
      </c>
      <c r="E201" s="6">
        <v>3088.81</v>
      </c>
      <c r="F201" s="6">
        <f t="shared" si="12"/>
        <v>154.4405</v>
      </c>
    </row>
    <row r="202" s="2" customFormat="true" spans="1:6">
      <c r="A202" s="6">
        <v>10</v>
      </c>
      <c r="B202" s="6" t="s">
        <v>24</v>
      </c>
      <c r="C202" s="6" t="s">
        <v>21</v>
      </c>
      <c r="D202" s="6">
        <v>0.4</v>
      </c>
      <c r="E202" s="6">
        <v>5201.49</v>
      </c>
      <c r="F202" s="6">
        <f t="shared" si="12"/>
        <v>2080.596</v>
      </c>
    </row>
    <row r="203" s="2" customFormat="true" spans="1:6">
      <c r="A203" s="6">
        <v>11</v>
      </c>
      <c r="B203" s="6" t="s">
        <v>25</v>
      </c>
      <c r="C203" s="6" t="s">
        <v>26</v>
      </c>
      <c r="D203" s="6">
        <v>0.42</v>
      </c>
      <c r="E203" s="6">
        <v>3292.82</v>
      </c>
      <c r="F203" s="6">
        <f t="shared" si="12"/>
        <v>1382.9844</v>
      </c>
    </row>
    <row r="204" s="2" customFormat="true" spans="1:6">
      <c r="A204" s="6" t="s">
        <v>27</v>
      </c>
      <c r="B204" s="6"/>
      <c r="C204" s="6"/>
      <c r="D204" s="6"/>
      <c r="E204" s="6"/>
      <c r="F204" s="6">
        <f>SUM(F193:F203)</f>
        <v>181808.187105</v>
      </c>
    </row>
    <row r="205" s="2" customFormat="true" spans="1:6">
      <c r="A205" s="6">
        <v>12</v>
      </c>
      <c r="B205" s="6" t="s">
        <v>28</v>
      </c>
      <c r="C205" s="6" t="s">
        <v>29</v>
      </c>
      <c r="D205" s="6">
        <v>0.99</v>
      </c>
      <c r="E205" s="6"/>
      <c r="F205" s="6"/>
    </row>
    <row r="206" s="2" customFormat="true" spans="1:6">
      <c r="A206" s="6" t="s">
        <v>85</v>
      </c>
      <c r="B206" s="6"/>
      <c r="C206" s="6"/>
      <c r="D206" s="6"/>
      <c r="E206" s="6"/>
      <c r="F206" s="6"/>
    </row>
    <row r="207" s="2" customFormat="true" spans="1:6">
      <c r="A207" s="6">
        <v>1</v>
      </c>
      <c r="B207" s="6" t="s">
        <v>10</v>
      </c>
      <c r="C207" s="6" t="s">
        <v>11</v>
      </c>
      <c r="D207" s="6">
        <v>19144</v>
      </c>
      <c r="E207" s="6">
        <v>7</v>
      </c>
      <c r="F207" s="6">
        <f t="shared" ref="F207:F210" si="13">D207*E207</f>
        <v>134008</v>
      </c>
    </row>
    <row r="208" s="2" customFormat="true" spans="1:6">
      <c r="A208" s="6">
        <v>2</v>
      </c>
      <c r="B208" s="6" t="s">
        <v>86</v>
      </c>
      <c r="C208" s="6" t="s">
        <v>11</v>
      </c>
      <c r="D208" s="6">
        <v>4326</v>
      </c>
      <c r="E208" s="6">
        <v>5.5</v>
      </c>
      <c r="F208" s="6">
        <f t="shared" si="13"/>
        <v>23793</v>
      </c>
    </row>
    <row r="209" s="2" customFormat="true" spans="1:6">
      <c r="A209" s="6">
        <v>3</v>
      </c>
      <c r="B209" s="6" t="s">
        <v>79</v>
      </c>
      <c r="C209" s="6" t="s">
        <v>13</v>
      </c>
      <c r="D209" s="6">
        <v>215</v>
      </c>
      <c r="E209" s="6">
        <v>28</v>
      </c>
      <c r="F209" s="6">
        <f t="shared" si="13"/>
        <v>6020</v>
      </c>
    </row>
    <row r="210" s="2" customFormat="true" spans="1:6">
      <c r="A210" s="6">
        <v>4</v>
      </c>
      <c r="B210" s="6" t="s">
        <v>79</v>
      </c>
      <c r="C210" s="6" t="s">
        <v>13</v>
      </c>
      <c r="D210" s="6">
        <v>136</v>
      </c>
      <c r="E210" s="6">
        <v>42</v>
      </c>
      <c r="F210" s="6">
        <f t="shared" si="13"/>
        <v>5712</v>
      </c>
    </row>
    <row r="211" s="2" customFormat="true" spans="1:6">
      <c r="A211" s="6" t="s">
        <v>14</v>
      </c>
      <c r="B211" s="6"/>
      <c r="C211" s="6"/>
      <c r="D211" s="6"/>
      <c r="E211" s="6"/>
      <c r="F211" s="6">
        <f>SUM(F207:F210)</f>
        <v>169533</v>
      </c>
    </row>
    <row r="212" s="2" customFormat="true" spans="1:6">
      <c r="A212" s="6">
        <v>5</v>
      </c>
      <c r="B212" s="6" t="s">
        <v>28</v>
      </c>
      <c r="C212" s="6" t="s">
        <v>29</v>
      </c>
      <c r="D212" s="6">
        <v>1.2</v>
      </c>
      <c r="E212" s="6"/>
      <c r="F212" s="6"/>
    </row>
    <row r="213" s="2" customFormat="true" spans="1:6">
      <c r="A213" s="6" t="s">
        <v>87</v>
      </c>
      <c r="B213" s="6"/>
      <c r="C213" s="6"/>
      <c r="D213" s="6"/>
      <c r="E213" s="6"/>
      <c r="F213" s="6"/>
    </row>
    <row r="214" s="2" customFormat="true" spans="1:6">
      <c r="A214" s="6" t="s">
        <v>88</v>
      </c>
      <c r="B214" s="6"/>
      <c r="C214" s="6"/>
      <c r="D214" s="6"/>
      <c r="E214" s="6"/>
      <c r="F214" s="6"/>
    </row>
    <row r="215" s="2" customFormat="true" spans="1:6">
      <c r="A215" s="6">
        <v>1</v>
      </c>
      <c r="B215" s="6" t="s">
        <v>15</v>
      </c>
      <c r="C215" s="6" t="s">
        <v>16</v>
      </c>
      <c r="D215" s="6">
        <v>1.2335</v>
      </c>
      <c r="E215" s="6">
        <v>31922.01</v>
      </c>
      <c r="F215" s="6">
        <f t="shared" ref="F215:F222" si="14">D215*E215</f>
        <v>39375.799335</v>
      </c>
    </row>
    <row r="216" s="2" customFormat="true" spans="1:6">
      <c r="A216" s="6">
        <v>2</v>
      </c>
      <c r="B216" s="6" t="s">
        <v>17</v>
      </c>
      <c r="C216" s="6" t="s">
        <v>16</v>
      </c>
      <c r="D216" s="6">
        <v>0.4112</v>
      </c>
      <c r="E216" s="6">
        <v>32991.18</v>
      </c>
      <c r="F216" s="6">
        <f t="shared" si="14"/>
        <v>13565.973216</v>
      </c>
    </row>
    <row r="217" s="2" customFormat="true" spans="1:6">
      <c r="A217" s="6">
        <v>3</v>
      </c>
      <c r="B217" s="6" t="s">
        <v>18</v>
      </c>
      <c r="C217" s="6" t="s">
        <v>19</v>
      </c>
      <c r="D217" s="6">
        <v>1.1</v>
      </c>
      <c r="E217" s="6">
        <v>44065.26</v>
      </c>
      <c r="F217" s="6">
        <f t="shared" si="14"/>
        <v>48471.786</v>
      </c>
    </row>
    <row r="218" s="2" customFormat="true" spans="1:6">
      <c r="A218" s="6">
        <v>4</v>
      </c>
      <c r="B218" s="6" t="s">
        <v>20</v>
      </c>
      <c r="C218" s="6" t="s">
        <v>21</v>
      </c>
      <c r="D218" s="6">
        <v>6.45</v>
      </c>
      <c r="E218" s="6">
        <v>2224.98</v>
      </c>
      <c r="F218" s="6">
        <f t="shared" si="14"/>
        <v>14351.121</v>
      </c>
    </row>
    <row r="219" s="2" customFormat="true" spans="1:6">
      <c r="A219" s="6">
        <v>5</v>
      </c>
      <c r="B219" s="6" t="s">
        <v>56</v>
      </c>
      <c r="C219" s="6" t="s">
        <v>55</v>
      </c>
      <c r="D219" s="6">
        <v>0.6583</v>
      </c>
      <c r="E219" s="6">
        <v>599.82</v>
      </c>
      <c r="F219" s="6">
        <f t="shared" si="14"/>
        <v>394.861506</v>
      </c>
    </row>
    <row r="220" s="2" customFormat="true" spans="1:6">
      <c r="A220" s="6">
        <v>6</v>
      </c>
      <c r="B220" s="6" t="s">
        <v>22</v>
      </c>
      <c r="C220" s="6" t="s">
        <v>23</v>
      </c>
      <c r="D220" s="6">
        <v>0.0151</v>
      </c>
      <c r="E220" s="6">
        <v>286850.81</v>
      </c>
      <c r="F220" s="6">
        <f t="shared" si="14"/>
        <v>4331.447231</v>
      </c>
    </row>
    <row r="221" s="2" customFormat="true" spans="1:6">
      <c r="A221" s="6">
        <v>7</v>
      </c>
      <c r="B221" s="6" t="s">
        <v>24</v>
      </c>
      <c r="C221" s="6" t="s">
        <v>21</v>
      </c>
      <c r="D221" s="6">
        <v>0.276</v>
      </c>
      <c r="E221" s="6">
        <v>5201.49</v>
      </c>
      <c r="F221" s="6">
        <f t="shared" si="14"/>
        <v>1435.61124</v>
      </c>
    </row>
    <row r="222" s="2" customFormat="true" spans="1:6">
      <c r="A222" s="6">
        <v>8</v>
      </c>
      <c r="B222" s="6" t="s">
        <v>25</v>
      </c>
      <c r="C222" s="6" t="s">
        <v>26</v>
      </c>
      <c r="D222" s="6">
        <v>0.23</v>
      </c>
      <c r="E222" s="6">
        <v>3292.82</v>
      </c>
      <c r="F222" s="6">
        <f t="shared" si="14"/>
        <v>757.3486</v>
      </c>
    </row>
    <row r="223" s="2" customFormat="true" spans="1:6">
      <c r="A223" s="6" t="s">
        <v>27</v>
      </c>
      <c r="B223" s="6"/>
      <c r="C223" s="6"/>
      <c r="D223" s="6"/>
      <c r="E223" s="6"/>
      <c r="F223" s="6">
        <f>SUM(F215:F222)</f>
        <v>122683.948128</v>
      </c>
    </row>
    <row r="224" s="2" customFormat="true" spans="1:6">
      <c r="A224" s="6">
        <v>9</v>
      </c>
      <c r="B224" s="6" t="s">
        <v>28</v>
      </c>
      <c r="C224" s="6" t="s">
        <v>29</v>
      </c>
      <c r="D224" s="6">
        <v>1.3</v>
      </c>
      <c r="E224" s="6"/>
      <c r="F224" s="6"/>
    </row>
    <row r="225" s="2" customFormat="true" spans="1:6">
      <c r="A225" s="6" t="s">
        <v>89</v>
      </c>
      <c r="B225" s="6"/>
      <c r="C225" s="6"/>
      <c r="D225" s="6"/>
      <c r="E225" s="6"/>
      <c r="F225" s="6"/>
    </row>
    <row r="226" s="2" customFormat="true" spans="1:6">
      <c r="A226" s="6">
        <v>1</v>
      </c>
      <c r="B226" s="6" t="s">
        <v>28</v>
      </c>
      <c r="C226" s="6" t="s">
        <v>29</v>
      </c>
      <c r="D226" s="6">
        <v>0.504</v>
      </c>
      <c r="E226" s="6"/>
      <c r="F226" s="6"/>
    </row>
    <row r="227" s="3" customFormat="true" spans="1:6">
      <c r="A227" s="6" t="s">
        <v>90</v>
      </c>
      <c r="B227" s="6"/>
      <c r="C227" s="6"/>
      <c r="D227" s="6"/>
      <c r="E227" s="6"/>
      <c r="F227" s="6"/>
    </row>
    <row r="228" s="3" customFormat="true" spans="1:6">
      <c r="A228" s="6" t="s">
        <v>91</v>
      </c>
      <c r="B228" s="6"/>
      <c r="C228" s="6"/>
      <c r="D228" s="6"/>
      <c r="E228" s="6"/>
      <c r="F228" s="6"/>
    </row>
    <row r="229" s="2" customFormat="true" spans="1:6">
      <c r="A229" s="6">
        <v>1</v>
      </c>
      <c r="B229" s="6" t="s">
        <v>92</v>
      </c>
      <c r="C229" s="6" t="s">
        <v>13</v>
      </c>
      <c r="D229" s="6">
        <v>129</v>
      </c>
      <c r="E229" s="6">
        <v>70</v>
      </c>
      <c r="F229" s="6">
        <f>D229*E229</f>
        <v>9030</v>
      </c>
    </row>
    <row r="230" s="2" customFormat="true" spans="1:6">
      <c r="A230" s="6" t="s">
        <v>14</v>
      </c>
      <c r="B230" s="6"/>
      <c r="C230" s="6"/>
      <c r="D230" s="6"/>
      <c r="E230" s="6"/>
      <c r="F230" s="6">
        <v>9030</v>
      </c>
    </row>
    <row r="231" s="2" customFormat="true" spans="1:6">
      <c r="A231" s="6">
        <v>2</v>
      </c>
      <c r="B231" s="6" t="s">
        <v>73</v>
      </c>
      <c r="C231" s="6" t="s">
        <v>16</v>
      </c>
      <c r="D231" s="6">
        <v>0.3554</v>
      </c>
      <c r="E231" s="6">
        <v>10944.97</v>
      </c>
      <c r="F231" s="6">
        <f t="shared" ref="F231:F236" si="15">D231*E231</f>
        <v>3889.842338</v>
      </c>
    </row>
    <row r="232" s="2" customFormat="true" spans="1:6">
      <c r="A232" s="6">
        <v>3</v>
      </c>
      <c r="B232" s="6" t="s">
        <v>20</v>
      </c>
      <c r="C232" s="6" t="s">
        <v>21</v>
      </c>
      <c r="D232" s="6">
        <v>0.7</v>
      </c>
      <c r="E232" s="6">
        <v>2224.98</v>
      </c>
      <c r="F232" s="6">
        <f t="shared" si="15"/>
        <v>1557.486</v>
      </c>
    </row>
    <row r="233" s="2" customFormat="true" spans="1:6">
      <c r="A233" s="6">
        <v>4</v>
      </c>
      <c r="B233" s="6" t="s">
        <v>54</v>
      </c>
      <c r="C233" s="6" t="s">
        <v>55</v>
      </c>
      <c r="D233" s="6">
        <v>1</v>
      </c>
      <c r="E233" s="6">
        <v>5977.65</v>
      </c>
      <c r="F233" s="6">
        <f t="shared" si="15"/>
        <v>5977.65</v>
      </c>
    </row>
    <row r="234" s="2" customFormat="true" spans="1:6">
      <c r="A234" s="6">
        <v>5</v>
      </c>
      <c r="B234" s="6" t="s">
        <v>37</v>
      </c>
      <c r="C234" s="6" t="s">
        <v>38</v>
      </c>
      <c r="D234" s="6">
        <v>0.02</v>
      </c>
      <c r="E234" s="6">
        <v>5236.29</v>
      </c>
      <c r="F234" s="6">
        <f t="shared" si="15"/>
        <v>104.7258</v>
      </c>
    </row>
    <row r="235" s="2" customFormat="true" spans="1:6">
      <c r="A235" s="6">
        <v>6</v>
      </c>
      <c r="B235" s="6" t="s">
        <v>58</v>
      </c>
      <c r="C235" s="6" t="s">
        <v>59</v>
      </c>
      <c r="D235" s="6">
        <v>0.01</v>
      </c>
      <c r="E235" s="6">
        <v>3373.93</v>
      </c>
      <c r="F235" s="6">
        <f t="shared" si="15"/>
        <v>33.7393</v>
      </c>
    </row>
    <row r="236" s="2" customFormat="true" spans="1:6">
      <c r="A236" s="6">
        <v>7</v>
      </c>
      <c r="B236" s="6" t="s">
        <v>60</v>
      </c>
      <c r="C236" s="6" t="s">
        <v>59</v>
      </c>
      <c r="D236" s="6">
        <v>0.02</v>
      </c>
      <c r="E236" s="6">
        <v>3088.81</v>
      </c>
      <c r="F236" s="6">
        <f t="shared" si="15"/>
        <v>61.7762</v>
      </c>
    </row>
    <row r="237" s="2" customFormat="true" spans="1:6">
      <c r="A237" s="6" t="s">
        <v>27</v>
      </c>
      <c r="B237" s="6"/>
      <c r="C237" s="6"/>
      <c r="D237" s="6"/>
      <c r="E237" s="6"/>
      <c r="F237" s="6">
        <f>SUM(F231:F236)</f>
        <v>11625.219638</v>
      </c>
    </row>
    <row r="238" s="2" customFormat="true" spans="1:6">
      <c r="A238" s="6">
        <v>8</v>
      </c>
      <c r="B238" s="6" t="s">
        <v>28</v>
      </c>
      <c r="C238" s="6" t="s">
        <v>29</v>
      </c>
      <c r="D238" s="6">
        <v>0.415</v>
      </c>
      <c r="E238" s="6"/>
      <c r="F238" s="6"/>
    </row>
    <row r="239" s="2" customFormat="true" spans="1:6">
      <c r="A239" s="6" t="s">
        <v>93</v>
      </c>
      <c r="B239" s="6"/>
      <c r="C239" s="6"/>
      <c r="D239" s="6"/>
      <c r="E239" s="6"/>
      <c r="F239" s="6"/>
    </row>
    <row r="240" s="2" customFormat="true" spans="1:6">
      <c r="A240" s="6" t="s">
        <v>94</v>
      </c>
      <c r="B240" s="6"/>
      <c r="C240" s="6"/>
      <c r="D240" s="6"/>
      <c r="E240" s="6"/>
      <c r="F240" s="6"/>
    </row>
    <row r="241" s="2" customFormat="true" spans="1:6">
      <c r="A241" s="6">
        <v>1</v>
      </c>
      <c r="B241" s="6" t="s">
        <v>43</v>
      </c>
      <c r="C241" s="6" t="s">
        <v>13</v>
      </c>
      <c r="D241" s="6">
        <v>30</v>
      </c>
      <c r="E241" s="6">
        <v>100</v>
      </c>
      <c r="F241" s="6">
        <f>D241*E241</f>
        <v>3000</v>
      </c>
    </row>
    <row r="242" s="2" customFormat="true" spans="1:6">
      <c r="A242" s="6" t="s">
        <v>14</v>
      </c>
      <c r="B242" s="6"/>
      <c r="C242" s="6"/>
      <c r="D242" s="6"/>
      <c r="E242" s="6"/>
      <c r="F242" s="6">
        <v>3000</v>
      </c>
    </row>
    <row r="243" s="2" customFormat="true" spans="1:6">
      <c r="A243" s="6">
        <v>2</v>
      </c>
      <c r="B243" s="6" t="s">
        <v>15</v>
      </c>
      <c r="C243" s="6" t="s">
        <v>16</v>
      </c>
      <c r="D243" s="6">
        <v>0.6</v>
      </c>
      <c r="E243" s="6">
        <v>46224.47</v>
      </c>
      <c r="F243" s="6">
        <f t="shared" ref="F243:F250" si="16">D243*E243</f>
        <v>27734.682</v>
      </c>
    </row>
    <row r="244" s="2" customFormat="true" spans="1:6">
      <c r="A244" s="6">
        <v>3</v>
      </c>
      <c r="B244" s="6" t="s">
        <v>73</v>
      </c>
      <c r="C244" s="6" t="s">
        <v>16</v>
      </c>
      <c r="D244" s="6">
        <v>0.27</v>
      </c>
      <c r="E244" s="6">
        <v>10944.97</v>
      </c>
      <c r="F244" s="6">
        <f t="shared" si="16"/>
        <v>2955.1419</v>
      </c>
    </row>
    <row r="245" s="2" customFormat="true" spans="1:6">
      <c r="A245" s="6">
        <v>4</v>
      </c>
      <c r="B245" s="6" t="s">
        <v>20</v>
      </c>
      <c r="C245" s="6" t="s">
        <v>21</v>
      </c>
      <c r="D245" s="6">
        <v>2.04</v>
      </c>
      <c r="E245" s="6">
        <v>2224.98</v>
      </c>
      <c r="F245" s="6">
        <f t="shared" si="16"/>
        <v>4538.9592</v>
      </c>
    </row>
    <row r="246" s="2" customFormat="true" spans="1:6">
      <c r="A246" s="6">
        <v>5</v>
      </c>
      <c r="B246" s="6" t="s">
        <v>54</v>
      </c>
      <c r="C246" s="6" t="s">
        <v>55</v>
      </c>
      <c r="D246" s="6">
        <v>0.65</v>
      </c>
      <c r="E246" s="6">
        <v>5977.65</v>
      </c>
      <c r="F246" s="6">
        <f t="shared" si="16"/>
        <v>3885.4725</v>
      </c>
    </row>
    <row r="247" s="2" customFormat="true" spans="1:6">
      <c r="A247" s="6">
        <v>6</v>
      </c>
      <c r="B247" s="6" t="s">
        <v>37</v>
      </c>
      <c r="C247" s="6" t="s">
        <v>38</v>
      </c>
      <c r="D247" s="6">
        <v>0.02</v>
      </c>
      <c r="E247" s="6">
        <v>5236.29</v>
      </c>
      <c r="F247" s="6">
        <f t="shared" si="16"/>
        <v>104.7258</v>
      </c>
    </row>
    <row r="248" s="2" customFormat="true" spans="1:6">
      <c r="A248" s="6">
        <v>7</v>
      </c>
      <c r="B248" s="6" t="s">
        <v>62</v>
      </c>
      <c r="C248" s="6" t="s">
        <v>63</v>
      </c>
      <c r="D248" s="6">
        <v>3.5</v>
      </c>
      <c r="E248" s="6">
        <v>3288.48</v>
      </c>
      <c r="F248" s="6">
        <f t="shared" si="16"/>
        <v>11509.68</v>
      </c>
    </row>
    <row r="249" s="2" customFormat="true" spans="1:6">
      <c r="A249" s="6">
        <v>8</v>
      </c>
      <c r="B249" s="6" t="s">
        <v>24</v>
      </c>
      <c r="C249" s="6" t="s">
        <v>21</v>
      </c>
      <c r="D249" s="6">
        <v>0.05</v>
      </c>
      <c r="E249" s="6">
        <v>5201.49</v>
      </c>
      <c r="F249" s="6">
        <f t="shared" si="16"/>
        <v>260.0745</v>
      </c>
    </row>
    <row r="250" s="2" customFormat="true" spans="1:6">
      <c r="A250" s="6">
        <v>9</v>
      </c>
      <c r="B250" s="6" t="s">
        <v>25</v>
      </c>
      <c r="C250" s="6" t="s">
        <v>26</v>
      </c>
      <c r="D250" s="6">
        <v>0.1</v>
      </c>
      <c r="E250" s="6">
        <v>3292.82</v>
      </c>
      <c r="F250" s="6">
        <f t="shared" si="16"/>
        <v>329.282</v>
      </c>
    </row>
    <row r="251" s="2" customFormat="true" spans="1:6">
      <c r="A251" s="6" t="s">
        <v>27</v>
      </c>
      <c r="B251" s="6"/>
      <c r="C251" s="6"/>
      <c r="D251" s="6"/>
      <c r="E251" s="6"/>
      <c r="F251" s="6">
        <f>SUM(F243:F250)</f>
        <v>51318.0179</v>
      </c>
    </row>
    <row r="252" s="2" customFormat="true" spans="1:6">
      <c r="A252" s="6">
        <v>10</v>
      </c>
      <c r="B252" s="6" t="s">
        <v>28</v>
      </c>
      <c r="C252" s="6" t="s">
        <v>29</v>
      </c>
      <c r="D252" s="6">
        <v>0.34</v>
      </c>
      <c r="E252" s="6"/>
      <c r="F252" s="6"/>
    </row>
    <row r="253" s="2" customFormat="true" spans="1:6">
      <c r="A253" s="6" t="s">
        <v>95</v>
      </c>
      <c r="B253" s="6"/>
      <c r="C253" s="6"/>
      <c r="D253" s="6"/>
      <c r="E253" s="6"/>
      <c r="F253" s="6"/>
    </row>
    <row r="254" s="2" customFormat="true" spans="1:6">
      <c r="A254" s="6" t="s">
        <v>96</v>
      </c>
      <c r="B254" s="6"/>
      <c r="C254" s="6"/>
      <c r="D254" s="6"/>
      <c r="E254" s="6"/>
      <c r="F254" s="6"/>
    </row>
    <row r="255" s="2" customFormat="true" spans="1:6">
      <c r="A255" s="6">
        <v>1</v>
      </c>
      <c r="B255" s="6" t="s">
        <v>15</v>
      </c>
      <c r="C255" s="6" t="s">
        <v>16</v>
      </c>
      <c r="D255" s="6">
        <v>0.2445</v>
      </c>
      <c r="E255" s="6">
        <v>31922.01</v>
      </c>
      <c r="F255" s="6">
        <f t="shared" ref="F255:F260" si="17">D255*E255</f>
        <v>7804.931445</v>
      </c>
    </row>
    <row r="256" s="2" customFormat="true" spans="1:6">
      <c r="A256" s="6">
        <v>2</v>
      </c>
      <c r="B256" s="6" t="s">
        <v>18</v>
      </c>
      <c r="C256" s="6" t="s">
        <v>19</v>
      </c>
      <c r="D256" s="6">
        <v>0.672</v>
      </c>
      <c r="E256" s="6">
        <v>44065.26</v>
      </c>
      <c r="F256" s="6">
        <f t="shared" si="17"/>
        <v>29611.85472</v>
      </c>
    </row>
    <row r="257" s="2" customFormat="true" spans="1:6">
      <c r="A257" s="6">
        <v>3</v>
      </c>
      <c r="B257" s="6" t="s">
        <v>97</v>
      </c>
      <c r="C257" s="6" t="s">
        <v>98</v>
      </c>
      <c r="D257" s="6">
        <v>1.298</v>
      </c>
      <c r="E257" s="6">
        <v>9606.16</v>
      </c>
      <c r="F257" s="6">
        <f t="shared" si="17"/>
        <v>12468.79568</v>
      </c>
    </row>
    <row r="258" s="2" customFormat="true" spans="1:6">
      <c r="A258" s="6">
        <v>4</v>
      </c>
      <c r="B258" s="6" t="s">
        <v>20</v>
      </c>
      <c r="C258" s="6" t="s">
        <v>21</v>
      </c>
      <c r="D258" s="6">
        <v>2.1</v>
      </c>
      <c r="E258" s="6">
        <v>2224.98</v>
      </c>
      <c r="F258" s="6">
        <f t="shared" si="17"/>
        <v>4672.458</v>
      </c>
    </row>
    <row r="259" s="2" customFormat="true" spans="1:6">
      <c r="A259" s="6">
        <v>5</v>
      </c>
      <c r="B259" s="6" t="s">
        <v>22</v>
      </c>
      <c r="C259" s="6" t="s">
        <v>23</v>
      </c>
      <c r="D259" s="6">
        <v>0.18</v>
      </c>
      <c r="E259" s="6">
        <v>286850.81</v>
      </c>
      <c r="F259" s="6">
        <f t="shared" si="17"/>
        <v>51633.1458</v>
      </c>
    </row>
    <row r="260" s="2" customFormat="true" spans="1:6">
      <c r="A260" s="6">
        <v>6</v>
      </c>
      <c r="B260" s="6" t="s">
        <v>99</v>
      </c>
      <c r="C260" s="6" t="s">
        <v>98</v>
      </c>
      <c r="D260" s="6">
        <v>0.978</v>
      </c>
      <c r="E260" s="6">
        <v>25355.25</v>
      </c>
      <c r="F260" s="6">
        <f t="shared" si="17"/>
        <v>24797.4345</v>
      </c>
    </row>
    <row r="261" s="2" customFormat="true" spans="1:6">
      <c r="A261" s="6" t="s">
        <v>27</v>
      </c>
      <c r="B261" s="6"/>
      <c r="C261" s="6"/>
      <c r="D261" s="6"/>
      <c r="E261" s="6"/>
      <c r="F261" s="6">
        <f>SUM(F255:F260)</f>
        <v>130988.620145</v>
      </c>
    </row>
    <row r="262" s="2" customFormat="true" spans="1:6">
      <c r="A262" s="6">
        <v>7</v>
      </c>
      <c r="B262" s="6" t="s">
        <v>28</v>
      </c>
      <c r="C262" s="6" t="s">
        <v>29</v>
      </c>
      <c r="D262" s="6">
        <v>0.978</v>
      </c>
      <c r="E262" s="6"/>
      <c r="F262" s="6"/>
    </row>
    <row r="263" s="2" customFormat="true" spans="1:6">
      <c r="A263" s="6" t="s">
        <v>100</v>
      </c>
      <c r="B263" s="6"/>
      <c r="C263" s="6"/>
      <c r="D263" s="6"/>
      <c r="E263" s="6"/>
      <c r="F263" s="6"/>
    </row>
    <row r="264" s="2" customFormat="true" spans="1:6">
      <c r="A264" s="6" t="s">
        <v>96</v>
      </c>
      <c r="B264" s="6"/>
      <c r="C264" s="6"/>
      <c r="D264" s="6"/>
      <c r="E264" s="6"/>
      <c r="F264" s="6"/>
    </row>
    <row r="265" s="2" customFormat="true" spans="1:6">
      <c r="A265" s="6">
        <v>1</v>
      </c>
      <c r="B265" s="6" t="s">
        <v>15</v>
      </c>
      <c r="C265" s="6" t="s">
        <v>16</v>
      </c>
      <c r="D265" s="6">
        <v>0.3682</v>
      </c>
      <c r="E265" s="6">
        <v>16762.99</v>
      </c>
      <c r="F265" s="6">
        <f>D265*E265</f>
        <v>6172.132918</v>
      </c>
    </row>
    <row r="266" s="2" customFormat="true" spans="1:6">
      <c r="A266" s="6">
        <v>2</v>
      </c>
      <c r="B266" s="6" t="s">
        <v>97</v>
      </c>
      <c r="C266" s="6" t="s">
        <v>98</v>
      </c>
      <c r="D266" s="6">
        <v>1.052</v>
      </c>
      <c r="E266" s="6">
        <v>9606.16</v>
      </c>
      <c r="F266" s="6">
        <f>D266*E266</f>
        <v>10105.68032</v>
      </c>
    </row>
    <row r="267" s="2" customFormat="true" spans="1:6">
      <c r="A267" s="6">
        <v>3</v>
      </c>
      <c r="B267" s="6" t="s">
        <v>99</v>
      </c>
      <c r="C267" s="6" t="s">
        <v>98</v>
      </c>
      <c r="D267" s="6">
        <v>0.526</v>
      </c>
      <c r="E267" s="6">
        <v>25355.25</v>
      </c>
      <c r="F267" s="6">
        <f>D267*E267</f>
        <v>13336.8615</v>
      </c>
    </row>
    <row r="268" s="2" customFormat="true" spans="1:6">
      <c r="A268" s="6" t="s">
        <v>27</v>
      </c>
      <c r="B268" s="6"/>
      <c r="C268" s="6"/>
      <c r="D268" s="6"/>
      <c r="E268" s="6"/>
      <c r="F268" s="6">
        <f>SUM(F265:F267)</f>
        <v>29614.674738</v>
      </c>
    </row>
    <row r="269" s="2" customFormat="true" spans="1:6">
      <c r="A269" s="6">
        <v>4</v>
      </c>
      <c r="B269" s="6" t="s">
        <v>28</v>
      </c>
      <c r="C269" s="6" t="s">
        <v>29</v>
      </c>
      <c r="D269" s="6">
        <v>0.526</v>
      </c>
      <c r="E269" s="6"/>
      <c r="F269" s="6"/>
    </row>
    <row r="270" s="2" customFormat="true" spans="1:6">
      <c r="A270" s="6" t="s">
        <v>101</v>
      </c>
      <c r="B270" s="6"/>
      <c r="C270" s="6"/>
      <c r="D270" s="6"/>
      <c r="E270" s="6"/>
      <c r="F270" s="6"/>
    </row>
    <row r="271" s="2" customFormat="true" spans="1:6">
      <c r="A271" s="6" t="s">
        <v>102</v>
      </c>
      <c r="B271" s="6"/>
      <c r="C271" s="6"/>
      <c r="D271" s="6"/>
      <c r="E271" s="6"/>
      <c r="F271" s="6"/>
    </row>
    <row r="272" s="2" customFormat="true" spans="1:6">
      <c r="A272" s="6">
        <v>1</v>
      </c>
      <c r="B272" s="6" t="s">
        <v>82</v>
      </c>
      <c r="C272" s="6" t="s">
        <v>11</v>
      </c>
      <c r="D272" s="6">
        <v>9306</v>
      </c>
      <c r="E272" s="6">
        <v>12</v>
      </c>
      <c r="F272" s="6">
        <f>D272*E272</f>
        <v>111672</v>
      </c>
    </row>
    <row r="273" s="2" customFormat="true" spans="1:6">
      <c r="A273" s="6">
        <v>2</v>
      </c>
      <c r="B273" s="6" t="s">
        <v>79</v>
      </c>
      <c r="C273" s="6" t="s">
        <v>13</v>
      </c>
      <c r="D273" s="6">
        <v>84</v>
      </c>
      <c r="E273" s="6">
        <v>140</v>
      </c>
      <c r="F273" s="6">
        <f>D273*E273</f>
        <v>11760</v>
      </c>
    </row>
    <row r="274" s="2" customFormat="true" spans="1:6">
      <c r="A274" s="6" t="s">
        <v>14</v>
      </c>
      <c r="B274" s="6"/>
      <c r="C274" s="6"/>
      <c r="D274" s="6"/>
      <c r="E274" s="6"/>
      <c r="F274" s="6">
        <f>SUM(F272:F273)</f>
        <v>123432</v>
      </c>
    </row>
    <row r="275" s="2" customFormat="true" spans="1:6">
      <c r="A275" s="6">
        <v>3</v>
      </c>
      <c r="B275" s="6" t="s">
        <v>15</v>
      </c>
      <c r="C275" s="6" t="s">
        <v>16</v>
      </c>
      <c r="D275" s="6">
        <v>0.9711</v>
      </c>
      <c r="E275" s="6">
        <v>46206.1</v>
      </c>
      <c r="F275" s="6">
        <f t="shared" ref="F275:F285" si="18">D275*E275</f>
        <v>44870.74371</v>
      </c>
    </row>
    <row r="276" s="2" customFormat="true" spans="1:6">
      <c r="A276" s="6">
        <v>4</v>
      </c>
      <c r="B276" s="6" t="s">
        <v>53</v>
      </c>
      <c r="C276" s="6" t="s">
        <v>16</v>
      </c>
      <c r="D276" s="6">
        <v>0.464</v>
      </c>
      <c r="E276" s="6">
        <v>21454.45</v>
      </c>
      <c r="F276" s="6">
        <f t="shared" si="18"/>
        <v>9954.8648</v>
      </c>
    </row>
    <row r="277" s="2" customFormat="true" spans="1:6">
      <c r="A277" s="6">
        <v>5</v>
      </c>
      <c r="B277" s="6" t="s">
        <v>17</v>
      </c>
      <c r="C277" s="6" t="s">
        <v>16</v>
      </c>
      <c r="D277" s="6">
        <v>0.3482</v>
      </c>
      <c r="E277" s="6">
        <v>32991.18</v>
      </c>
      <c r="F277" s="6">
        <f t="shared" si="18"/>
        <v>11487.528876</v>
      </c>
    </row>
    <row r="278" s="2" customFormat="true" spans="1:6">
      <c r="A278" s="6">
        <v>6</v>
      </c>
      <c r="B278" s="6" t="s">
        <v>20</v>
      </c>
      <c r="C278" s="6" t="s">
        <v>21</v>
      </c>
      <c r="D278" s="6">
        <v>4.78</v>
      </c>
      <c r="E278" s="6">
        <v>2224.98</v>
      </c>
      <c r="F278" s="6">
        <f t="shared" si="18"/>
        <v>10635.4044</v>
      </c>
    </row>
    <row r="279" s="2" customFormat="true" spans="1:6">
      <c r="A279" s="6">
        <v>7</v>
      </c>
      <c r="B279" s="6" t="s">
        <v>56</v>
      </c>
      <c r="C279" s="6" t="s">
        <v>55</v>
      </c>
      <c r="D279" s="6">
        <v>0.3502</v>
      </c>
      <c r="E279" s="6">
        <v>599.82</v>
      </c>
      <c r="F279" s="6">
        <f t="shared" si="18"/>
        <v>210.056964</v>
      </c>
    </row>
    <row r="280" s="2" customFormat="true" spans="1:6">
      <c r="A280" s="6">
        <v>8</v>
      </c>
      <c r="B280" s="6" t="s">
        <v>22</v>
      </c>
      <c r="C280" s="6" t="s">
        <v>23</v>
      </c>
      <c r="D280" s="6">
        <v>0.018</v>
      </c>
      <c r="E280" s="6">
        <v>286850.81</v>
      </c>
      <c r="F280" s="6">
        <f t="shared" si="18"/>
        <v>5163.31458</v>
      </c>
    </row>
    <row r="281" s="2" customFormat="true" spans="1:6">
      <c r="A281" s="6">
        <v>9</v>
      </c>
      <c r="B281" s="6" t="s">
        <v>37</v>
      </c>
      <c r="C281" s="6" t="s">
        <v>38</v>
      </c>
      <c r="D281" s="6">
        <v>0.01</v>
      </c>
      <c r="E281" s="6">
        <v>5236.29</v>
      </c>
      <c r="F281" s="6">
        <f t="shared" si="18"/>
        <v>52.3629</v>
      </c>
    </row>
    <row r="282" s="2" customFormat="true" spans="1:6">
      <c r="A282" s="6">
        <v>10</v>
      </c>
      <c r="B282" s="6" t="s">
        <v>58</v>
      </c>
      <c r="C282" s="6" t="s">
        <v>59</v>
      </c>
      <c r="D282" s="6">
        <v>0.01</v>
      </c>
      <c r="E282" s="6">
        <v>3373.93</v>
      </c>
      <c r="F282" s="6">
        <f t="shared" si="18"/>
        <v>33.7393</v>
      </c>
    </row>
    <row r="283" s="2" customFormat="true" spans="1:6">
      <c r="A283" s="6">
        <v>11</v>
      </c>
      <c r="B283" s="6" t="s">
        <v>60</v>
      </c>
      <c r="C283" s="6" t="s">
        <v>59</v>
      </c>
      <c r="D283" s="6">
        <v>0.05</v>
      </c>
      <c r="E283" s="6">
        <v>3088.81</v>
      </c>
      <c r="F283" s="6">
        <f t="shared" si="18"/>
        <v>154.4405</v>
      </c>
    </row>
    <row r="284" s="2" customFormat="true" spans="1:6">
      <c r="A284" s="6">
        <v>12</v>
      </c>
      <c r="B284" s="6" t="s">
        <v>24</v>
      </c>
      <c r="C284" s="6" t="s">
        <v>21</v>
      </c>
      <c r="D284" s="6">
        <v>0.2</v>
      </c>
      <c r="E284" s="6">
        <v>5201.49</v>
      </c>
      <c r="F284" s="6">
        <f t="shared" si="18"/>
        <v>1040.298</v>
      </c>
    </row>
    <row r="285" s="2" customFormat="true" spans="1:6">
      <c r="A285" s="6">
        <v>13</v>
      </c>
      <c r="B285" s="6" t="s">
        <v>25</v>
      </c>
      <c r="C285" s="6" t="s">
        <v>26</v>
      </c>
      <c r="D285" s="6">
        <v>0.71</v>
      </c>
      <c r="E285" s="6">
        <v>3292.82</v>
      </c>
      <c r="F285" s="6">
        <f t="shared" si="18"/>
        <v>2337.9022</v>
      </c>
    </row>
    <row r="286" s="2" customFormat="true" spans="1:6">
      <c r="A286" s="6" t="s">
        <v>27</v>
      </c>
      <c r="B286" s="6"/>
      <c r="C286" s="6"/>
      <c r="D286" s="6"/>
      <c r="E286" s="6"/>
      <c r="F286" s="6">
        <f>SUM(F275:F285)</f>
        <v>85940.65623</v>
      </c>
    </row>
    <row r="287" s="2" customFormat="true" spans="1:6">
      <c r="A287" s="6">
        <v>14</v>
      </c>
      <c r="B287" s="6" t="s">
        <v>28</v>
      </c>
      <c r="C287" s="6" t="s">
        <v>29</v>
      </c>
      <c r="D287" s="6">
        <v>0.567</v>
      </c>
      <c r="E287" s="6"/>
      <c r="F287" s="6"/>
    </row>
    <row r="288" s="2" customFormat="true" spans="1:6">
      <c r="A288" s="6" t="s">
        <v>103</v>
      </c>
      <c r="B288" s="6"/>
      <c r="C288" s="6"/>
      <c r="D288" s="6"/>
      <c r="E288" s="6"/>
      <c r="F288" s="6"/>
    </row>
    <row r="289" s="2" customFormat="true" spans="1:6">
      <c r="A289" s="6" t="s">
        <v>9</v>
      </c>
      <c r="B289" s="6"/>
      <c r="C289" s="6"/>
      <c r="D289" s="6"/>
      <c r="E289" s="6"/>
      <c r="F289" s="6"/>
    </row>
    <row r="290" s="2" customFormat="true" spans="1:6">
      <c r="A290" s="6">
        <v>1</v>
      </c>
      <c r="B290" s="6" t="s">
        <v>10</v>
      </c>
      <c r="C290" s="6" t="s">
        <v>11</v>
      </c>
      <c r="D290" s="6">
        <v>1366</v>
      </c>
      <c r="E290" s="6">
        <v>7</v>
      </c>
      <c r="F290" s="6">
        <f>D290*E290</f>
        <v>9562</v>
      </c>
    </row>
    <row r="291" s="2" customFormat="true" spans="1:6">
      <c r="A291" s="6">
        <v>2</v>
      </c>
      <c r="B291" s="6" t="s">
        <v>104</v>
      </c>
      <c r="C291" s="6" t="s">
        <v>13</v>
      </c>
      <c r="D291" s="6">
        <v>221</v>
      </c>
      <c r="E291" s="6">
        <v>70</v>
      </c>
      <c r="F291" s="6">
        <f>D291*E291</f>
        <v>15470</v>
      </c>
    </row>
    <row r="292" s="2" customFormat="true" spans="1:6">
      <c r="A292" s="6">
        <v>3</v>
      </c>
      <c r="B292" s="6" t="s">
        <v>105</v>
      </c>
      <c r="C292" s="6" t="s">
        <v>13</v>
      </c>
      <c r="D292" s="6">
        <v>66</v>
      </c>
      <c r="E292" s="6">
        <v>70</v>
      </c>
      <c r="F292" s="6">
        <f>D292*E292</f>
        <v>4620</v>
      </c>
    </row>
    <row r="293" s="2" customFormat="true" spans="1:6">
      <c r="A293" s="6" t="s">
        <v>14</v>
      </c>
      <c r="B293" s="6"/>
      <c r="C293" s="6"/>
      <c r="D293" s="6"/>
      <c r="E293" s="6"/>
      <c r="F293" s="6">
        <f>SUM(F290:F292)</f>
        <v>29652</v>
      </c>
    </row>
    <row r="294" s="2" customFormat="true" spans="1:6">
      <c r="A294" s="6">
        <v>4</v>
      </c>
      <c r="B294" s="6" t="s">
        <v>15</v>
      </c>
      <c r="C294" s="6" t="s">
        <v>16</v>
      </c>
      <c r="D294" s="6">
        <v>0.977</v>
      </c>
      <c r="E294" s="6">
        <v>31922.01</v>
      </c>
      <c r="F294" s="6">
        <f t="shared" ref="F294:F300" si="19">D294*E294</f>
        <v>31187.80377</v>
      </c>
    </row>
    <row r="295" s="2" customFormat="true" spans="1:6">
      <c r="A295" s="6">
        <v>5</v>
      </c>
      <c r="B295" s="6" t="s">
        <v>17</v>
      </c>
      <c r="C295" s="6" t="s">
        <v>16</v>
      </c>
      <c r="D295" s="6">
        <v>0.3908</v>
      </c>
      <c r="E295" s="6">
        <v>32991.18</v>
      </c>
      <c r="F295" s="6">
        <f t="shared" si="19"/>
        <v>12892.953144</v>
      </c>
    </row>
    <row r="296" s="2" customFormat="true" spans="1:6">
      <c r="A296" s="6">
        <v>6</v>
      </c>
      <c r="B296" s="6" t="s">
        <v>18</v>
      </c>
      <c r="C296" s="6" t="s">
        <v>19</v>
      </c>
      <c r="D296" s="6">
        <v>0.667</v>
      </c>
      <c r="E296" s="6">
        <v>44065.26</v>
      </c>
      <c r="F296" s="6">
        <f t="shared" si="19"/>
        <v>29391.52842</v>
      </c>
    </row>
    <row r="297" s="2" customFormat="true" spans="1:6">
      <c r="A297" s="6">
        <v>7</v>
      </c>
      <c r="B297" s="6" t="s">
        <v>20</v>
      </c>
      <c r="C297" s="6" t="s">
        <v>21</v>
      </c>
      <c r="D297" s="6">
        <v>10.89</v>
      </c>
      <c r="E297" s="6">
        <v>2224.98</v>
      </c>
      <c r="F297" s="6">
        <f t="shared" si="19"/>
        <v>24230.0322</v>
      </c>
    </row>
    <row r="298" s="2" customFormat="true" spans="1:6">
      <c r="A298" s="6">
        <v>8</v>
      </c>
      <c r="B298" s="6" t="s">
        <v>22</v>
      </c>
      <c r="C298" s="6" t="s">
        <v>23</v>
      </c>
      <c r="D298" s="6">
        <v>0.0612</v>
      </c>
      <c r="E298" s="6">
        <v>286850.81</v>
      </c>
      <c r="F298" s="6">
        <f t="shared" si="19"/>
        <v>17555.269572</v>
      </c>
    </row>
    <row r="299" s="2" customFormat="true" spans="1:6">
      <c r="A299" s="6">
        <v>9</v>
      </c>
      <c r="B299" s="6" t="s">
        <v>24</v>
      </c>
      <c r="C299" s="6" t="s">
        <v>21</v>
      </c>
      <c r="D299" s="6">
        <v>0.2</v>
      </c>
      <c r="E299" s="6">
        <v>5201.49</v>
      </c>
      <c r="F299" s="6">
        <f t="shared" si="19"/>
        <v>1040.298</v>
      </c>
    </row>
    <row r="300" s="2" customFormat="true" spans="1:6">
      <c r="A300" s="6">
        <v>10</v>
      </c>
      <c r="B300" s="6" t="s">
        <v>25</v>
      </c>
      <c r="C300" s="6" t="s">
        <v>26</v>
      </c>
      <c r="D300" s="6">
        <v>0.19</v>
      </c>
      <c r="E300" s="6">
        <v>3292.82</v>
      </c>
      <c r="F300" s="6">
        <f t="shared" si="19"/>
        <v>625.6358</v>
      </c>
    </row>
    <row r="301" s="2" customFormat="true" spans="1:6">
      <c r="A301" s="6" t="s">
        <v>27</v>
      </c>
      <c r="B301" s="6"/>
      <c r="C301" s="6"/>
      <c r="D301" s="6"/>
      <c r="E301" s="6"/>
      <c r="F301" s="6">
        <f>SUM(F294:F300)</f>
        <v>116923.520906</v>
      </c>
    </row>
    <row r="302" s="2" customFormat="true" spans="1:6">
      <c r="A302" s="6">
        <v>11</v>
      </c>
      <c r="B302" s="6" t="s">
        <v>28</v>
      </c>
      <c r="C302" s="6" t="s">
        <v>29</v>
      </c>
      <c r="D302" s="6">
        <v>1.029</v>
      </c>
      <c r="E302" s="6"/>
      <c r="F302" s="6"/>
    </row>
    <row r="303" s="2" customFormat="true" spans="1:6">
      <c r="A303" s="6" t="s">
        <v>106</v>
      </c>
      <c r="B303" s="6"/>
      <c r="C303" s="6"/>
      <c r="D303" s="6"/>
      <c r="E303" s="6"/>
      <c r="F303" s="6"/>
    </row>
    <row r="304" s="2" customFormat="true" spans="1:6">
      <c r="A304" s="6" t="s">
        <v>76</v>
      </c>
      <c r="B304" s="6"/>
      <c r="C304" s="6"/>
      <c r="D304" s="6"/>
      <c r="E304" s="6"/>
      <c r="F304" s="6"/>
    </row>
    <row r="305" s="2" customFormat="true" spans="1:6">
      <c r="A305" s="6">
        <v>1</v>
      </c>
      <c r="B305" s="6" t="s">
        <v>10</v>
      </c>
      <c r="C305" s="6" t="s">
        <v>11</v>
      </c>
      <c r="D305" s="6">
        <v>3634</v>
      </c>
      <c r="E305" s="6">
        <v>7</v>
      </c>
      <c r="F305" s="6">
        <f>D305*E305</f>
        <v>25438</v>
      </c>
    </row>
    <row r="306" s="2" customFormat="true" spans="1:6">
      <c r="A306" s="6">
        <v>2</v>
      </c>
      <c r="B306" s="6" t="s">
        <v>79</v>
      </c>
      <c r="C306" s="6" t="s">
        <v>13</v>
      </c>
      <c r="D306" s="6">
        <v>115</v>
      </c>
      <c r="E306" s="6">
        <v>100</v>
      </c>
      <c r="F306" s="6">
        <f>D306*E306</f>
        <v>11500</v>
      </c>
    </row>
    <row r="307" s="2" customFormat="true" spans="1:6">
      <c r="A307" s="6" t="s">
        <v>14</v>
      </c>
      <c r="B307" s="6"/>
      <c r="C307" s="6"/>
      <c r="D307" s="6"/>
      <c r="E307" s="6"/>
      <c r="F307" s="6">
        <f>SUM(F305:F306)</f>
        <v>36938</v>
      </c>
    </row>
    <row r="308" s="2" customFormat="true" spans="1:6">
      <c r="A308" s="6">
        <v>3</v>
      </c>
      <c r="B308" s="6" t="s">
        <v>15</v>
      </c>
      <c r="C308" s="6" t="s">
        <v>16</v>
      </c>
      <c r="D308" s="6">
        <v>0.7422</v>
      </c>
      <c r="E308" s="6">
        <v>31922.01</v>
      </c>
      <c r="F308" s="6">
        <f t="shared" ref="F308:F317" si="20">D308*E308</f>
        <v>23692.515822</v>
      </c>
    </row>
    <row r="309" s="2" customFormat="true" spans="1:6">
      <c r="A309" s="6">
        <v>4</v>
      </c>
      <c r="B309" s="6" t="s">
        <v>17</v>
      </c>
      <c r="C309" s="6" t="s">
        <v>16</v>
      </c>
      <c r="D309" s="6">
        <v>0.325</v>
      </c>
      <c r="E309" s="6">
        <v>32991.18</v>
      </c>
      <c r="F309" s="6">
        <f t="shared" si="20"/>
        <v>10722.1335</v>
      </c>
    </row>
    <row r="310" s="2" customFormat="true" spans="1:6">
      <c r="A310" s="6">
        <v>5</v>
      </c>
      <c r="B310" s="6" t="s">
        <v>20</v>
      </c>
      <c r="C310" s="6" t="s">
        <v>21</v>
      </c>
      <c r="D310" s="6">
        <v>2.84</v>
      </c>
      <c r="E310" s="6">
        <v>2224.98</v>
      </c>
      <c r="F310" s="6">
        <f t="shared" si="20"/>
        <v>6318.9432</v>
      </c>
    </row>
    <row r="311" s="2" customFormat="true" spans="1:6">
      <c r="A311" s="6">
        <v>6</v>
      </c>
      <c r="B311" s="6" t="s">
        <v>22</v>
      </c>
      <c r="C311" s="6" t="s">
        <v>23</v>
      </c>
      <c r="D311" s="6">
        <v>0.0275</v>
      </c>
      <c r="E311" s="6">
        <v>286850.81</v>
      </c>
      <c r="F311" s="6">
        <f t="shared" si="20"/>
        <v>7888.397275</v>
      </c>
    </row>
    <row r="312" s="2" customFormat="true" spans="1:6">
      <c r="A312" s="6">
        <v>7</v>
      </c>
      <c r="B312" s="6" t="s">
        <v>37</v>
      </c>
      <c r="C312" s="6" t="s">
        <v>38</v>
      </c>
      <c r="D312" s="6">
        <v>0.03</v>
      </c>
      <c r="E312" s="6">
        <v>5236.29</v>
      </c>
      <c r="F312" s="6">
        <f t="shared" si="20"/>
        <v>157.0887</v>
      </c>
    </row>
    <row r="313" s="2" customFormat="true" spans="1:6">
      <c r="A313" s="6">
        <v>8</v>
      </c>
      <c r="B313" s="6" t="s">
        <v>58</v>
      </c>
      <c r="C313" s="6" t="s">
        <v>59</v>
      </c>
      <c r="D313" s="6">
        <v>0.01</v>
      </c>
      <c r="E313" s="6">
        <v>3373.93</v>
      </c>
      <c r="F313" s="6">
        <f t="shared" si="20"/>
        <v>33.7393</v>
      </c>
    </row>
    <row r="314" s="2" customFormat="true" spans="1:6">
      <c r="A314" s="6">
        <v>9</v>
      </c>
      <c r="B314" s="6" t="s">
        <v>60</v>
      </c>
      <c r="C314" s="6" t="s">
        <v>59</v>
      </c>
      <c r="D314" s="6">
        <v>0.06</v>
      </c>
      <c r="E314" s="6">
        <v>3088.81</v>
      </c>
      <c r="F314" s="6">
        <f t="shared" si="20"/>
        <v>185.3286</v>
      </c>
    </row>
    <row r="315" s="2" customFormat="true" spans="1:6">
      <c r="A315" s="6">
        <v>10</v>
      </c>
      <c r="B315" s="6" t="s">
        <v>61</v>
      </c>
      <c r="C315" s="6" t="s">
        <v>59</v>
      </c>
      <c r="D315" s="6">
        <v>0.02</v>
      </c>
      <c r="E315" s="6">
        <v>3437.67</v>
      </c>
      <c r="F315" s="6">
        <f t="shared" si="20"/>
        <v>68.7534</v>
      </c>
    </row>
    <row r="316" s="2" customFormat="true" spans="1:6">
      <c r="A316" s="6">
        <v>11</v>
      </c>
      <c r="B316" s="6" t="s">
        <v>24</v>
      </c>
      <c r="C316" s="6" t="s">
        <v>21</v>
      </c>
      <c r="D316" s="6">
        <v>0.15</v>
      </c>
      <c r="E316" s="6">
        <v>5201.49</v>
      </c>
      <c r="F316" s="6">
        <f t="shared" si="20"/>
        <v>780.2235</v>
      </c>
    </row>
    <row r="317" s="2" customFormat="true" spans="1:6">
      <c r="A317" s="6">
        <v>12</v>
      </c>
      <c r="B317" s="6" t="s">
        <v>25</v>
      </c>
      <c r="C317" s="6" t="s">
        <v>26</v>
      </c>
      <c r="D317" s="6">
        <v>0.5</v>
      </c>
      <c r="E317" s="6">
        <v>3292.82</v>
      </c>
      <c r="F317" s="6">
        <f t="shared" si="20"/>
        <v>1646.41</v>
      </c>
    </row>
    <row r="318" s="2" customFormat="true" spans="1:6">
      <c r="A318" s="6" t="s">
        <v>27</v>
      </c>
      <c r="B318" s="6"/>
      <c r="C318" s="6"/>
      <c r="D318" s="6"/>
      <c r="E318" s="6"/>
      <c r="F318" s="6">
        <f>SUM(F308:F317)</f>
        <v>51493.533297</v>
      </c>
    </row>
    <row r="319" s="2" customFormat="true" spans="1:6">
      <c r="A319" s="6">
        <v>13</v>
      </c>
      <c r="B319" s="6" t="s">
        <v>28</v>
      </c>
      <c r="C319" s="6" t="s">
        <v>29</v>
      </c>
      <c r="D319" s="6">
        <v>0.54</v>
      </c>
      <c r="E319" s="6"/>
      <c r="F319" s="6"/>
    </row>
    <row r="320" s="2" customFormat="true" spans="1:6">
      <c r="A320" s="6" t="s">
        <v>107</v>
      </c>
      <c r="B320" s="6"/>
      <c r="C320" s="6"/>
      <c r="D320" s="6"/>
      <c r="E320" s="6"/>
      <c r="F320" s="6"/>
    </row>
    <row r="321" s="2" customFormat="true" spans="1:6">
      <c r="A321" s="6">
        <v>1</v>
      </c>
      <c r="B321" s="6" t="s">
        <v>82</v>
      </c>
      <c r="C321" s="6" t="s">
        <v>11</v>
      </c>
      <c r="D321" s="6">
        <v>36002</v>
      </c>
      <c r="E321" s="6">
        <v>12</v>
      </c>
      <c r="F321" s="6">
        <f>D321*E321</f>
        <v>432024</v>
      </c>
    </row>
    <row r="322" s="2" customFormat="true" spans="1:6">
      <c r="A322" s="6" t="s">
        <v>14</v>
      </c>
      <c r="B322" s="6"/>
      <c r="C322" s="6"/>
      <c r="D322" s="6"/>
      <c r="E322" s="6"/>
      <c r="F322" s="6">
        <f>SUM(F321:F321)</f>
        <v>432024</v>
      </c>
    </row>
    <row r="323" s="2" customFormat="true" spans="1:6">
      <c r="A323" s="6" t="s">
        <v>108</v>
      </c>
      <c r="B323" s="6"/>
      <c r="C323" s="6"/>
      <c r="D323" s="6"/>
      <c r="E323" s="6"/>
      <c r="F323" s="6"/>
    </row>
    <row r="324" s="2" customFormat="true" ht="15.75" spans="1:6">
      <c r="A324" s="6">
        <v>1</v>
      </c>
      <c r="B324" s="6" t="s">
        <v>82</v>
      </c>
      <c r="C324" s="6" t="s">
        <v>11</v>
      </c>
      <c r="D324" s="7">
        <v>62455</v>
      </c>
      <c r="E324" s="6">
        <v>12</v>
      </c>
      <c r="F324" s="6">
        <f>D324*E324</f>
        <v>749460</v>
      </c>
    </row>
    <row r="325" s="2" customFormat="true" spans="1:6">
      <c r="A325" s="6" t="s">
        <v>14</v>
      </c>
      <c r="B325" s="6"/>
      <c r="C325" s="6"/>
      <c r="D325" s="6"/>
      <c r="E325" s="6"/>
      <c r="F325" s="6">
        <f>SUM(F324:F324)</f>
        <v>749460</v>
      </c>
    </row>
    <row r="326" s="2" customFormat="true" spans="1:6">
      <c r="A326" s="6" t="s">
        <v>109</v>
      </c>
      <c r="B326" s="6"/>
      <c r="C326" s="6"/>
      <c r="D326" s="6"/>
      <c r="E326" s="6"/>
      <c r="F326" s="6"/>
    </row>
    <row r="327" s="2" customFormat="true" ht="15.75" spans="1:6">
      <c r="A327" s="6">
        <v>1</v>
      </c>
      <c r="B327" s="6" t="s">
        <v>110</v>
      </c>
      <c r="C327" s="6" t="s">
        <v>11</v>
      </c>
      <c r="D327" s="7">
        <v>11890</v>
      </c>
      <c r="E327" s="6">
        <v>2.5</v>
      </c>
      <c r="F327" s="6">
        <f>D327*E327</f>
        <v>29725</v>
      </c>
    </row>
    <row r="328" s="2" customFormat="true" spans="1:6">
      <c r="A328" s="6" t="s">
        <v>14</v>
      </c>
      <c r="B328" s="6"/>
      <c r="C328" s="6"/>
      <c r="D328" s="6"/>
      <c r="E328" s="6"/>
      <c r="F328" s="6">
        <f>SUM(F327:F327)</f>
        <v>29725</v>
      </c>
    </row>
    <row r="329" s="2" customFormat="true" spans="1:6">
      <c r="A329" s="6" t="s">
        <v>111</v>
      </c>
      <c r="B329" s="6"/>
      <c r="C329" s="6"/>
      <c r="D329" s="6"/>
      <c r="E329" s="6"/>
      <c r="F329" s="6"/>
    </row>
    <row r="330" s="2" customFormat="true" ht="15.75" spans="1:6">
      <c r="A330" s="6">
        <v>1</v>
      </c>
      <c r="B330" s="6" t="s">
        <v>10</v>
      </c>
      <c r="C330" s="6" t="s">
        <v>11</v>
      </c>
      <c r="D330" s="7">
        <v>29636</v>
      </c>
      <c r="E330" s="6">
        <v>7</v>
      </c>
      <c r="F330" s="6">
        <f>D330*E330</f>
        <v>207452</v>
      </c>
    </row>
    <row r="331" s="2" customFormat="true" spans="1:6">
      <c r="A331" s="6" t="s">
        <v>14</v>
      </c>
      <c r="B331" s="6"/>
      <c r="C331" s="6"/>
      <c r="D331" s="6"/>
      <c r="E331" s="6"/>
      <c r="F331" s="6">
        <f>SUM(F330:F330)</f>
        <v>207452</v>
      </c>
    </row>
    <row r="332" s="2" customFormat="true" spans="1:6">
      <c r="A332" s="6" t="s">
        <v>112</v>
      </c>
      <c r="B332" s="6"/>
      <c r="C332" s="6"/>
      <c r="D332" s="6"/>
      <c r="E332" s="6"/>
      <c r="F332" s="6"/>
    </row>
    <row r="333" s="2" customFormat="true" spans="1:6">
      <c r="A333" s="6">
        <v>1</v>
      </c>
      <c r="B333" s="6" t="s">
        <v>82</v>
      </c>
      <c r="C333" s="6" t="s">
        <v>11</v>
      </c>
      <c r="D333" s="6">
        <v>29809</v>
      </c>
      <c r="E333" s="6">
        <v>12.7</v>
      </c>
      <c r="F333" s="6">
        <f>D333*E333</f>
        <v>378574.3</v>
      </c>
    </row>
    <row r="334" s="2" customFormat="true" spans="1:6">
      <c r="A334" s="6">
        <v>2</v>
      </c>
      <c r="B334" s="6" t="s">
        <v>49</v>
      </c>
      <c r="C334" s="6" t="s">
        <v>11</v>
      </c>
      <c r="D334" s="6">
        <v>528</v>
      </c>
      <c r="E334" s="6">
        <v>360</v>
      </c>
      <c r="F334" s="6">
        <f>D334*E334</f>
        <v>190080</v>
      </c>
    </row>
    <row r="335" s="2" customFormat="true" spans="1:6">
      <c r="A335" s="6" t="s">
        <v>14</v>
      </c>
      <c r="B335" s="6"/>
      <c r="C335" s="6"/>
      <c r="D335" s="6"/>
      <c r="E335" s="6"/>
      <c r="F335" s="6">
        <f>SUM(F333:F334)</f>
        <v>568654.3</v>
      </c>
    </row>
    <row r="336" s="2" customFormat="true" spans="1:6">
      <c r="A336" s="6" t="s">
        <v>113</v>
      </c>
      <c r="B336" s="6"/>
      <c r="C336" s="6"/>
      <c r="D336" s="6"/>
      <c r="E336" s="6"/>
      <c r="F336" s="6"/>
    </row>
    <row r="337" s="2" customFormat="true" spans="1:6">
      <c r="A337" s="6">
        <v>1</v>
      </c>
      <c r="B337" s="6" t="s">
        <v>10</v>
      </c>
      <c r="C337" s="6" t="s">
        <v>11</v>
      </c>
      <c r="D337" s="6">
        <v>39551</v>
      </c>
      <c r="E337" s="6">
        <v>7.87</v>
      </c>
      <c r="F337" s="6">
        <f t="shared" ref="F337:F343" si="21">D337*E337</f>
        <v>311266.37</v>
      </c>
    </row>
    <row r="338" s="2" customFormat="true" spans="1:6">
      <c r="A338" s="6" t="s">
        <v>14</v>
      </c>
      <c r="B338" s="6"/>
      <c r="C338" s="6"/>
      <c r="D338" s="6"/>
      <c r="E338" s="6"/>
      <c r="F338" s="6">
        <f>SUM(F337:F337)</f>
        <v>311266.37</v>
      </c>
    </row>
    <row r="339" s="2" customFormat="true" spans="1:6">
      <c r="A339" s="6" t="s">
        <v>114</v>
      </c>
      <c r="B339" s="6"/>
      <c r="C339" s="6"/>
      <c r="D339" s="6"/>
      <c r="E339" s="6"/>
      <c r="F339" s="6"/>
    </row>
    <row r="340" s="2" customFormat="true" spans="1:6">
      <c r="A340" s="6">
        <v>1</v>
      </c>
      <c r="B340" s="6" t="s">
        <v>10</v>
      </c>
      <c r="C340" s="6" t="s">
        <v>11</v>
      </c>
      <c r="D340" s="6">
        <v>3409</v>
      </c>
      <c r="E340" s="6">
        <v>7.87</v>
      </c>
      <c r="F340" s="6">
        <f t="shared" si="21"/>
        <v>26828.83</v>
      </c>
    </row>
    <row r="341" s="2" customFormat="true" spans="1:6">
      <c r="A341" s="6">
        <v>2</v>
      </c>
      <c r="B341" s="6" t="s">
        <v>115</v>
      </c>
      <c r="C341" s="6" t="s">
        <v>13</v>
      </c>
      <c r="D341" s="6">
        <v>155</v>
      </c>
      <c r="E341" s="6">
        <v>149.12</v>
      </c>
      <c r="F341" s="6">
        <f t="shared" si="21"/>
        <v>23113.6</v>
      </c>
    </row>
    <row r="342" s="2" customFormat="true" spans="1:6">
      <c r="A342" s="6">
        <v>3</v>
      </c>
      <c r="B342" s="6" t="s">
        <v>116</v>
      </c>
      <c r="C342" s="6" t="s">
        <v>13</v>
      </c>
      <c r="D342" s="6">
        <v>435</v>
      </c>
      <c r="E342" s="6">
        <v>109.53</v>
      </c>
      <c r="F342" s="6">
        <f t="shared" si="21"/>
        <v>47645.55</v>
      </c>
    </row>
    <row r="343" s="2" customFormat="true" spans="1:6">
      <c r="A343" s="6">
        <v>4</v>
      </c>
      <c r="B343" s="6" t="s">
        <v>117</v>
      </c>
      <c r="C343" s="6" t="s">
        <v>13</v>
      </c>
      <c r="D343" s="6">
        <v>146</v>
      </c>
      <c r="E343" s="6">
        <v>70.4</v>
      </c>
      <c r="F343" s="6">
        <f t="shared" si="21"/>
        <v>10278.4</v>
      </c>
    </row>
    <row r="344" s="2" customFormat="true" spans="1:6">
      <c r="A344" s="6" t="s">
        <v>14</v>
      </c>
      <c r="B344" s="6"/>
      <c r="C344" s="6"/>
      <c r="D344" s="6"/>
      <c r="E344" s="6"/>
      <c r="F344" s="6">
        <f>SUM(F340:F343)</f>
        <v>107866.38</v>
      </c>
    </row>
    <row r="345" s="2" customFormat="true" spans="1:6">
      <c r="A345" s="6" t="s">
        <v>118</v>
      </c>
      <c r="B345" s="6"/>
      <c r="C345" s="6"/>
      <c r="D345" s="6"/>
      <c r="E345" s="6"/>
      <c r="F345" s="6"/>
    </row>
    <row r="346" s="2" customFormat="true" spans="1:6">
      <c r="A346" s="6">
        <v>1</v>
      </c>
      <c r="B346" s="6" t="s">
        <v>34</v>
      </c>
      <c r="C346" s="6" t="s">
        <v>11</v>
      </c>
      <c r="D346" s="6">
        <v>375227.6</v>
      </c>
      <c r="E346" s="6"/>
      <c r="F346" s="6"/>
    </row>
    <row r="347" s="2" customFormat="true" spans="1:6">
      <c r="A347" s="6" t="s">
        <v>119</v>
      </c>
      <c r="B347" s="6"/>
      <c r="C347" s="6"/>
      <c r="D347" s="6"/>
      <c r="E347" s="6"/>
      <c r="F347" s="6"/>
    </row>
    <row r="348" s="2" customFormat="true" spans="1:6">
      <c r="A348" s="6">
        <v>1</v>
      </c>
      <c r="B348" s="6" t="s">
        <v>120</v>
      </c>
      <c r="C348" s="6" t="s">
        <v>121</v>
      </c>
      <c r="D348" s="6">
        <v>920</v>
      </c>
      <c r="E348" s="6"/>
      <c r="F348" s="6"/>
    </row>
    <row r="349" s="2" customFormat="true" spans="1:6">
      <c r="A349" s="6">
        <v>2</v>
      </c>
      <c r="B349" s="6" t="s">
        <v>122</v>
      </c>
      <c r="C349" s="6" t="s">
        <v>11</v>
      </c>
      <c r="D349" s="6">
        <v>13488</v>
      </c>
      <c r="E349" s="6"/>
      <c r="F349" s="6"/>
    </row>
    <row r="350" s="2" customFormat="true" spans="1:6">
      <c r="A350" s="6">
        <v>3</v>
      </c>
      <c r="B350" s="6" t="s">
        <v>123</v>
      </c>
      <c r="C350" s="6" t="s">
        <v>11</v>
      </c>
      <c r="D350" s="6">
        <v>4352</v>
      </c>
      <c r="E350" s="6"/>
      <c r="F350" s="6"/>
    </row>
    <row r="351" s="2" customFormat="true" spans="1:6">
      <c r="A351" s="6">
        <v>4</v>
      </c>
      <c r="B351" s="6" t="s">
        <v>124</v>
      </c>
      <c r="C351" s="6" t="s">
        <v>11</v>
      </c>
      <c r="D351" s="6"/>
      <c r="E351" s="6"/>
      <c r="F351" s="6"/>
    </row>
    <row r="352" s="2" customFormat="true" spans="1:6">
      <c r="A352" s="6">
        <v>5</v>
      </c>
      <c r="B352" s="6" t="s">
        <v>125</v>
      </c>
      <c r="C352" s="6" t="s">
        <v>121</v>
      </c>
      <c r="D352" s="6"/>
      <c r="E352" s="6"/>
      <c r="F352" s="6"/>
    </row>
    <row r="353" s="2" customFormat="true" spans="1:6">
      <c r="A353" s="6">
        <v>6</v>
      </c>
      <c r="B353" s="6" t="s">
        <v>126</v>
      </c>
      <c r="C353" s="6" t="s">
        <v>121</v>
      </c>
      <c r="D353" s="6"/>
      <c r="E353" s="6"/>
      <c r="F353" s="6"/>
    </row>
    <row r="354" s="2" customFormat="true" spans="1:6">
      <c r="A354" s="6">
        <v>7</v>
      </c>
      <c r="B354" s="6" t="s">
        <v>127</v>
      </c>
      <c r="C354" s="6" t="s">
        <v>11</v>
      </c>
      <c r="D354" s="6"/>
      <c r="E354" s="6"/>
      <c r="F354" s="6"/>
    </row>
    <row r="355" s="2" customFormat="true" spans="1:6">
      <c r="A355" s="6">
        <v>8</v>
      </c>
      <c r="B355" s="6" t="s">
        <v>128</v>
      </c>
      <c r="C355" s="6" t="s">
        <v>121</v>
      </c>
      <c r="D355" s="6"/>
      <c r="E355" s="6"/>
      <c r="F355" s="6"/>
    </row>
    <row r="356" s="2" customFormat="true" spans="1:6">
      <c r="A356" s="6" t="s">
        <v>129</v>
      </c>
      <c r="B356" s="6"/>
      <c r="C356" s="6"/>
      <c r="D356" s="6"/>
      <c r="E356" s="6"/>
      <c r="F356" s="6">
        <v>82800</v>
      </c>
    </row>
    <row r="357" s="2" customFormat="true" spans="1:6">
      <c r="A357" s="6" t="s">
        <v>130</v>
      </c>
      <c r="B357" s="6"/>
      <c r="C357" s="6"/>
      <c r="D357" s="6"/>
      <c r="E357" s="6"/>
      <c r="F357" s="6"/>
    </row>
    <row r="358" s="2" customFormat="true" spans="1:6">
      <c r="A358" s="6">
        <v>1</v>
      </c>
      <c r="B358" s="6" t="s">
        <v>120</v>
      </c>
      <c r="C358" s="6" t="s">
        <v>121</v>
      </c>
      <c r="D358" s="6">
        <v>80</v>
      </c>
      <c r="E358" s="6"/>
      <c r="F358" s="6"/>
    </row>
    <row r="359" s="2" customFormat="true" spans="1:6">
      <c r="A359" s="6">
        <v>2</v>
      </c>
      <c r="B359" s="6" t="s">
        <v>122</v>
      </c>
      <c r="C359" s="6" t="s">
        <v>11</v>
      </c>
      <c r="D359" s="6">
        <v>770</v>
      </c>
      <c r="E359" s="6"/>
      <c r="F359" s="6"/>
    </row>
    <row r="360" s="2" customFormat="true" spans="1:6">
      <c r="A360" s="6">
        <v>3</v>
      </c>
      <c r="B360" s="6" t="s">
        <v>123</v>
      </c>
      <c r="C360" s="6" t="s">
        <v>11</v>
      </c>
      <c r="D360" s="6">
        <v>70</v>
      </c>
      <c r="E360" s="6"/>
      <c r="F360" s="6"/>
    </row>
    <row r="361" s="2" customFormat="true" spans="1:6">
      <c r="A361" s="6">
        <v>4</v>
      </c>
      <c r="B361" s="6" t="s">
        <v>124</v>
      </c>
      <c r="C361" s="6" t="s">
        <v>11</v>
      </c>
      <c r="D361" s="6">
        <v>70</v>
      </c>
      <c r="E361" s="6"/>
      <c r="F361" s="6"/>
    </row>
    <row r="362" s="2" customFormat="true" spans="1:6">
      <c r="A362" s="6">
        <v>5</v>
      </c>
      <c r="B362" s="6" t="s">
        <v>125</v>
      </c>
      <c r="C362" s="6" t="s">
        <v>121</v>
      </c>
      <c r="D362" s="6"/>
      <c r="E362" s="6"/>
      <c r="F362" s="6"/>
    </row>
    <row r="363" s="2" customFormat="true" spans="1:6">
      <c r="A363" s="6">
        <v>6</v>
      </c>
      <c r="B363" s="6" t="s">
        <v>126</v>
      </c>
      <c r="C363" s="6" t="s">
        <v>121</v>
      </c>
      <c r="D363" s="6"/>
      <c r="E363" s="6"/>
      <c r="F363" s="6"/>
    </row>
    <row r="364" s="2" customFormat="true" spans="1:6">
      <c r="A364" s="6">
        <v>7</v>
      </c>
      <c r="B364" s="6" t="s">
        <v>127</v>
      </c>
      <c r="C364" s="6" t="s">
        <v>11</v>
      </c>
      <c r="D364" s="6"/>
      <c r="E364" s="6"/>
      <c r="F364" s="6"/>
    </row>
    <row r="365" s="2" customFormat="true" spans="1:6">
      <c r="A365" s="6">
        <v>8</v>
      </c>
      <c r="B365" s="6" t="s">
        <v>128</v>
      </c>
      <c r="C365" s="6" t="s">
        <v>121</v>
      </c>
      <c r="D365" s="6"/>
      <c r="E365" s="6"/>
      <c r="F365" s="6"/>
    </row>
    <row r="366" s="2" customFormat="true" spans="1:6">
      <c r="A366" s="6" t="s">
        <v>129</v>
      </c>
      <c r="B366" s="6"/>
      <c r="C366" s="6"/>
      <c r="D366" s="6"/>
      <c r="E366" s="6"/>
      <c r="F366" s="6">
        <v>7200</v>
      </c>
    </row>
    <row r="367" s="2" customFormat="true" spans="1:6">
      <c r="A367" s="6" t="s">
        <v>131</v>
      </c>
      <c r="B367" s="6"/>
      <c r="C367" s="6"/>
      <c r="D367" s="6"/>
      <c r="E367" s="6"/>
      <c r="F367" s="6"/>
    </row>
    <row r="368" s="2" customFormat="true" spans="1:6">
      <c r="A368" s="6">
        <v>1</v>
      </c>
      <c r="B368" s="6" t="s">
        <v>120</v>
      </c>
      <c r="C368" s="6" t="s">
        <v>121</v>
      </c>
      <c r="D368" s="6">
        <v>1020</v>
      </c>
      <c r="E368" s="6"/>
      <c r="F368" s="6"/>
    </row>
    <row r="369" s="2" customFormat="true" spans="1:6">
      <c r="A369" s="6">
        <v>2</v>
      </c>
      <c r="B369" s="6" t="s">
        <v>122</v>
      </c>
      <c r="C369" s="6" t="s">
        <v>11</v>
      </c>
      <c r="D369" s="6">
        <v>2597</v>
      </c>
      <c r="E369" s="6"/>
      <c r="F369" s="6"/>
    </row>
    <row r="370" s="2" customFormat="true" spans="1:6">
      <c r="A370" s="6">
        <v>3</v>
      </c>
      <c r="B370" s="6" t="s">
        <v>123</v>
      </c>
      <c r="C370" s="6" t="s">
        <v>11</v>
      </c>
      <c r="D370" s="6">
        <v>3897</v>
      </c>
      <c r="E370" s="6"/>
      <c r="F370" s="6"/>
    </row>
    <row r="371" s="2" customFormat="true" spans="1:6">
      <c r="A371" s="6">
        <v>4</v>
      </c>
      <c r="B371" s="6" t="s">
        <v>124</v>
      </c>
      <c r="C371" s="6" t="s">
        <v>11</v>
      </c>
      <c r="D371" s="6">
        <v>570</v>
      </c>
      <c r="E371" s="6"/>
      <c r="F371" s="6"/>
    </row>
    <row r="372" s="2" customFormat="true" spans="1:6">
      <c r="A372" s="6">
        <v>5</v>
      </c>
      <c r="B372" s="6" t="s">
        <v>125</v>
      </c>
      <c r="C372" s="6" t="s">
        <v>121</v>
      </c>
      <c r="D372" s="6">
        <v>1908.67</v>
      </c>
      <c r="E372" s="6"/>
      <c r="F372" s="6"/>
    </row>
    <row r="373" s="2" customFormat="true" spans="1:6">
      <c r="A373" s="6">
        <v>6</v>
      </c>
      <c r="B373" s="6" t="s">
        <v>126</v>
      </c>
      <c r="C373" s="6" t="s">
        <v>121</v>
      </c>
      <c r="D373" s="6">
        <v>16</v>
      </c>
      <c r="E373" s="6"/>
      <c r="F373" s="6"/>
    </row>
    <row r="374" s="2" customFormat="true" spans="1:6">
      <c r="A374" s="6">
        <v>7</v>
      </c>
      <c r="B374" s="6" t="s">
        <v>127</v>
      </c>
      <c r="C374" s="6" t="s">
        <v>11</v>
      </c>
      <c r="D374" s="6"/>
      <c r="E374" s="6"/>
      <c r="F374" s="6"/>
    </row>
    <row r="375" s="2" customFormat="true" spans="1:6">
      <c r="A375" s="6">
        <v>8</v>
      </c>
      <c r="B375" s="6" t="s">
        <v>128</v>
      </c>
      <c r="C375" s="6" t="s">
        <v>121</v>
      </c>
      <c r="D375" s="6">
        <v>686.16</v>
      </c>
      <c r="E375" s="6"/>
      <c r="F375" s="6"/>
    </row>
    <row r="376" s="2" customFormat="true" spans="1:6">
      <c r="A376" s="6" t="s">
        <v>129</v>
      </c>
      <c r="B376" s="6"/>
      <c r="C376" s="6"/>
      <c r="D376" s="6"/>
      <c r="E376" s="6"/>
      <c r="F376" s="6">
        <v>91800</v>
      </c>
    </row>
    <row r="377" s="2" customFormat="true" spans="1:6">
      <c r="A377" s="6" t="s">
        <v>132</v>
      </c>
      <c r="B377" s="6"/>
      <c r="C377" s="6"/>
      <c r="D377" s="6"/>
      <c r="E377" s="6"/>
      <c r="F377" s="6"/>
    </row>
    <row r="378" s="2" customFormat="true" spans="1:6">
      <c r="A378" s="6">
        <v>1</v>
      </c>
      <c r="B378" s="6" t="s">
        <v>120</v>
      </c>
      <c r="C378" s="6" t="s">
        <v>121</v>
      </c>
      <c r="D378" s="6">
        <v>540</v>
      </c>
      <c r="E378" s="6"/>
      <c r="F378" s="6"/>
    </row>
    <row r="379" s="2" customFormat="true" spans="1:6">
      <c r="A379" s="6">
        <v>2</v>
      </c>
      <c r="B379" s="6" t="s">
        <v>122</v>
      </c>
      <c r="C379" s="6" t="s">
        <v>11</v>
      </c>
      <c r="D379" s="6">
        <v>3240</v>
      </c>
      <c r="E379" s="6"/>
      <c r="F379" s="6"/>
    </row>
    <row r="380" s="2" customFormat="true" spans="1:6">
      <c r="A380" s="6">
        <v>3</v>
      </c>
      <c r="B380" s="6" t="s">
        <v>123</v>
      </c>
      <c r="C380" s="6" t="s">
        <v>11</v>
      </c>
      <c r="D380" s="6"/>
      <c r="E380" s="6"/>
      <c r="F380" s="6"/>
    </row>
    <row r="381" s="2" customFormat="true" spans="1:6">
      <c r="A381" s="6">
        <v>4</v>
      </c>
      <c r="B381" s="6" t="s">
        <v>124</v>
      </c>
      <c r="C381" s="6" t="s">
        <v>11</v>
      </c>
      <c r="D381" s="6">
        <v>6530</v>
      </c>
      <c r="E381" s="6"/>
      <c r="F381" s="6"/>
    </row>
    <row r="382" s="2" customFormat="true" spans="1:6">
      <c r="A382" s="6">
        <v>5</v>
      </c>
      <c r="B382" s="6" t="s">
        <v>125</v>
      </c>
      <c r="C382" s="6" t="s">
        <v>121</v>
      </c>
      <c r="D382" s="6"/>
      <c r="E382" s="6"/>
      <c r="F382" s="6"/>
    </row>
    <row r="383" s="2" customFormat="true" spans="1:6">
      <c r="A383" s="6">
        <v>6</v>
      </c>
      <c r="B383" s="6" t="s">
        <v>126</v>
      </c>
      <c r="C383" s="6" t="s">
        <v>121</v>
      </c>
      <c r="D383" s="6"/>
      <c r="E383" s="6"/>
      <c r="F383" s="6"/>
    </row>
    <row r="384" s="2" customFormat="true" spans="1:6">
      <c r="A384" s="6">
        <v>7</v>
      </c>
      <c r="B384" s="6" t="s">
        <v>127</v>
      </c>
      <c r="C384" s="6" t="s">
        <v>11</v>
      </c>
      <c r="D384" s="6"/>
      <c r="E384" s="6"/>
      <c r="F384" s="6"/>
    </row>
    <row r="385" s="2" customFormat="true" spans="1:6">
      <c r="A385" s="6">
        <v>8</v>
      </c>
      <c r="B385" s="6" t="s">
        <v>128</v>
      </c>
      <c r="C385" s="6" t="s">
        <v>121</v>
      </c>
      <c r="D385" s="6"/>
      <c r="E385" s="6"/>
      <c r="F385" s="6"/>
    </row>
    <row r="386" s="2" customFormat="true" spans="1:6">
      <c r="A386" s="6" t="s">
        <v>129</v>
      </c>
      <c r="B386" s="6"/>
      <c r="C386" s="6"/>
      <c r="D386" s="6"/>
      <c r="E386" s="6"/>
      <c r="F386" s="6">
        <v>48600</v>
      </c>
    </row>
    <row r="387" s="2" customFormat="true" spans="1:6">
      <c r="A387" s="6" t="s">
        <v>133</v>
      </c>
      <c r="B387" s="6"/>
      <c r="C387" s="6"/>
      <c r="D387" s="6"/>
      <c r="E387" s="6"/>
      <c r="F387" s="6"/>
    </row>
    <row r="388" s="2" customFormat="true" spans="1:6">
      <c r="A388" s="6">
        <v>1</v>
      </c>
      <c r="B388" s="6" t="s">
        <v>120</v>
      </c>
      <c r="C388" s="6" t="s">
        <v>121</v>
      </c>
      <c r="D388" s="6">
        <v>1313</v>
      </c>
      <c r="E388" s="6"/>
      <c r="F388" s="6"/>
    </row>
    <row r="389" s="2" customFormat="true" spans="1:6">
      <c r="A389" s="6">
        <v>2</v>
      </c>
      <c r="B389" s="6" t="s">
        <v>122</v>
      </c>
      <c r="C389" s="6" t="s">
        <v>11</v>
      </c>
      <c r="D389" s="6"/>
      <c r="E389" s="6"/>
      <c r="F389" s="6"/>
    </row>
    <row r="390" s="2" customFormat="true" spans="1:6">
      <c r="A390" s="6">
        <v>3</v>
      </c>
      <c r="B390" s="6" t="s">
        <v>123</v>
      </c>
      <c r="C390" s="6" t="s">
        <v>11</v>
      </c>
      <c r="D390" s="6"/>
      <c r="E390" s="6"/>
      <c r="F390" s="6"/>
    </row>
    <row r="391" s="2" customFormat="true" spans="1:6">
      <c r="A391" s="6">
        <v>4</v>
      </c>
      <c r="B391" s="6" t="s">
        <v>124</v>
      </c>
      <c r="C391" s="6" t="s">
        <v>11</v>
      </c>
      <c r="D391" s="6"/>
      <c r="E391" s="6"/>
      <c r="F391" s="6"/>
    </row>
    <row r="392" s="2" customFormat="true" spans="1:6">
      <c r="A392" s="6">
        <v>5</v>
      </c>
      <c r="B392" s="6" t="s">
        <v>125</v>
      </c>
      <c r="C392" s="6" t="s">
        <v>121</v>
      </c>
      <c r="D392" s="6"/>
      <c r="E392" s="6"/>
      <c r="F392" s="6"/>
    </row>
    <row r="393" s="2" customFormat="true" spans="1:6">
      <c r="A393" s="6">
        <v>6</v>
      </c>
      <c r="B393" s="6" t="s">
        <v>126</v>
      </c>
      <c r="C393" s="6" t="s">
        <v>121</v>
      </c>
      <c r="D393" s="6"/>
      <c r="E393" s="6"/>
      <c r="F393" s="6"/>
    </row>
    <row r="394" s="2" customFormat="true" spans="1:6">
      <c r="A394" s="6">
        <v>7</v>
      </c>
      <c r="B394" s="6" t="s">
        <v>127</v>
      </c>
      <c r="C394" s="6" t="s">
        <v>11</v>
      </c>
      <c r="D394" s="6"/>
      <c r="E394" s="6"/>
      <c r="F394" s="6"/>
    </row>
    <row r="395" s="2" customFormat="true" spans="1:6">
      <c r="A395" s="6">
        <v>8</v>
      </c>
      <c r="B395" s="6" t="s">
        <v>128</v>
      </c>
      <c r="C395" s="6" t="s">
        <v>121</v>
      </c>
      <c r="D395" s="6"/>
      <c r="E395" s="6"/>
      <c r="F395" s="6"/>
    </row>
    <row r="396" s="2" customFormat="true" spans="1:6">
      <c r="A396" s="6" t="s">
        <v>129</v>
      </c>
      <c r="B396" s="6"/>
      <c r="C396" s="6"/>
      <c r="D396" s="6"/>
      <c r="E396" s="6"/>
      <c r="F396" s="6">
        <v>66000</v>
      </c>
    </row>
    <row r="397" s="2" customFormat="true" spans="1:6">
      <c r="A397" s="6" t="s">
        <v>134</v>
      </c>
      <c r="B397" s="6"/>
      <c r="C397" s="6"/>
      <c r="D397" s="6"/>
      <c r="E397" s="6"/>
      <c r="F397" s="6"/>
    </row>
    <row r="398" s="2" customFormat="true" spans="1:6">
      <c r="A398" s="6">
        <v>1</v>
      </c>
      <c r="B398" s="6" t="s">
        <v>120</v>
      </c>
      <c r="C398" s="6" t="s">
        <v>121</v>
      </c>
      <c r="D398" s="6">
        <v>2275</v>
      </c>
      <c r="E398" s="6"/>
      <c r="F398" s="6"/>
    </row>
    <row r="399" s="2" customFormat="true" spans="1:6">
      <c r="A399" s="6">
        <v>2</v>
      </c>
      <c r="B399" s="6" t="s">
        <v>122</v>
      </c>
      <c r="C399" s="6" t="s">
        <v>11</v>
      </c>
      <c r="D399" s="6">
        <v>2737</v>
      </c>
      <c r="E399" s="6"/>
      <c r="F399" s="6"/>
    </row>
    <row r="400" s="2" customFormat="true" spans="1:6">
      <c r="A400" s="6">
        <v>3</v>
      </c>
      <c r="B400" s="6" t="s">
        <v>123</v>
      </c>
      <c r="C400" s="6" t="s">
        <v>11</v>
      </c>
      <c r="D400" s="6">
        <v>2737</v>
      </c>
      <c r="E400" s="6"/>
      <c r="F400" s="6"/>
    </row>
    <row r="401" s="2" customFormat="true" spans="1:6">
      <c r="A401" s="6">
        <v>4</v>
      </c>
      <c r="B401" s="6" t="s">
        <v>124</v>
      </c>
      <c r="C401" s="6" t="s">
        <v>11</v>
      </c>
      <c r="D401" s="6"/>
      <c r="E401" s="6"/>
      <c r="F401" s="6"/>
    </row>
    <row r="402" s="2" customFormat="true" spans="1:6">
      <c r="A402" s="6">
        <v>5</v>
      </c>
      <c r="B402" s="6" t="s">
        <v>125</v>
      </c>
      <c r="C402" s="6" t="s">
        <v>121</v>
      </c>
      <c r="D402" s="6"/>
      <c r="E402" s="6"/>
      <c r="F402" s="6"/>
    </row>
    <row r="403" s="2" customFormat="true" spans="1:6">
      <c r="A403" s="6">
        <v>6</v>
      </c>
      <c r="B403" s="6" t="s">
        <v>126</v>
      </c>
      <c r="C403" s="6" t="s">
        <v>121</v>
      </c>
      <c r="D403" s="6"/>
      <c r="E403" s="6"/>
      <c r="F403" s="6"/>
    </row>
    <row r="404" s="2" customFormat="true" spans="1:6">
      <c r="A404" s="6">
        <v>7</v>
      </c>
      <c r="B404" s="6" t="s">
        <v>127</v>
      </c>
      <c r="C404" s="6" t="s">
        <v>11</v>
      </c>
      <c r="D404" s="6"/>
      <c r="E404" s="6"/>
      <c r="F404" s="6"/>
    </row>
    <row r="405" s="2" customFormat="true" spans="1:6">
      <c r="A405" s="6">
        <v>8</v>
      </c>
      <c r="B405" s="6" t="s">
        <v>128</v>
      </c>
      <c r="C405" s="6" t="s">
        <v>121</v>
      </c>
      <c r="D405" s="6"/>
      <c r="E405" s="6"/>
      <c r="F405" s="6"/>
    </row>
    <row r="406" s="2" customFormat="true" spans="1:6">
      <c r="A406" s="6" t="s">
        <v>129</v>
      </c>
      <c r="B406" s="6"/>
      <c r="C406" s="6"/>
      <c r="D406" s="6"/>
      <c r="E406" s="6"/>
      <c r="F406" s="6">
        <v>204750</v>
      </c>
    </row>
    <row r="407" s="2" customFormat="true" spans="1:6">
      <c r="A407" s="6" t="s">
        <v>135</v>
      </c>
      <c r="B407" s="6"/>
      <c r="C407" s="6"/>
      <c r="D407" s="6"/>
      <c r="E407" s="6"/>
      <c r="F407" s="6"/>
    </row>
    <row r="408" s="2" customFormat="true" spans="1:6">
      <c r="A408" s="6">
        <v>1</v>
      </c>
      <c r="B408" s="6" t="s">
        <v>120</v>
      </c>
      <c r="C408" s="6" t="s">
        <v>121</v>
      </c>
      <c r="D408" s="6">
        <v>1600</v>
      </c>
      <c r="E408" s="6"/>
      <c r="F408" s="6"/>
    </row>
    <row r="409" s="2" customFormat="true" spans="1:6">
      <c r="A409" s="6">
        <v>2</v>
      </c>
      <c r="B409" s="6" t="s">
        <v>122</v>
      </c>
      <c r="C409" s="6" t="s">
        <v>11</v>
      </c>
      <c r="D409" s="6"/>
      <c r="E409" s="6"/>
      <c r="F409" s="6"/>
    </row>
    <row r="410" s="2" customFormat="true" spans="1:6">
      <c r="A410" s="6">
        <v>3</v>
      </c>
      <c r="B410" s="6" t="s">
        <v>123</v>
      </c>
      <c r="C410" s="6" t="s">
        <v>11</v>
      </c>
      <c r="D410" s="6">
        <v>4800</v>
      </c>
      <c r="E410" s="6"/>
      <c r="F410" s="6"/>
    </row>
    <row r="411" s="2" customFormat="true" spans="1:6">
      <c r="A411" s="6">
        <v>4</v>
      </c>
      <c r="B411" s="6" t="s">
        <v>124</v>
      </c>
      <c r="C411" s="6" t="s">
        <v>11</v>
      </c>
      <c r="D411" s="6">
        <v>2870</v>
      </c>
      <c r="E411" s="6"/>
      <c r="F411" s="6"/>
    </row>
    <row r="412" s="2" customFormat="true" spans="1:6">
      <c r="A412" s="6">
        <v>5</v>
      </c>
      <c r="B412" s="6" t="s">
        <v>125</v>
      </c>
      <c r="C412" s="6" t="s">
        <v>121</v>
      </c>
      <c r="D412" s="6"/>
      <c r="E412" s="6"/>
      <c r="F412" s="6"/>
    </row>
    <row r="413" s="2" customFormat="true" spans="1:6">
      <c r="A413" s="6">
        <v>6</v>
      </c>
      <c r="B413" s="6" t="s">
        <v>126</v>
      </c>
      <c r="C413" s="6" t="s">
        <v>121</v>
      </c>
      <c r="D413" s="6">
        <v>400</v>
      </c>
      <c r="E413" s="6"/>
      <c r="F413" s="6"/>
    </row>
    <row r="414" s="2" customFormat="true" spans="1:6">
      <c r="A414" s="6">
        <v>7</v>
      </c>
      <c r="B414" s="6" t="s">
        <v>127</v>
      </c>
      <c r="C414" s="6" t="s">
        <v>11</v>
      </c>
      <c r="D414" s="6">
        <v>1221</v>
      </c>
      <c r="E414" s="6"/>
      <c r="F414" s="6"/>
    </row>
    <row r="415" s="2" customFormat="true" spans="1:6">
      <c r="A415" s="6">
        <v>8</v>
      </c>
      <c r="B415" s="6" t="s">
        <v>128</v>
      </c>
      <c r="C415" s="6" t="s">
        <v>121</v>
      </c>
      <c r="D415" s="6"/>
      <c r="E415" s="6"/>
      <c r="F415" s="6"/>
    </row>
    <row r="416" s="2" customFormat="true" spans="1:6">
      <c r="A416" s="6" t="s">
        <v>129</v>
      </c>
      <c r="B416" s="6"/>
      <c r="C416" s="6"/>
      <c r="D416" s="6"/>
      <c r="E416" s="6"/>
      <c r="F416" s="6">
        <v>144000</v>
      </c>
    </row>
    <row r="417" s="2" customFormat="true" spans="1:6">
      <c r="A417" s="6" t="s">
        <v>136</v>
      </c>
      <c r="B417" s="6"/>
      <c r="C417" s="6"/>
      <c r="D417" s="6"/>
      <c r="E417" s="6"/>
      <c r="F417" s="6"/>
    </row>
    <row r="418" s="2" customFormat="true" spans="1:6">
      <c r="A418" s="6">
        <v>1</v>
      </c>
      <c r="B418" s="6" t="s">
        <v>120</v>
      </c>
      <c r="C418" s="6" t="s">
        <v>121</v>
      </c>
      <c r="D418" s="6">
        <v>310</v>
      </c>
      <c r="E418" s="6"/>
      <c r="F418" s="6"/>
    </row>
    <row r="419" s="2" customFormat="true" spans="1:6">
      <c r="A419" s="6">
        <v>2</v>
      </c>
      <c r="B419" s="6" t="s">
        <v>122</v>
      </c>
      <c r="C419" s="6" t="s">
        <v>11</v>
      </c>
      <c r="D419" s="6">
        <v>1884</v>
      </c>
      <c r="E419" s="6"/>
      <c r="F419" s="6"/>
    </row>
    <row r="420" s="2" customFormat="true" spans="1:6">
      <c r="A420" s="6">
        <v>3</v>
      </c>
      <c r="B420" s="6" t="s">
        <v>123</v>
      </c>
      <c r="C420" s="6" t="s">
        <v>11</v>
      </c>
      <c r="D420" s="6">
        <v>1884</v>
      </c>
      <c r="E420" s="6"/>
      <c r="F420" s="6"/>
    </row>
    <row r="421" s="2" customFormat="true" spans="1:6">
      <c r="A421" s="6">
        <v>4</v>
      </c>
      <c r="B421" s="6" t="s">
        <v>124</v>
      </c>
      <c r="C421" s="6" t="s">
        <v>11</v>
      </c>
      <c r="D421" s="6">
        <v>314</v>
      </c>
      <c r="E421" s="6"/>
      <c r="F421" s="6"/>
    </row>
    <row r="422" s="2" customFormat="true" spans="1:6">
      <c r="A422" s="6">
        <v>5</v>
      </c>
      <c r="B422" s="6" t="s">
        <v>125</v>
      </c>
      <c r="C422" s="6" t="s">
        <v>121</v>
      </c>
      <c r="D422" s="6"/>
      <c r="E422" s="6"/>
      <c r="F422" s="6"/>
    </row>
    <row r="423" s="2" customFormat="true" spans="1:6">
      <c r="A423" s="6">
        <v>6</v>
      </c>
      <c r="B423" s="6" t="s">
        <v>126</v>
      </c>
      <c r="C423" s="6" t="s">
        <v>121</v>
      </c>
      <c r="D423" s="6"/>
      <c r="E423" s="6"/>
      <c r="F423" s="6"/>
    </row>
    <row r="424" s="2" customFormat="true" spans="1:6">
      <c r="A424" s="6">
        <v>7</v>
      </c>
      <c r="B424" s="6" t="s">
        <v>127</v>
      </c>
      <c r="C424" s="6" t="s">
        <v>11</v>
      </c>
      <c r="D424" s="6"/>
      <c r="E424" s="6"/>
      <c r="F424" s="6"/>
    </row>
    <row r="425" s="2" customFormat="true" spans="1:6">
      <c r="A425" s="6">
        <v>8</v>
      </c>
      <c r="B425" s="6" t="s">
        <v>128</v>
      </c>
      <c r="C425" s="6" t="s">
        <v>121</v>
      </c>
      <c r="D425" s="6"/>
      <c r="E425" s="6"/>
      <c r="F425" s="6"/>
    </row>
    <row r="426" s="2" customFormat="true" spans="1:6">
      <c r="A426" s="6" t="s">
        <v>129</v>
      </c>
      <c r="B426" s="6"/>
      <c r="C426" s="6"/>
      <c r="D426" s="6"/>
      <c r="E426" s="6"/>
      <c r="F426" s="6">
        <v>15500</v>
      </c>
    </row>
    <row r="427" s="2" customFormat="true" spans="1:6">
      <c r="A427" s="6" t="s">
        <v>137</v>
      </c>
      <c r="B427" s="6"/>
      <c r="C427" s="6"/>
      <c r="D427" s="6"/>
      <c r="E427" s="6"/>
      <c r="F427" s="6"/>
    </row>
    <row r="428" s="2" customFormat="true" spans="1:6">
      <c r="A428" s="6">
        <v>1</v>
      </c>
      <c r="B428" s="6" t="s">
        <v>120</v>
      </c>
      <c r="C428" s="6" t="s">
        <v>121</v>
      </c>
      <c r="D428" s="6">
        <v>320</v>
      </c>
      <c r="E428" s="6"/>
      <c r="F428" s="6"/>
    </row>
    <row r="429" s="2" customFormat="true" spans="1:6">
      <c r="A429" s="6">
        <v>2</v>
      </c>
      <c r="B429" s="6" t="s">
        <v>122</v>
      </c>
      <c r="C429" s="6" t="s">
        <v>11</v>
      </c>
      <c r="D429" s="6">
        <v>1890</v>
      </c>
      <c r="E429" s="6"/>
      <c r="F429" s="6"/>
    </row>
    <row r="430" s="2" customFormat="true" spans="1:6">
      <c r="A430" s="6">
        <v>3</v>
      </c>
      <c r="B430" s="6" t="s">
        <v>123</v>
      </c>
      <c r="C430" s="6" t="s">
        <v>11</v>
      </c>
      <c r="D430" s="6">
        <v>1890</v>
      </c>
      <c r="E430" s="6"/>
      <c r="F430" s="6"/>
    </row>
    <row r="431" s="2" customFormat="true" spans="1:6">
      <c r="A431" s="6">
        <v>4</v>
      </c>
      <c r="B431" s="6" t="s">
        <v>124</v>
      </c>
      <c r="C431" s="6" t="s">
        <v>11</v>
      </c>
      <c r="D431" s="6">
        <v>315</v>
      </c>
      <c r="E431" s="6"/>
      <c r="F431" s="6"/>
    </row>
    <row r="432" s="2" customFormat="true" spans="1:6">
      <c r="A432" s="6">
        <v>5</v>
      </c>
      <c r="B432" s="6" t="s">
        <v>125</v>
      </c>
      <c r="C432" s="6" t="s">
        <v>121</v>
      </c>
      <c r="D432" s="6"/>
      <c r="E432" s="6"/>
      <c r="F432" s="6"/>
    </row>
    <row r="433" s="2" customFormat="true" spans="1:6">
      <c r="A433" s="6">
        <v>6</v>
      </c>
      <c r="B433" s="6" t="s">
        <v>126</v>
      </c>
      <c r="C433" s="6" t="s">
        <v>121</v>
      </c>
      <c r="D433" s="6"/>
      <c r="E433" s="6"/>
      <c r="F433" s="6"/>
    </row>
    <row r="434" s="2" customFormat="true" spans="1:6">
      <c r="A434" s="6">
        <v>7</v>
      </c>
      <c r="B434" s="6" t="s">
        <v>127</v>
      </c>
      <c r="C434" s="6" t="s">
        <v>11</v>
      </c>
      <c r="D434" s="6"/>
      <c r="E434" s="6"/>
      <c r="F434" s="6"/>
    </row>
    <row r="435" s="2" customFormat="true" spans="1:6">
      <c r="A435" s="6">
        <v>8</v>
      </c>
      <c r="B435" s="6" t="s">
        <v>128</v>
      </c>
      <c r="C435" s="6" t="s">
        <v>121</v>
      </c>
      <c r="D435" s="6"/>
      <c r="E435" s="6"/>
      <c r="F435" s="6"/>
    </row>
    <row r="436" s="2" customFormat="true" spans="1:6">
      <c r="A436" s="6" t="s">
        <v>129</v>
      </c>
      <c r="B436" s="6"/>
      <c r="C436" s="6"/>
      <c r="D436" s="6"/>
      <c r="E436" s="6"/>
      <c r="F436" s="6">
        <v>16000</v>
      </c>
    </row>
    <row r="437" s="2" customFormat="true" spans="1:6">
      <c r="A437" s="6" t="s">
        <v>138</v>
      </c>
      <c r="B437" s="6"/>
      <c r="C437" s="6"/>
      <c r="D437" s="6"/>
      <c r="E437" s="6"/>
      <c r="F437" s="6"/>
    </row>
    <row r="438" s="2" customFormat="true" spans="1:6">
      <c r="A438" s="6">
        <v>1</v>
      </c>
      <c r="B438" s="6" t="s">
        <v>120</v>
      </c>
      <c r="C438" s="6" t="s">
        <v>121</v>
      </c>
      <c r="D438" s="6">
        <v>480</v>
      </c>
      <c r="E438" s="6"/>
      <c r="F438" s="6"/>
    </row>
    <row r="439" s="2" customFormat="true" spans="1:6">
      <c r="A439" s="6">
        <v>2</v>
      </c>
      <c r="B439" s="6" t="s">
        <v>122</v>
      </c>
      <c r="C439" s="6" t="s">
        <v>11</v>
      </c>
      <c r="D439" s="6">
        <v>2192</v>
      </c>
      <c r="E439" s="6"/>
      <c r="F439" s="6"/>
    </row>
    <row r="440" s="2" customFormat="true" spans="1:6">
      <c r="A440" s="6">
        <v>3</v>
      </c>
      <c r="B440" s="6" t="s">
        <v>123</v>
      </c>
      <c r="C440" s="6" t="s">
        <v>11</v>
      </c>
      <c r="D440" s="6">
        <v>2922</v>
      </c>
      <c r="E440" s="6"/>
      <c r="F440" s="6"/>
    </row>
    <row r="441" s="2" customFormat="true" spans="1:6">
      <c r="A441" s="6">
        <v>4</v>
      </c>
      <c r="B441" s="6" t="s">
        <v>124</v>
      </c>
      <c r="C441" s="6" t="s">
        <v>11</v>
      </c>
      <c r="D441" s="6">
        <v>487</v>
      </c>
      <c r="E441" s="6"/>
      <c r="F441" s="6"/>
    </row>
    <row r="442" s="2" customFormat="true" spans="1:6">
      <c r="A442" s="6">
        <v>5</v>
      </c>
      <c r="B442" s="6" t="s">
        <v>125</v>
      </c>
      <c r="C442" s="6" t="s">
        <v>121</v>
      </c>
      <c r="D442" s="6"/>
      <c r="E442" s="6"/>
      <c r="F442" s="6"/>
    </row>
    <row r="443" s="2" customFormat="true" spans="1:6">
      <c r="A443" s="6">
        <v>6</v>
      </c>
      <c r="B443" s="6" t="s">
        <v>126</v>
      </c>
      <c r="C443" s="6" t="s">
        <v>121</v>
      </c>
      <c r="D443" s="6"/>
      <c r="E443" s="6"/>
      <c r="F443" s="6"/>
    </row>
    <row r="444" s="2" customFormat="true" spans="1:6">
      <c r="A444" s="6">
        <v>7</v>
      </c>
      <c r="B444" s="6" t="s">
        <v>127</v>
      </c>
      <c r="C444" s="6" t="s">
        <v>11</v>
      </c>
      <c r="D444" s="6"/>
      <c r="E444" s="6"/>
      <c r="F444" s="6"/>
    </row>
    <row r="445" s="2" customFormat="true" spans="1:6">
      <c r="A445" s="6">
        <v>8</v>
      </c>
      <c r="B445" s="6" t="s">
        <v>128</v>
      </c>
      <c r="C445" s="6" t="s">
        <v>121</v>
      </c>
      <c r="D445" s="6"/>
      <c r="E445" s="6"/>
      <c r="F445" s="6"/>
    </row>
    <row r="446" s="2" customFormat="true" spans="1:6">
      <c r="A446" s="6" t="s">
        <v>129</v>
      </c>
      <c r="B446" s="6"/>
      <c r="C446" s="6"/>
      <c r="D446" s="6"/>
      <c r="E446" s="6"/>
      <c r="F446" s="6">
        <v>24000</v>
      </c>
    </row>
    <row r="447" s="2" customFormat="true" spans="1:6">
      <c r="A447" s="6" t="s">
        <v>139</v>
      </c>
      <c r="B447" s="6"/>
      <c r="C447" s="6"/>
      <c r="D447" s="6"/>
      <c r="E447" s="6"/>
      <c r="F447" s="6"/>
    </row>
    <row r="448" s="2" customFormat="true" spans="1:6">
      <c r="A448" s="6">
        <v>1</v>
      </c>
      <c r="B448" s="6" t="s">
        <v>120</v>
      </c>
      <c r="C448" s="6" t="s">
        <v>121</v>
      </c>
      <c r="D448" s="6">
        <v>250</v>
      </c>
      <c r="E448" s="6"/>
      <c r="F448" s="6"/>
    </row>
    <row r="449" s="2" customFormat="true" spans="1:6">
      <c r="A449" s="6">
        <v>2</v>
      </c>
      <c r="B449" s="6" t="s">
        <v>122</v>
      </c>
      <c r="C449" s="6" t="s">
        <v>11</v>
      </c>
      <c r="D449" s="6"/>
      <c r="E449" s="6"/>
      <c r="F449" s="6"/>
    </row>
    <row r="450" s="2" customFormat="true" spans="1:6">
      <c r="A450" s="6">
        <v>3</v>
      </c>
      <c r="B450" s="6" t="s">
        <v>123</v>
      </c>
      <c r="C450" s="6" t="s">
        <v>11</v>
      </c>
      <c r="D450" s="6"/>
      <c r="E450" s="6"/>
      <c r="F450" s="6"/>
    </row>
    <row r="451" s="2" customFormat="true" spans="1:6">
      <c r="A451" s="6">
        <v>4</v>
      </c>
      <c r="B451" s="6" t="s">
        <v>124</v>
      </c>
      <c r="C451" s="6" t="s">
        <v>11</v>
      </c>
      <c r="D451" s="6"/>
      <c r="E451" s="6"/>
      <c r="F451" s="6"/>
    </row>
    <row r="452" s="2" customFormat="true" spans="1:6">
      <c r="A452" s="6">
        <v>5</v>
      </c>
      <c r="B452" s="6" t="s">
        <v>125</v>
      </c>
      <c r="C452" s="6" t="s">
        <v>121</v>
      </c>
      <c r="D452" s="6"/>
      <c r="E452" s="6"/>
      <c r="F452" s="6"/>
    </row>
    <row r="453" s="2" customFormat="true" spans="1:6">
      <c r="A453" s="6">
        <v>6</v>
      </c>
      <c r="B453" s="6" t="s">
        <v>126</v>
      </c>
      <c r="C453" s="6" t="s">
        <v>121</v>
      </c>
      <c r="D453" s="6"/>
      <c r="E453" s="6"/>
      <c r="F453" s="6"/>
    </row>
    <row r="454" s="2" customFormat="true" spans="1:6">
      <c r="A454" s="6">
        <v>7</v>
      </c>
      <c r="B454" s="6" t="s">
        <v>127</v>
      </c>
      <c r="C454" s="6" t="s">
        <v>11</v>
      </c>
      <c r="D454" s="6"/>
      <c r="E454" s="6"/>
      <c r="F454" s="6"/>
    </row>
    <row r="455" s="2" customFormat="true" spans="1:6">
      <c r="A455" s="6">
        <v>8</v>
      </c>
      <c r="B455" s="6" t="s">
        <v>128</v>
      </c>
      <c r="C455" s="6" t="s">
        <v>121</v>
      </c>
      <c r="D455" s="6"/>
      <c r="E455" s="6"/>
      <c r="F455" s="6"/>
    </row>
    <row r="456" s="2" customFormat="true" spans="1:6">
      <c r="A456" s="6" t="s">
        <v>129</v>
      </c>
      <c r="B456" s="6"/>
      <c r="C456" s="6"/>
      <c r="D456" s="6"/>
      <c r="E456" s="6"/>
      <c r="F456" s="6">
        <v>12500</v>
      </c>
    </row>
    <row r="457" s="2" customFormat="true" spans="1:6">
      <c r="A457" s="6" t="s">
        <v>140</v>
      </c>
      <c r="B457" s="6"/>
      <c r="C457" s="6"/>
      <c r="D457" s="6"/>
      <c r="E457" s="6"/>
      <c r="F457" s="6"/>
    </row>
    <row r="458" spans="1:6">
      <c r="A458" s="6">
        <v>1</v>
      </c>
      <c r="B458" s="6" t="s">
        <v>141</v>
      </c>
      <c r="C458" s="6" t="s">
        <v>142</v>
      </c>
      <c r="D458" s="6">
        <f>(11412.7+959)/100+1552/100*1</f>
        <v>139.237</v>
      </c>
      <c r="E458" s="6">
        <v>1939.01</v>
      </c>
      <c r="F458" s="6">
        <f t="shared" ref="F458:F472" si="22">D458*E458</f>
        <v>269981.93537</v>
      </c>
    </row>
    <row r="459" spans="1:6">
      <c r="A459" s="6">
        <v>2</v>
      </c>
      <c r="B459" s="6" t="s">
        <v>143</v>
      </c>
      <c r="C459" s="6" t="s">
        <v>142</v>
      </c>
      <c r="D459" s="6">
        <f>1354/100</f>
        <v>13.54</v>
      </c>
      <c r="E459" s="6">
        <v>2406.37</v>
      </c>
      <c r="F459" s="6">
        <f t="shared" si="22"/>
        <v>32582.2498</v>
      </c>
    </row>
    <row r="460" spans="1:6">
      <c r="A460" s="6">
        <v>3</v>
      </c>
      <c r="B460" s="6" t="s">
        <v>144</v>
      </c>
      <c r="C460" s="6" t="s">
        <v>145</v>
      </c>
      <c r="D460" s="6">
        <f>(439-55)/100+68/100*1</f>
        <v>4.52</v>
      </c>
      <c r="E460" s="6">
        <v>30434.04</v>
      </c>
      <c r="F460" s="6">
        <f t="shared" si="22"/>
        <v>137561.8608</v>
      </c>
    </row>
    <row r="461" spans="1:6">
      <c r="A461" s="6">
        <v>4</v>
      </c>
      <c r="B461" s="6" t="s">
        <v>146</v>
      </c>
      <c r="C461" s="6" t="s">
        <v>142</v>
      </c>
      <c r="D461" s="6">
        <f>(202.2)/100</f>
        <v>2.022</v>
      </c>
      <c r="E461" s="6">
        <v>3704.11</v>
      </c>
      <c r="F461" s="6">
        <f t="shared" si="22"/>
        <v>7489.71042</v>
      </c>
    </row>
    <row r="462" spans="1:6">
      <c r="A462" s="6">
        <v>5</v>
      </c>
      <c r="B462" s="6" t="s">
        <v>147</v>
      </c>
      <c r="C462" s="6" t="s">
        <v>142</v>
      </c>
      <c r="D462" s="6">
        <f>(9918.53-5)/100+2673/100*1</f>
        <v>125.8653</v>
      </c>
      <c r="E462" s="6">
        <v>3476</v>
      </c>
      <c r="F462" s="6">
        <f t="shared" si="22"/>
        <v>437507.7828</v>
      </c>
    </row>
    <row r="463" spans="1:6">
      <c r="A463" s="6">
        <v>6</v>
      </c>
      <c r="B463" s="6" t="s">
        <v>148</v>
      </c>
      <c r="C463" s="6" t="s">
        <v>142</v>
      </c>
      <c r="D463" s="6">
        <f>(2927.61-113)/100+578/100*1</f>
        <v>33.9261</v>
      </c>
      <c r="E463" s="6">
        <v>3333.33</v>
      </c>
      <c r="F463" s="6">
        <f t="shared" si="22"/>
        <v>113086.886913</v>
      </c>
    </row>
    <row r="464" spans="1:6">
      <c r="A464" s="6">
        <v>7</v>
      </c>
      <c r="B464" s="6" t="s">
        <v>149</v>
      </c>
      <c r="C464" s="6" t="s">
        <v>142</v>
      </c>
      <c r="D464" s="6">
        <f>(33-33)/100</f>
        <v>0</v>
      </c>
      <c r="E464" s="6">
        <v>4700.31</v>
      </c>
      <c r="F464" s="6">
        <f t="shared" si="22"/>
        <v>0</v>
      </c>
    </row>
    <row r="465" spans="1:6">
      <c r="A465" s="6">
        <v>8</v>
      </c>
      <c r="B465" s="6" t="s">
        <v>150</v>
      </c>
      <c r="C465" s="6" t="s">
        <v>142</v>
      </c>
      <c r="D465" s="6">
        <f>(8741.73-2739)/100+772/100*1</f>
        <v>67.7473</v>
      </c>
      <c r="E465" s="6">
        <v>2406.37</v>
      </c>
      <c r="F465" s="6">
        <f t="shared" si="22"/>
        <v>163025.070301</v>
      </c>
    </row>
    <row r="466" spans="1:6">
      <c r="A466" s="6">
        <v>9</v>
      </c>
      <c r="B466" s="6" t="s">
        <v>151</v>
      </c>
      <c r="C466" s="6" t="s">
        <v>145</v>
      </c>
      <c r="D466" s="6">
        <f>(475-92)/100+116/100*1</f>
        <v>4.99</v>
      </c>
      <c r="E466" s="6">
        <v>30434.04</v>
      </c>
      <c r="F466" s="6">
        <f t="shared" si="22"/>
        <v>151865.8596</v>
      </c>
    </row>
    <row r="467" spans="1:6">
      <c r="A467" s="6">
        <v>10</v>
      </c>
      <c r="B467" s="6" t="s">
        <v>152</v>
      </c>
      <c r="C467" s="6" t="s">
        <v>145</v>
      </c>
      <c r="D467" s="6">
        <f>(740+4)/100+173/100*1</f>
        <v>9.17</v>
      </c>
      <c r="E467" s="6">
        <f>22650.76</f>
        <v>22650.76</v>
      </c>
      <c r="F467" s="6">
        <f t="shared" si="22"/>
        <v>207707.4692</v>
      </c>
    </row>
    <row r="468" spans="1:6">
      <c r="A468" s="6">
        <v>11</v>
      </c>
      <c r="B468" s="6" t="s">
        <v>153</v>
      </c>
      <c r="C468" s="6" t="s">
        <v>145</v>
      </c>
      <c r="D468" s="6">
        <f>432/100</f>
        <v>4.32</v>
      </c>
      <c r="E468" s="6">
        <f>E467</f>
        <v>22650.76</v>
      </c>
      <c r="F468" s="6">
        <f t="shared" si="22"/>
        <v>97851.2832</v>
      </c>
    </row>
    <row r="469" spans="1:6">
      <c r="A469" s="6">
        <v>12</v>
      </c>
      <c r="B469" s="6" t="s">
        <v>154</v>
      </c>
      <c r="C469" s="6" t="s">
        <v>155</v>
      </c>
      <c r="D469" s="6">
        <v>16</v>
      </c>
      <c r="E469" s="6">
        <v>280.34</v>
      </c>
      <c r="F469" s="6">
        <f t="shared" si="22"/>
        <v>4485.44</v>
      </c>
    </row>
    <row r="470" spans="1:8">
      <c r="A470" s="6">
        <v>13</v>
      </c>
      <c r="B470" s="6" t="s">
        <v>156</v>
      </c>
      <c r="C470" s="6" t="s">
        <v>157</v>
      </c>
      <c r="D470" s="6">
        <v>458</v>
      </c>
      <c r="E470" s="6">
        <v>194.43</v>
      </c>
      <c r="F470" s="6">
        <f t="shared" si="22"/>
        <v>89048.94</v>
      </c>
      <c r="H470"/>
    </row>
    <row r="471" spans="1:8">
      <c r="A471" s="6">
        <v>14</v>
      </c>
      <c r="B471" s="6" t="s">
        <v>158</v>
      </c>
      <c r="C471" s="6" t="s">
        <v>159</v>
      </c>
      <c r="D471" s="6">
        <v>1</v>
      </c>
      <c r="E471" s="6">
        <f>200000*25%</f>
        <v>50000</v>
      </c>
      <c r="F471" s="6">
        <f t="shared" si="22"/>
        <v>50000</v>
      </c>
      <c r="H471"/>
    </row>
    <row r="472" ht="33" customHeight="true" spans="1:8">
      <c r="A472" s="6">
        <v>15</v>
      </c>
      <c r="B472" s="6" t="s">
        <v>160</v>
      </c>
      <c r="C472" s="6" t="s">
        <v>159</v>
      </c>
      <c r="D472" s="6">
        <v>1</v>
      </c>
      <c r="E472" s="6">
        <f>200000*25%</f>
        <v>50000</v>
      </c>
      <c r="F472" s="6">
        <f t="shared" si="22"/>
        <v>50000</v>
      </c>
      <c r="H472"/>
    </row>
    <row r="473" s="4" customFormat="true" ht="22" customHeight="true" spans="1:8">
      <c r="A473" s="8">
        <v>17</v>
      </c>
      <c r="B473" s="9" t="s">
        <v>161</v>
      </c>
      <c r="C473" s="9" t="s">
        <v>162</v>
      </c>
      <c r="D473" s="9" t="s">
        <v>163</v>
      </c>
      <c r="E473" s="12">
        <v>150000</v>
      </c>
      <c r="F473" s="12">
        <v>150000</v>
      </c>
      <c r="G473" s="13"/>
      <c r="H473" s="13"/>
    </row>
    <row r="474" s="4" customFormat="true" ht="22" customHeight="true" spans="1:8">
      <c r="A474" s="10">
        <v>18</v>
      </c>
      <c r="B474" s="11" t="s">
        <v>164</v>
      </c>
      <c r="C474" s="11" t="s">
        <v>162</v>
      </c>
      <c r="D474" s="11" t="s">
        <v>163</v>
      </c>
      <c r="E474" s="12">
        <v>150000</v>
      </c>
      <c r="F474" s="12">
        <v>150000</v>
      </c>
      <c r="G474" s="13"/>
      <c r="H474" s="13"/>
    </row>
    <row r="475" spans="1:6">
      <c r="A475" s="6" t="s">
        <v>165</v>
      </c>
      <c r="B475" s="6"/>
      <c r="C475" s="6"/>
      <c r="D475" s="6"/>
      <c r="E475" s="6"/>
      <c r="F475" s="6">
        <f>SUM(F458:F474)</f>
        <v>2112194.488404</v>
      </c>
    </row>
  </sheetData>
  <mergeCells count="125">
    <mergeCell ref="A1:F1"/>
    <mergeCell ref="A4:F4"/>
    <mergeCell ref="A5:F5"/>
    <mergeCell ref="A8:E8"/>
    <mergeCell ref="A16:E16"/>
    <mergeCell ref="A18:F18"/>
    <mergeCell ref="A19:F19"/>
    <mergeCell ref="A27:E27"/>
    <mergeCell ref="A29:F29"/>
    <mergeCell ref="A30:F30"/>
    <mergeCell ref="A40:E40"/>
    <mergeCell ref="A43:F43"/>
    <mergeCell ref="A44:F44"/>
    <mergeCell ref="A46:E46"/>
    <mergeCell ref="A55:E55"/>
    <mergeCell ref="A57:F57"/>
    <mergeCell ref="A58:F58"/>
    <mergeCell ref="A60:E60"/>
    <mergeCell ref="A67:E67"/>
    <mergeCell ref="A69:F69"/>
    <mergeCell ref="A70:F70"/>
    <mergeCell ref="A73:E73"/>
    <mergeCell ref="A80:E80"/>
    <mergeCell ref="A82:F82"/>
    <mergeCell ref="A84:F84"/>
    <mergeCell ref="A85:F85"/>
    <mergeCell ref="A92:E92"/>
    <mergeCell ref="A107:E107"/>
    <mergeCell ref="A109:F109"/>
    <mergeCell ref="A110:F110"/>
    <mergeCell ref="A114:E114"/>
    <mergeCell ref="A122:E122"/>
    <mergeCell ref="A124:F124"/>
    <mergeCell ref="A125:F125"/>
    <mergeCell ref="A130:E130"/>
    <mergeCell ref="A141:E141"/>
    <mergeCell ref="A143:F143"/>
    <mergeCell ref="A144:F144"/>
    <mergeCell ref="A147:E147"/>
    <mergeCell ref="A155:E155"/>
    <mergeCell ref="A157:F157"/>
    <mergeCell ref="A158:F158"/>
    <mergeCell ref="A161:E161"/>
    <mergeCell ref="A169:E169"/>
    <mergeCell ref="A171:F171"/>
    <mergeCell ref="A172:F172"/>
    <mergeCell ref="A175:E175"/>
    <mergeCell ref="A189:E189"/>
    <mergeCell ref="A191:F191"/>
    <mergeCell ref="A192:F192"/>
    <mergeCell ref="A206:F206"/>
    <mergeCell ref="A211:E211"/>
    <mergeCell ref="A213:F213"/>
    <mergeCell ref="A214:F214"/>
    <mergeCell ref="A223:E223"/>
    <mergeCell ref="A225:F225"/>
    <mergeCell ref="A227:F227"/>
    <mergeCell ref="A228:F228"/>
    <mergeCell ref="A230:E230"/>
    <mergeCell ref="A237:E237"/>
    <mergeCell ref="A239:F239"/>
    <mergeCell ref="A240:F240"/>
    <mergeCell ref="A242:E242"/>
    <mergeCell ref="A251:E251"/>
    <mergeCell ref="A253:F253"/>
    <mergeCell ref="A254:F254"/>
    <mergeCell ref="A261:E261"/>
    <mergeCell ref="A263:F263"/>
    <mergeCell ref="A264:F264"/>
    <mergeCell ref="A268:E268"/>
    <mergeCell ref="A270:F270"/>
    <mergeCell ref="A271:F271"/>
    <mergeCell ref="A274:E274"/>
    <mergeCell ref="A286:E286"/>
    <mergeCell ref="A288:F288"/>
    <mergeCell ref="A289:F289"/>
    <mergeCell ref="A293:E293"/>
    <mergeCell ref="A301:E301"/>
    <mergeCell ref="A303:F303"/>
    <mergeCell ref="A304:F304"/>
    <mergeCell ref="A307:E307"/>
    <mergeCell ref="A318:E318"/>
    <mergeCell ref="A320:F320"/>
    <mergeCell ref="A322:E322"/>
    <mergeCell ref="A323:F323"/>
    <mergeCell ref="A325:E325"/>
    <mergeCell ref="A326:F326"/>
    <mergeCell ref="A328:E328"/>
    <mergeCell ref="A329:F329"/>
    <mergeCell ref="A331:E331"/>
    <mergeCell ref="A332:F332"/>
    <mergeCell ref="A335:E335"/>
    <mergeCell ref="A336:F336"/>
    <mergeCell ref="A338:E338"/>
    <mergeCell ref="A339:F339"/>
    <mergeCell ref="A344:E344"/>
    <mergeCell ref="A345:F345"/>
    <mergeCell ref="A347:F347"/>
    <mergeCell ref="A356:E356"/>
    <mergeCell ref="A357:F357"/>
    <mergeCell ref="A366:E366"/>
    <mergeCell ref="A367:F367"/>
    <mergeCell ref="A376:E376"/>
    <mergeCell ref="A377:F377"/>
    <mergeCell ref="A386:E386"/>
    <mergeCell ref="A387:F387"/>
    <mergeCell ref="A396:E396"/>
    <mergeCell ref="A397:F397"/>
    <mergeCell ref="A406:E406"/>
    <mergeCell ref="A407:F407"/>
    <mergeCell ref="A416:E416"/>
    <mergeCell ref="A417:F417"/>
    <mergeCell ref="A426:E426"/>
    <mergeCell ref="A427:F427"/>
    <mergeCell ref="A436:E436"/>
    <mergeCell ref="A437:F437"/>
    <mergeCell ref="A446:E446"/>
    <mergeCell ref="A447:F447"/>
    <mergeCell ref="A456:E456"/>
    <mergeCell ref="A457:F457"/>
    <mergeCell ref="A475:E475"/>
    <mergeCell ref="A2:A3"/>
    <mergeCell ref="B2:B3"/>
    <mergeCell ref="C2:C3"/>
    <mergeCell ref="D2:D3"/>
  </mergeCells>
  <pageMargins left="0.751388888888889" right="0.751388888888889" top="1" bottom="1" header="0.5" footer="0.5"/>
  <pageSetup paperSize="9" scale="79" orientation="portrait" horizontalDpi="600"/>
  <headerFooter/>
  <rowBreaks count="9" manualBreakCount="9">
    <brk id="42" max="16383" man="1"/>
    <brk id="83" max="16383" man="1"/>
    <brk id="123" max="16383" man="1"/>
    <brk id="170" max="16383" man="1"/>
    <brk id="224" max="16383" man="1"/>
    <brk id="269" max="16383" man="1"/>
    <brk id="322" max="16383" man="1"/>
    <brk id="376" max="16383" man="1"/>
    <brk id="4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workbookViewId="0">
      <selection activeCell="L21" sqref="L21"/>
    </sheetView>
  </sheetViews>
  <sheetFormatPr defaultColWidth="8.725" defaultRowHeight="13.5" outlineLevelRow="6" outlineLevelCol="2"/>
  <cols>
    <col min="2" max="2" width="12.9083333333333"/>
  </cols>
  <sheetData>
    <row r="1" spans="1:3">
      <c r="A1" t="s">
        <v>166</v>
      </c>
      <c r="B1" s="1" t="s">
        <v>167</v>
      </c>
      <c r="C1" t="s">
        <v>168</v>
      </c>
    </row>
    <row r="2" spans="1:2">
      <c r="A2" t="s">
        <v>169</v>
      </c>
      <c r="B2" s="1">
        <f>SUMIF(Sheet1!A4:A475,"绿化小计",Sheet1!F4:F475)</f>
        <v>6196617.85</v>
      </c>
    </row>
    <row r="3" spans="1:2">
      <c r="A3" t="s">
        <v>170</v>
      </c>
      <c r="B3" s="1">
        <f>SUMIF(Sheet1!A2:A319,"市政小计",Sheet1!F2:F319)</f>
        <v>2237358.82627</v>
      </c>
    </row>
    <row r="4" spans="1:2">
      <c r="A4" t="s">
        <v>171</v>
      </c>
      <c r="B4" s="1"/>
    </row>
    <row r="5" spans="1:3">
      <c r="A5" t="s">
        <v>172</v>
      </c>
      <c r="B5" s="1"/>
      <c r="C5">
        <f>SUMIF(Sheet1!B2:B475,"道路巡视",Sheet1!D2:D475)</f>
        <v>20.808</v>
      </c>
    </row>
    <row r="6" spans="1:2">
      <c r="A6" t="s">
        <v>173</v>
      </c>
      <c r="B6" s="1">
        <f>SUMIF(Sheet1!A347:A456,"河道小计",Sheet1!F347:F456)</f>
        <v>713150</v>
      </c>
    </row>
    <row r="7" spans="1:2">
      <c r="A7" t="s">
        <v>174</v>
      </c>
      <c r="B7" s="1">
        <v>1812194.488404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王佳骏</dc:creator>
  <cp:lastModifiedBy>lenovo</cp:lastModifiedBy>
  <dcterms:created xsi:type="dcterms:W3CDTF">2022-03-06T02:48:00Z</dcterms:created>
  <dcterms:modified xsi:type="dcterms:W3CDTF">2022-06-09T14:04:12Z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C9F1ACA2D9F7493AB4B658E3985C180D</vt:lpwstr>
  </property>
  <property fmtid="{D5CDD505-2E9C-101B-9397-08002B2CF9AE}" pid="3" name="KSOProductBuildVer">
    <vt:lpwstr>2052-11.8.2.9695</vt:lpwstr>
  </property>
</Properties>
</file>