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桌面\在操作项目\2023至2025年度华漕镇农村生活污水设施养护项目\"/>
    </mc:Choice>
  </mc:AlternateContent>
  <bookViews>
    <workbookView xWindow="0" yWindow="0" windowWidth="20490" windowHeight="7800" activeTab="1"/>
  </bookViews>
  <sheets>
    <sheet name="费用" sheetId="4" r:id="rId1"/>
    <sheet name="工程量" sheetId="2" r:id="rId2"/>
  </sheets>
  <definedNames>
    <definedName name="_xlnm.Print_Titles" localSheetId="1">工程量!$2:$3</definedName>
  </definedNames>
  <calcPr calcId="152511"/>
</workbook>
</file>

<file path=xl/calcChain.xml><?xml version="1.0" encoding="utf-8"?>
<calcChain xmlns="http://schemas.openxmlformats.org/spreadsheetml/2006/main">
  <c r="T36" i="2" l="1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J13" i="2"/>
  <c r="E13" i="2"/>
  <c r="E36" i="2" s="1"/>
  <c r="D13" i="2"/>
  <c r="D36" i="2" s="1"/>
  <c r="F10" i="4"/>
  <c r="F9" i="4"/>
  <c r="F8" i="4"/>
  <c r="F7" i="4"/>
  <c r="F6" i="4"/>
  <c r="F11" i="4" s="1"/>
</calcChain>
</file>

<file path=xl/sharedStrings.xml><?xml version="1.0" encoding="utf-8"?>
<sst xmlns="http://schemas.openxmlformats.org/spreadsheetml/2006/main" count="134" uniqueCount="122">
  <si>
    <t xml:space="preserve"> 2023年华漕镇农村生活污水设施养护</t>
  </si>
  <si>
    <t>序号</t>
  </si>
  <si>
    <t>项目内容</t>
  </si>
  <si>
    <t>单位</t>
  </si>
  <si>
    <t>2023年预算</t>
  </si>
  <si>
    <t>养护频率</t>
  </si>
  <si>
    <t>数量</t>
  </si>
  <si>
    <t>单价</t>
  </si>
  <si>
    <t>合价</t>
  </si>
  <si>
    <t>一</t>
  </si>
  <si>
    <t>日常养护</t>
  </si>
  <si>
    <t>全管网疏通频率</t>
  </si>
  <si>
    <t>管道疏通</t>
  </si>
  <si>
    <t>米</t>
  </si>
  <si>
    <t>DN150/DN225/DN300及牵引管、倒虹管1年2次</t>
  </si>
  <si>
    <t>检查井清捞</t>
  </si>
  <si>
    <t>座</t>
  </si>
  <si>
    <t>480*480、600*600、750*750、200*160、315*250、450塑料井、630塑料井、倒虹井1年4次</t>
  </si>
  <si>
    <t>监测井清捞</t>
  </si>
  <si>
    <t>2200*900格栅井1年100次（含泵站格栅）</t>
  </si>
  <si>
    <t>泵房/提升井/一体化泵站保养</t>
  </si>
  <si>
    <t>设备维修保养1年2次</t>
  </si>
  <si>
    <t>二</t>
  </si>
  <si>
    <t>暂估项目（固定暂估价，不参与投标竞价，按实结算）</t>
  </si>
  <si>
    <t>项</t>
  </si>
  <si>
    <t>新增纳管、新增泵站、旧管道翻建等（按实结算）</t>
  </si>
  <si>
    <t>合计</t>
  </si>
  <si>
    <t>2023年农村生活污水设施量</t>
  </si>
  <si>
    <t>所在村</t>
  </si>
  <si>
    <t>所在组</t>
  </si>
  <si>
    <t>项目</t>
  </si>
  <si>
    <t>管道m</t>
  </si>
  <si>
    <t>窨井(座)</t>
  </si>
  <si>
    <t>泵房/提升井/一体化泵站(座)</t>
  </si>
  <si>
    <t>DN150</t>
  </si>
  <si>
    <t>DN225</t>
  </si>
  <si>
    <t>DN300</t>
  </si>
  <si>
    <t>牵引管</t>
  </si>
  <si>
    <t>倒虹管</t>
  </si>
  <si>
    <t>480*480</t>
  </si>
  <si>
    <t>600*600</t>
  </si>
  <si>
    <t>750*750</t>
  </si>
  <si>
    <t>200*160塑料</t>
  </si>
  <si>
    <t>315*250塑料</t>
  </si>
  <si>
    <t>450塑料</t>
  </si>
  <si>
    <t>630塑料</t>
  </si>
  <si>
    <t>2200*900监测井</t>
  </si>
  <si>
    <t>750*750小监测井</t>
  </si>
  <si>
    <t>倒虹井</t>
  </si>
  <si>
    <t>闸门井</t>
  </si>
  <si>
    <t>纪东村</t>
  </si>
  <si>
    <t>南巷</t>
  </si>
  <si>
    <t>北小泾</t>
  </si>
  <si>
    <t>鹫山村</t>
  </si>
  <si>
    <t>张家桥、陆家巷、卞家巷、金家塔</t>
  </si>
  <si>
    <t>10年新农村</t>
  </si>
  <si>
    <t>杨家村</t>
  </si>
  <si>
    <t>陆家宅、庄家泾</t>
  </si>
  <si>
    <t>11年新农村</t>
  </si>
  <si>
    <t>西方场、金更浪</t>
  </si>
  <si>
    <t>赵家村</t>
  </si>
  <si>
    <t>东马、西马</t>
  </si>
  <si>
    <t>王泥浜村</t>
  </si>
  <si>
    <t>王家厍</t>
  </si>
  <si>
    <t>2013新农村</t>
  </si>
  <si>
    <t>永丰院</t>
  </si>
  <si>
    <t>2014新农村</t>
  </si>
  <si>
    <t>华漕镇许浦村(西块）</t>
  </si>
  <si>
    <t>许浦村河西</t>
  </si>
  <si>
    <t>2016水利所已完工项目</t>
  </si>
  <si>
    <t>华漕镇许浦村(东块）</t>
  </si>
  <si>
    <t>许浦村河东（工程量扣除动迁）</t>
  </si>
  <si>
    <t>华漕镇杨家巷村、陈家角村</t>
  </si>
  <si>
    <t>柴塘、板桥</t>
  </si>
  <si>
    <t>华漕镇第二批——潘更浪、钱更浪</t>
  </si>
  <si>
    <t>华漕村潘更浪、钱更浪</t>
  </si>
  <si>
    <t>华漕镇第二批——沈家角、黄家巷</t>
  </si>
  <si>
    <t>赵家村沈家角、黄家巷</t>
  </si>
  <si>
    <t>华漕镇第二批——赵家角、周家角、曹家塘</t>
  </si>
  <si>
    <t>赵家村赵家角、周家角、曹家塘</t>
  </si>
  <si>
    <t>杨家巷村</t>
  </si>
  <si>
    <t>杨家巷、秦家桥</t>
  </si>
  <si>
    <t>2017项目水利所</t>
  </si>
  <si>
    <t>梅园、彭角</t>
  </si>
  <si>
    <t>卫星村</t>
  </si>
  <si>
    <t>毕家塔、康佳弄、三大头</t>
  </si>
  <si>
    <t>华新中心村</t>
  </si>
  <si>
    <t>陈家角东</t>
  </si>
  <si>
    <t>西街河北</t>
  </si>
  <si>
    <t>诸翟村</t>
  </si>
  <si>
    <t>纪王村</t>
  </si>
  <si>
    <t>纪王集镇</t>
  </si>
  <si>
    <t>2017水务站项目</t>
  </si>
  <si>
    <t>纪王村巷前</t>
  </si>
  <si>
    <t>巷前</t>
  </si>
  <si>
    <t>全村</t>
  </si>
  <si>
    <t>周泾路</t>
  </si>
  <si>
    <t>道路总管</t>
  </si>
  <si>
    <t>城投移交</t>
  </si>
  <si>
    <t>王泥浜</t>
  </si>
  <si>
    <t>王泥浜、北杜巷</t>
  </si>
  <si>
    <t>2017河道</t>
  </si>
  <si>
    <t>雄伟小区 红卫小区</t>
  </si>
  <si>
    <t>917户污水（工程量较粗）2018未移交</t>
  </si>
  <si>
    <t>诸翟村西街南街</t>
  </si>
  <si>
    <t>陈家角</t>
  </si>
  <si>
    <t>华新中心村南片</t>
  </si>
  <si>
    <t>前毛后毛年丰</t>
  </si>
  <si>
    <t>华漕村</t>
  </si>
  <si>
    <t>老街、华江路、河南</t>
  </si>
  <si>
    <t>北港、严家湾</t>
  </si>
  <si>
    <t>镇城投（美丽乡村）</t>
  </si>
  <si>
    <t>石皮弄村</t>
  </si>
  <si>
    <t>林家桥中心村</t>
  </si>
  <si>
    <t>镇城投</t>
  </si>
  <si>
    <t>杨家巷、陆家宅、金更浪</t>
  </si>
  <si>
    <t>2019养护项目</t>
  </si>
  <si>
    <t>上闵外</t>
  </si>
  <si>
    <t>2022上闵外抢修</t>
  </si>
  <si>
    <t>合 计</t>
  </si>
  <si>
    <t>备注：</t>
    <phoneticPr fontId="12" type="noConversion"/>
  </si>
  <si>
    <t>本表中的单价及合价为预算申请使用，不作为报价依据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</si>
</sst>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_ "/>
  </numFmts>
  <fonts count="15" x14ac:knownFonts="1">
    <font>
      <sz val="11"/>
      <color theme="1"/>
      <name val="宋体"/>
      <charset val="134"/>
      <scheme val="minor"/>
    </font>
    <font>
      <b/>
      <sz val="26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黑体"/>
      <charset val="134"/>
    </font>
    <font>
      <sz val="18"/>
      <color theme="1"/>
      <name val="宋体"/>
      <charset val="134"/>
      <scheme val="minor"/>
    </font>
    <font>
      <b/>
      <sz val="10.5"/>
      <color rgb="FF000000"/>
      <name val="宋体"/>
      <charset val="134"/>
    </font>
    <font>
      <b/>
      <sz val="12"/>
      <color theme="1"/>
      <name val="宋体"/>
      <charset val="134"/>
    </font>
    <font>
      <sz val="10.5"/>
      <color rgb="FF000000"/>
      <name val="宋体"/>
      <charset val="134"/>
    </font>
    <font>
      <sz val="9"/>
      <color rgb="FF000000"/>
      <name val="宋体"/>
      <charset val="134"/>
    </font>
    <font>
      <sz val="12"/>
      <color rgb="FF000000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.5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1" fillId="0" borderId="0"/>
  </cellStyleXfs>
  <cellXfs count="4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 wrapText="1"/>
    </xf>
    <xf numFmtId="178" fontId="6" fillId="0" borderId="15" xfId="0" applyNumberFormat="1" applyFont="1" applyBorder="1" applyAlignment="1">
      <alignment horizontal="center" vertical="center"/>
    </xf>
    <xf numFmtId="178" fontId="8" fillId="0" borderId="15" xfId="0" applyNumberFormat="1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3" fillId="0" borderId="0" xfId="0" applyFont="1">
      <alignment vertical="center"/>
    </xf>
    <xf numFmtId="0" fontId="14" fillId="0" borderId="0" xfId="0" applyFont="1" applyFill="1" applyBorder="1" applyAlignment="1">
      <alignment horizontal="left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"/>
  <sheetViews>
    <sheetView workbookViewId="0">
      <selection activeCell="A13" sqref="A13:E13"/>
    </sheetView>
  </sheetViews>
  <sheetFormatPr defaultColWidth="9" defaultRowHeight="13.5" x14ac:dyDescent="0.15"/>
  <cols>
    <col min="1" max="1" width="10.625" customWidth="1"/>
    <col min="2" max="2" width="15.625" customWidth="1"/>
    <col min="3" max="3" width="10.875" customWidth="1"/>
    <col min="4" max="5" width="15.625" customWidth="1"/>
    <col min="6" max="6" width="11.625" customWidth="1"/>
    <col min="7" max="7" width="19.875" customWidth="1"/>
  </cols>
  <sheetData>
    <row r="1" spans="1:7" x14ac:dyDescent="0.15">
      <c r="A1" s="23" t="s">
        <v>0</v>
      </c>
      <c r="B1" s="24"/>
      <c r="C1" s="24"/>
      <c r="D1" s="24"/>
      <c r="E1" s="24"/>
      <c r="F1" s="24"/>
      <c r="G1" s="24"/>
    </row>
    <row r="2" spans="1:7" x14ac:dyDescent="0.15">
      <c r="A2" s="25"/>
      <c r="B2" s="25"/>
      <c r="C2" s="25"/>
      <c r="D2" s="25"/>
      <c r="E2" s="25"/>
      <c r="F2" s="25"/>
      <c r="G2" s="25"/>
    </row>
    <row r="3" spans="1:7" ht="50.1" customHeight="1" x14ac:dyDescent="0.15">
      <c r="A3" s="22" t="s">
        <v>1</v>
      </c>
      <c r="B3" s="21" t="s">
        <v>2</v>
      </c>
      <c r="C3" s="22" t="s">
        <v>3</v>
      </c>
      <c r="D3" s="20" t="s">
        <v>4</v>
      </c>
      <c r="E3" s="20"/>
      <c r="F3" s="20"/>
      <c r="G3" s="21" t="s">
        <v>5</v>
      </c>
    </row>
    <row r="4" spans="1:7" ht="50.1" customHeight="1" x14ac:dyDescent="0.15">
      <c r="A4" s="22"/>
      <c r="B4" s="21"/>
      <c r="C4" s="22"/>
      <c r="D4" s="12" t="s">
        <v>6</v>
      </c>
      <c r="E4" s="12" t="s">
        <v>7</v>
      </c>
      <c r="F4" s="12" t="s">
        <v>8</v>
      </c>
      <c r="G4" s="21"/>
    </row>
    <row r="5" spans="1:7" ht="50.1" customHeight="1" x14ac:dyDescent="0.15">
      <c r="A5" s="13" t="s">
        <v>9</v>
      </c>
      <c r="B5" s="14" t="s">
        <v>10</v>
      </c>
      <c r="C5" s="12"/>
      <c r="D5" s="12"/>
      <c r="E5" s="12"/>
      <c r="F5" s="15"/>
      <c r="G5" s="14" t="s">
        <v>11</v>
      </c>
    </row>
    <row r="6" spans="1:7" ht="50.1" customHeight="1" x14ac:dyDescent="0.15">
      <c r="A6" s="13">
        <v>1</v>
      </c>
      <c r="B6" s="14" t="s">
        <v>12</v>
      </c>
      <c r="C6" s="13" t="s">
        <v>13</v>
      </c>
      <c r="D6" s="13">
        <v>224022</v>
      </c>
      <c r="E6" s="13">
        <v>8</v>
      </c>
      <c r="F6" s="16">
        <f t="shared" ref="F6:F10" si="0">D6*E6</f>
        <v>1792176</v>
      </c>
      <c r="G6" s="14" t="s">
        <v>14</v>
      </c>
    </row>
    <row r="7" spans="1:7" ht="50.1" customHeight="1" x14ac:dyDescent="0.15">
      <c r="A7" s="13">
        <v>2</v>
      </c>
      <c r="B7" s="14" t="s">
        <v>15</v>
      </c>
      <c r="C7" s="13" t="s">
        <v>16</v>
      </c>
      <c r="D7" s="13">
        <v>18101</v>
      </c>
      <c r="E7" s="13">
        <v>40</v>
      </c>
      <c r="F7" s="16">
        <f t="shared" si="0"/>
        <v>724040</v>
      </c>
      <c r="G7" s="17" t="s">
        <v>17</v>
      </c>
    </row>
    <row r="8" spans="1:7" ht="50.1" customHeight="1" x14ac:dyDescent="0.15">
      <c r="A8" s="13">
        <v>3</v>
      </c>
      <c r="B8" s="14" t="s">
        <v>18</v>
      </c>
      <c r="C8" s="13" t="s">
        <v>16</v>
      </c>
      <c r="D8" s="13">
        <v>75</v>
      </c>
      <c r="E8" s="13">
        <v>20000</v>
      </c>
      <c r="F8" s="16">
        <f t="shared" si="0"/>
        <v>1500000</v>
      </c>
      <c r="G8" s="14" t="s">
        <v>19</v>
      </c>
    </row>
    <row r="9" spans="1:7" ht="50.1" customHeight="1" x14ac:dyDescent="0.15">
      <c r="A9" s="13">
        <v>4</v>
      </c>
      <c r="B9" s="14" t="s">
        <v>20</v>
      </c>
      <c r="C9" s="13" t="s">
        <v>16</v>
      </c>
      <c r="D9" s="13">
        <v>31</v>
      </c>
      <c r="E9" s="13">
        <v>30000</v>
      </c>
      <c r="F9" s="16">
        <f t="shared" si="0"/>
        <v>930000</v>
      </c>
      <c r="G9" s="18" t="s">
        <v>21</v>
      </c>
    </row>
    <row r="10" spans="1:7" ht="55.5" customHeight="1" x14ac:dyDescent="0.15">
      <c r="A10" s="13" t="s">
        <v>22</v>
      </c>
      <c r="B10" s="14" t="s">
        <v>23</v>
      </c>
      <c r="C10" s="13" t="s">
        <v>24</v>
      </c>
      <c r="D10" s="13">
        <v>1</v>
      </c>
      <c r="E10" s="13">
        <v>860000</v>
      </c>
      <c r="F10" s="16">
        <f t="shared" si="0"/>
        <v>860000</v>
      </c>
      <c r="G10" s="14" t="s">
        <v>25</v>
      </c>
    </row>
    <row r="11" spans="1:7" ht="50.1" customHeight="1" x14ac:dyDescent="0.15">
      <c r="A11" s="21" t="s">
        <v>26</v>
      </c>
      <c r="B11" s="21"/>
      <c r="C11" s="12"/>
      <c r="D11" s="12"/>
      <c r="E11" s="12"/>
      <c r="F11" s="15">
        <f>SUM(F6:F10)</f>
        <v>5806216</v>
      </c>
      <c r="G11" s="19"/>
    </row>
    <row r="13" spans="1:7" ht="51" customHeight="1" x14ac:dyDescent="0.15">
      <c r="A13" s="38" t="s">
        <v>120</v>
      </c>
      <c r="B13" s="39" t="s">
        <v>121</v>
      </c>
      <c r="C13" s="39"/>
      <c r="D13" s="39"/>
      <c r="E13" s="39"/>
    </row>
  </sheetData>
  <mergeCells count="8">
    <mergeCell ref="G3:G4"/>
    <mergeCell ref="A1:G2"/>
    <mergeCell ref="B13:E13"/>
    <mergeCell ref="D3:F3"/>
    <mergeCell ref="A11:B11"/>
    <mergeCell ref="A3:A4"/>
    <mergeCell ref="B3:B4"/>
    <mergeCell ref="C3:C4"/>
  </mergeCells>
  <phoneticPr fontId="12" type="noConversion"/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6"/>
  <sheetViews>
    <sheetView tabSelected="1" topLeftCell="B28" workbookViewId="0">
      <selection activeCell="I6" sqref="I6"/>
    </sheetView>
  </sheetViews>
  <sheetFormatPr defaultColWidth="9" defaultRowHeight="13.5" x14ac:dyDescent="0.15"/>
  <cols>
    <col min="1" max="1" width="23.75" style="1" customWidth="1"/>
    <col min="2" max="2" width="23.25" style="1" customWidth="1"/>
    <col min="3" max="3" width="12.875" style="1" customWidth="1"/>
    <col min="4" max="20" width="8.625" style="1" customWidth="1"/>
  </cols>
  <sheetData>
    <row r="1" spans="1:20" ht="56.25" customHeight="1" x14ac:dyDescent="0.15">
      <c r="A1" s="26" t="s">
        <v>27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</row>
    <row r="2" spans="1:20" ht="30" customHeight="1" x14ac:dyDescent="0.15">
      <c r="A2" s="30" t="s">
        <v>28</v>
      </c>
      <c r="B2" s="27" t="s">
        <v>29</v>
      </c>
      <c r="C2" s="27" t="s">
        <v>30</v>
      </c>
      <c r="D2" s="27" t="s">
        <v>31</v>
      </c>
      <c r="E2" s="27"/>
      <c r="F2" s="27"/>
      <c r="G2" s="27"/>
      <c r="H2" s="27"/>
      <c r="I2" s="27" t="s">
        <v>32</v>
      </c>
      <c r="J2" s="27"/>
      <c r="K2" s="27"/>
      <c r="L2" s="27"/>
      <c r="M2" s="27"/>
      <c r="N2" s="27"/>
      <c r="O2" s="27"/>
      <c r="P2" s="27"/>
      <c r="Q2" s="27"/>
      <c r="R2" s="27"/>
      <c r="S2" s="27"/>
      <c r="T2" s="35" t="s">
        <v>33</v>
      </c>
    </row>
    <row r="3" spans="1:20" ht="30" customHeight="1" x14ac:dyDescent="0.15">
      <c r="A3" s="31"/>
      <c r="B3" s="33"/>
      <c r="C3" s="33"/>
      <c r="D3" s="2" t="s">
        <v>34</v>
      </c>
      <c r="E3" s="2" t="s">
        <v>35</v>
      </c>
      <c r="F3" s="2" t="s">
        <v>36</v>
      </c>
      <c r="G3" s="2" t="s">
        <v>37</v>
      </c>
      <c r="H3" s="2" t="s">
        <v>38</v>
      </c>
      <c r="I3" s="2" t="s">
        <v>39</v>
      </c>
      <c r="J3" s="2" t="s">
        <v>40</v>
      </c>
      <c r="K3" s="2" t="s">
        <v>41</v>
      </c>
      <c r="L3" s="2" t="s">
        <v>42</v>
      </c>
      <c r="M3" s="2" t="s">
        <v>43</v>
      </c>
      <c r="N3" s="2" t="s">
        <v>44</v>
      </c>
      <c r="O3" s="2" t="s">
        <v>45</v>
      </c>
      <c r="P3" s="2" t="s">
        <v>46</v>
      </c>
      <c r="Q3" s="2" t="s">
        <v>47</v>
      </c>
      <c r="R3" s="2" t="s">
        <v>48</v>
      </c>
      <c r="S3" s="2" t="s">
        <v>49</v>
      </c>
      <c r="T3" s="36"/>
    </row>
    <row r="4" spans="1:20" ht="32.1" customHeight="1" x14ac:dyDescent="0.15">
      <c r="A4" s="3" t="s">
        <v>50</v>
      </c>
      <c r="B4" s="4" t="s">
        <v>51</v>
      </c>
      <c r="C4" s="4" t="s">
        <v>52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10">
        <v>1</v>
      </c>
    </row>
    <row r="5" spans="1:20" ht="32.1" customHeight="1" x14ac:dyDescent="0.15">
      <c r="A5" s="3" t="s">
        <v>53</v>
      </c>
      <c r="B5" s="4" t="s">
        <v>54</v>
      </c>
      <c r="C5" s="4" t="s">
        <v>55</v>
      </c>
      <c r="D5" s="4">
        <v>3427.5</v>
      </c>
      <c r="E5" s="4">
        <v>4456.7</v>
      </c>
      <c r="F5" s="4">
        <v>1057.9000000000001</v>
      </c>
      <c r="G5" s="4"/>
      <c r="H5" s="4"/>
      <c r="I5" s="4">
        <v>223</v>
      </c>
      <c r="J5" s="4">
        <v>264</v>
      </c>
      <c r="K5" s="4">
        <v>53</v>
      </c>
      <c r="L5" s="4"/>
      <c r="M5" s="4"/>
      <c r="N5" s="4"/>
      <c r="O5" s="4"/>
      <c r="P5" s="4">
        <v>7</v>
      </c>
      <c r="Q5" s="4"/>
      <c r="R5" s="4">
        <v>2</v>
      </c>
      <c r="S5" s="4"/>
      <c r="T5" s="10">
        <v>2</v>
      </c>
    </row>
    <row r="6" spans="1:20" ht="32.1" customHeight="1" x14ac:dyDescent="0.15">
      <c r="A6" s="32" t="s">
        <v>56</v>
      </c>
      <c r="B6" s="4" t="s">
        <v>57</v>
      </c>
      <c r="C6" s="34" t="s">
        <v>58</v>
      </c>
      <c r="D6" s="4">
        <v>1907</v>
      </c>
      <c r="E6" s="4">
        <v>2520.5</v>
      </c>
      <c r="F6" s="4">
        <v>675.5</v>
      </c>
      <c r="G6" s="4"/>
      <c r="H6" s="4"/>
      <c r="I6" s="4">
        <v>49</v>
      </c>
      <c r="J6" s="4">
        <v>199</v>
      </c>
      <c r="K6" s="4">
        <v>33</v>
      </c>
      <c r="L6" s="4"/>
      <c r="M6" s="4"/>
      <c r="N6" s="4"/>
      <c r="O6" s="4"/>
      <c r="P6" s="4">
        <v>1</v>
      </c>
      <c r="Q6" s="4"/>
      <c r="R6" s="4"/>
      <c r="S6" s="4"/>
      <c r="T6" s="10"/>
    </row>
    <row r="7" spans="1:20" ht="32.1" customHeight="1" x14ac:dyDescent="0.15">
      <c r="A7" s="32"/>
      <c r="B7" s="4" t="s">
        <v>59</v>
      </c>
      <c r="C7" s="34"/>
      <c r="D7" s="4">
        <v>1597</v>
      </c>
      <c r="E7" s="4">
        <v>3569</v>
      </c>
      <c r="F7" s="4">
        <v>829</v>
      </c>
      <c r="G7" s="4">
        <v>278</v>
      </c>
      <c r="H7" s="4">
        <v>58</v>
      </c>
      <c r="I7" s="4">
        <v>53</v>
      </c>
      <c r="J7" s="4">
        <v>332</v>
      </c>
      <c r="K7" s="4">
        <v>56</v>
      </c>
      <c r="L7" s="4"/>
      <c r="M7" s="4"/>
      <c r="N7" s="4"/>
      <c r="O7" s="4"/>
      <c r="P7" s="4">
        <v>1</v>
      </c>
      <c r="Q7" s="4"/>
      <c r="R7" s="4">
        <v>2</v>
      </c>
      <c r="S7" s="4"/>
      <c r="T7" s="10">
        <v>1</v>
      </c>
    </row>
    <row r="8" spans="1:20" ht="32.1" customHeight="1" x14ac:dyDescent="0.15">
      <c r="A8" s="3" t="s">
        <v>60</v>
      </c>
      <c r="B8" s="4" t="s">
        <v>61</v>
      </c>
      <c r="C8" s="34"/>
      <c r="D8" s="4">
        <v>2015.5</v>
      </c>
      <c r="E8" s="4">
        <v>1937.4</v>
      </c>
      <c r="F8" s="4">
        <v>306.5</v>
      </c>
      <c r="G8" s="4"/>
      <c r="H8" s="4"/>
      <c r="I8" s="4">
        <v>121</v>
      </c>
      <c r="J8" s="4">
        <v>148</v>
      </c>
      <c r="K8" s="4">
        <v>3</v>
      </c>
      <c r="L8" s="4"/>
      <c r="M8" s="4"/>
      <c r="N8" s="4"/>
      <c r="O8" s="4"/>
      <c r="P8" s="4">
        <v>3</v>
      </c>
      <c r="Q8" s="4"/>
      <c r="R8" s="4"/>
      <c r="S8" s="4"/>
      <c r="T8" s="10">
        <v>2</v>
      </c>
    </row>
    <row r="9" spans="1:20" ht="32.1" customHeight="1" x14ac:dyDescent="0.15">
      <c r="A9" s="3" t="s">
        <v>62</v>
      </c>
      <c r="B9" s="4" t="s">
        <v>63</v>
      </c>
      <c r="C9" s="4" t="s">
        <v>64</v>
      </c>
      <c r="D9" s="4">
        <v>1515</v>
      </c>
      <c r="E9" s="4">
        <v>540</v>
      </c>
      <c r="F9" s="4">
        <v>598</v>
      </c>
      <c r="G9" s="4"/>
      <c r="H9" s="4"/>
      <c r="I9" s="4"/>
      <c r="J9" s="4">
        <v>60</v>
      </c>
      <c r="K9" s="4"/>
      <c r="L9" s="4">
        <v>133</v>
      </c>
      <c r="M9" s="4">
        <v>50</v>
      </c>
      <c r="N9" s="4"/>
      <c r="O9" s="4"/>
      <c r="P9" s="4">
        <v>1</v>
      </c>
      <c r="Q9" s="4"/>
      <c r="R9" s="4"/>
      <c r="S9" s="4"/>
      <c r="T9" s="10">
        <v>1</v>
      </c>
    </row>
    <row r="10" spans="1:20" ht="32.1" customHeight="1" x14ac:dyDescent="0.15">
      <c r="A10" s="3" t="s">
        <v>53</v>
      </c>
      <c r="B10" s="4" t="s">
        <v>65</v>
      </c>
      <c r="C10" s="4" t="s">
        <v>66</v>
      </c>
      <c r="D10" s="4">
        <v>1661</v>
      </c>
      <c r="E10" s="4">
        <v>997</v>
      </c>
      <c r="F10" s="4">
        <v>636</v>
      </c>
      <c r="G10" s="4"/>
      <c r="H10" s="4"/>
      <c r="I10" s="4"/>
      <c r="J10" s="4">
        <v>65</v>
      </c>
      <c r="K10" s="4"/>
      <c r="L10" s="4">
        <v>212</v>
      </c>
      <c r="M10" s="4">
        <v>144</v>
      </c>
      <c r="N10" s="4"/>
      <c r="O10" s="4"/>
      <c r="P10" s="4">
        <v>2</v>
      </c>
      <c r="Q10" s="4"/>
      <c r="R10" s="4"/>
      <c r="S10" s="4"/>
      <c r="T10" s="10">
        <v>1</v>
      </c>
    </row>
    <row r="11" spans="1:20" ht="32.1" customHeight="1" x14ac:dyDescent="0.15">
      <c r="A11" s="3" t="s">
        <v>67</v>
      </c>
      <c r="B11" s="5" t="s">
        <v>68</v>
      </c>
      <c r="C11" s="34" t="s">
        <v>69</v>
      </c>
      <c r="D11" s="4">
        <v>7623</v>
      </c>
      <c r="E11" s="4">
        <v>6327</v>
      </c>
      <c r="F11" s="4">
        <v>2998.3</v>
      </c>
      <c r="G11" s="4"/>
      <c r="H11" s="4"/>
      <c r="I11" s="4"/>
      <c r="J11" s="4">
        <v>1444</v>
      </c>
      <c r="K11" s="4"/>
      <c r="L11" s="4"/>
      <c r="M11" s="4"/>
      <c r="N11" s="4"/>
      <c r="O11" s="4"/>
      <c r="P11" s="4">
        <v>1</v>
      </c>
      <c r="Q11" s="4"/>
      <c r="R11" s="4"/>
      <c r="S11" s="4"/>
      <c r="T11" s="10">
        <v>1</v>
      </c>
    </row>
    <row r="12" spans="1:20" ht="32.1" customHeight="1" x14ac:dyDescent="0.15">
      <c r="A12" s="3" t="s">
        <v>70</v>
      </c>
      <c r="B12" s="6" t="s">
        <v>71</v>
      </c>
      <c r="C12" s="3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10"/>
    </row>
    <row r="13" spans="1:20" ht="32.1" customHeight="1" x14ac:dyDescent="0.15">
      <c r="A13" s="3" t="s">
        <v>72</v>
      </c>
      <c r="B13" s="5" t="s">
        <v>73</v>
      </c>
      <c r="C13" s="34"/>
      <c r="D13" s="4">
        <f>359+2739.9</f>
        <v>3098.9</v>
      </c>
      <c r="E13" s="4">
        <f>267+1572.2</f>
        <v>1839.2</v>
      </c>
      <c r="F13" s="4">
        <v>3372.1</v>
      </c>
      <c r="G13" s="4"/>
      <c r="H13" s="4"/>
      <c r="I13" s="4"/>
      <c r="J13" s="4">
        <f>26+510</f>
        <v>536</v>
      </c>
      <c r="K13" s="4"/>
      <c r="L13" s="4"/>
      <c r="M13" s="4"/>
      <c r="N13" s="4"/>
      <c r="O13" s="4"/>
      <c r="P13" s="4">
        <v>2</v>
      </c>
      <c r="Q13" s="4"/>
      <c r="R13" s="4"/>
      <c r="S13" s="4"/>
      <c r="T13" s="10">
        <v>2</v>
      </c>
    </row>
    <row r="14" spans="1:20" ht="32.1" customHeight="1" x14ac:dyDescent="0.15">
      <c r="A14" s="3" t="s">
        <v>74</v>
      </c>
      <c r="B14" s="5" t="s">
        <v>75</v>
      </c>
      <c r="C14" s="34"/>
      <c r="D14" s="4">
        <v>2106</v>
      </c>
      <c r="E14" s="4">
        <v>2725.5</v>
      </c>
      <c r="F14" s="4">
        <v>1097</v>
      </c>
      <c r="G14" s="4"/>
      <c r="H14" s="4"/>
      <c r="I14" s="4"/>
      <c r="J14" s="4">
        <v>632</v>
      </c>
      <c r="K14" s="4"/>
      <c r="L14" s="4"/>
      <c r="M14" s="4"/>
      <c r="N14" s="4"/>
      <c r="O14" s="4"/>
      <c r="P14" s="4">
        <v>1</v>
      </c>
      <c r="Q14" s="4"/>
      <c r="R14" s="4"/>
      <c r="S14" s="4"/>
      <c r="T14" s="10"/>
    </row>
    <row r="15" spans="1:20" ht="32.1" customHeight="1" x14ac:dyDescent="0.15">
      <c r="A15" s="3" t="s">
        <v>76</v>
      </c>
      <c r="B15" s="4" t="s">
        <v>77</v>
      </c>
      <c r="C15" s="34"/>
      <c r="D15" s="4">
        <v>4400</v>
      </c>
      <c r="E15" s="4">
        <v>1238</v>
      </c>
      <c r="F15" s="4">
        <v>2535</v>
      </c>
      <c r="G15" s="4"/>
      <c r="H15" s="4"/>
      <c r="I15" s="4"/>
      <c r="J15" s="4">
        <v>801</v>
      </c>
      <c r="K15" s="4"/>
      <c r="L15" s="4">
        <v>532</v>
      </c>
      <c r="M15" s="4">
        <v>150</v>
      </c>
      <c r="N15" s="4">
        <v>152</v>
      </c>
      <c r="O15" s="4">
        <v>37</v>
      </c>
      <c r="P15" s="4">
        <v>3</v>
      </c>
      <c r="Q15" s="4"/>
      <c r="R15" s="4"/>
      <c r="S15" s="4"/>
      <c r="T15" s="10">
        <v>1</v>
      </c>
    </row>
    <row r="16" spans="1:20" ht="32.1" customHeight="1" x14ac:dyDescent="0.15">
      <c r="A16" s="3" t="s">
        <v>78</v>
      </c>
      <c r="B16" s="4" t="s">
        <v>79</v>
      </c>
      <c r="C16" s="34"/>
      <c r="D16" s="4">
        <v>7825</v>
      </c>
      <c r="E16" s="4">
        <v>3071</v>
      </c>
      <c r="F16" s="4">
        <v>2185</v>
      </c>
      <c r="G16" s="4"/>
      <c r="H16" s="4">
        <v>38</v>
      </c>
      <c r="I16" s="4"/>
      <c r="J16" s="4">
        <v>55</v>
      </c>
      <c r="K16" s="4"/>
      <c r="L16" s="4">
        <v>651</v>
      </c>
      <c r="M16" s="4">
        <v>479</v>
      </c>
      <c r="N16" s="4">
        <v>151</v>
      </c>
      <c r="O16" s="4">
        <v>14</v>
      </c>
      <c r="P16" s="4">
        <v>2</v>
      </c>
      <c r="Q16" s="4"/>
      <c r="R16" s="4">
        <v>2</v>
      </c>
      <c r="S16" s="4"/>
      <c r="T16" s="10">
        <v>1</v>
      </c>
    </row>
    <row r="17" spans="1:20" ht="32.1" customHeight="1" x14ac:dyDescent="0.15">
      <c r="A17" s="3" t="s">
        <v>80</v>
      </c>
      <c r="B17" s="4" t="s">
        <v>81</v>
      </c>
      <c r="C17" s="34" t="s">
        <v>82</v>
      </c>
      <c r="D17" s="34">
        <v>24587</v>
      </c>
      <c r="E17" s="34">
        <v>8861</v>
      </c>
      <c r="F17" s="34">
        <v>3597</v>
      </c>
      <c r="G17" s="34">
        <v>1407</v>
      </c>
      <c r="H17" s="34">
        <v>179</v>
      </c>
      <c r="I17" s="34"/>
      <c r="J17" s="34">
        <v>164</v>
      </c>
      <c r="K17" s="34">
        <v>40</v>
      </c>
      <c r="L17" s="34">
        <v>219</v>
      </c>
      <c r="M17" s="34">
        <v>1632</v>
      </c>
      <c r="N17" s="34">
        <v>119</v>
      </c>
      <c r="O17" s="34"/>
      <c r="P17" s="34">
        <v>20</v>
      </c>
      <c r="Q17" s="34"/>
      <c r="R17" s="34"/>
      <c r="S17" s="34"/>
      <c r="T17" s="37">
        <v>3</v>
      </c>
    </row>
    <row r="18" spans="1:20" ht="32.1" customHeight="1" x14ac:dyDescent="0.15">
      <c r="A18" s="3" t="s">
        <v>50</v>
      </c>
      <c r="B18" s="4" t="s">
        <v>83</v>
      </c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7"/>
    </row>
    <row r="19" spans="1:20" ht="32.1" customHeight="1" x14ac:dyDescent="0.15">
      <c r="A19" s="3" t="s">
        <v>84</v>
      </c>
      <c r="B19" s="4" t="s">
        <v>85</v>
      </c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7"/>
    </row>
    <row r="20" spans="1:20" ht="32.1" customHeight="1" x14ac:dyDescent="0.15">
      <c r="A20" s="3" t="s">
        <v>86</v>
      </c>
      <c r="B20" s="4" t="s">
        <v>87</v>
      </c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7"/>
    </row>
    <row r="21" spans="1:20" ht="32.1" customHeight="1" x14ac:dyDescent="0.15">
      <c r="A21" s="3" t="s">
        <v>88</v>
      </c>
      <c r="B21" s="4" t="s">
        <v>89</v>
      </c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7"/>
    </row>
    <row r="22" spans="1:20" ht="32.1" customHeight="1" x14ac:dyDescent="0.15">
      <c r="A22" s="3" t="s">
        <v>90</v>
      </c>
      <c r="B22" s="4" t="s">
        <v>91</v>
      </c>
      <c r="C22" s="34" t="s">
        <v>92</v>
      </c>
      <c r="D22" s="4">
        <v>10109</v>
      </c>
      <c r="E22" s="4">
        <v>4199</v>
      </c>
      <c r="F22" s="4">
        <v>350</v>
      </c>
      <c r="G22" s="4"/>
      <c r="H22" s="4"/>
      <c r="I22" s="4"/>
      <c r="J22" s="4"/>
      <c r="K22" s="4"/>
      <c r="L22" s="4"/>
      <c r="M22" s="4">
        <v>1203</v>
      </c>
      <c r="N22" s="4">
        <v>24</v>
      </c>
      <c r="O22" s="4"/>
      <c r="P22" s="4">
        <v>16</v>
      </c>
      <c r="Q22" s="4"/>
      <c r="R22" s="4"/>
      <c r="S22" s="4"/>
      <c r="T22" s="10"/>
    </row>
    <row r="23" spans="1:20" ht="32.1" customHeight="1" x14ac:dyDescent="0.15">
      <c r="A23" s="3" t="s">
        <v>93</v>
      </c>
      <c r="B23" s="4" t="s">
        <v>94</v>
      </c>
      <c r="C23" s="34"/>
      <c r="D23" s="4">
        <v>1764</v>
      </c>
      <c r="E23" s="4">
        <v>1352</v>
      </c>
      <c r="F23" s="4">
        <v>521</v>
      </c>
      <c r="G23" s="4"/>
      <c r="H23" s="4"/>
      <c r="I23" s="4"/>
      <c r="J23" s="4"/>
      <c r="K23" s="4"/>
      <c r="L23" s="4"/>
      <c r="M23" s="4">
        <v>285</v>
      </c>
      <c r="N23" s="4">
        <v>33</v>
      </c>
      <c r="O23" s="4"/>
      <c r="P23" s="4"/>
      <c r="Q23" s="4"/>
      <c r="R23" s="4"/>
      <c r="S23" s="4"/>
      <c r="T23" s="10"/>
    </row>
    <row r="24" spans="1:20" ht="32.1" customHeight="1" x14ac:dyDescent="0.15">
      <c r="A24" s="3" t="s">
        <v>50</v>
      </c>
      <c r="B24" s="4" t="s">
        <v>95</v>
      </c>
      <c r="C24" s="34"/>
      <c r="D24" s="4">
        <v>13223</v>
      </c>
      <c r="E24" s="4">
        <v>5669</v>
      </c>
      <c r="F24" s="4">
        <v>1740</v>
      </c>
      <c r="G24" s="4"/>
      <c r="H24" s="4">
        <v>20</v>
      </c>
      <c r="I24" s="4"/>
      <c r="J24" s="4"/>
      <c r="K24" s="4"/>
      <c r="L24" s="4"/>
      <c r="M24" s="4">
        <v>1422</v>
      </c>
      <c r="N24" s="4">
        <v>81</v>
      </c>
      <c r="O24" s="4">
        <v>19</v>
      </c>
      <c r="P24" s="4">
        <v>6</v>
      </c>
      <c r="Q24" s="4"/>
      <c r="R24" s="4">
        <v>2</v>
      </c>
      <c r="S24" s="4"/>
      <c r="T24" s="10">
        <v>2</v>
      </c>
    </row>
    <row r="25" spans="1:20" ht="32.1" customHeight="1" x14ac:dyDescent="0.15">
      <c r="A25" s="3" t="s">
        <v>96</v>
      </c>
      <c r="B25" s="4" t="s">
        <v>97</v>
      </c>
      <c r="C25" s="4" t="s">
        <v>98</v>
      </c>
      <c r="D25" s="4"/>
      <c r="E25" s="4"/>
      <c r="F25" s="4">
        <v>450</v>
      </c>
      <c r="G25" s="4"/>
      <c r="H25" s="4"/>
      <c r="I25" s="4"/>
      <c r="J25" s="4">
        <v>12</v>
      </c>
      <c r="K25" s="4"/>
      <c r="L25" s="4"/>
      <c r="M25" s="4"/>
      <c r="N25" s="4"/>
      <c r="O25" s="4"/>
      <c r="P25" s="4">
        <v>1</v>
      </c>
      <c r="Q25" s="4"/>
      <c r="R25" s="4"/>
      <c r="S25" s="4"/>
      <c r="T25" s="10"/>
    </row>
    <row r="26" spans="1:20" ht="32.1" customHeight="1" x14ac:dyDescent="0.15">
      <c r="A26" s="3" t="s">
        <v>99</v>
      </c>
      <c r="B26" s="4" t="s">
        <v>100</v>
      </c>
      <c r="C26" s="4" t="s">
        <v>101</v>
      </c>
      <c r="D26" s="4"/>
      <c r="E26" s="4"/>
      <c r="F26" s="4">
        <v>1953</v>
      </c>
      <c r="G26" s="4"/>
      <c r="H26" s="4"/>
      <c r="I26" s="4"/>
      <c r="J26" s="4"/>
      <c r="K26" s="4"/>
      <c r="L26" s="4"/>
      <c r="M26" s="4"/>
      <c r="N26" s="4">
        <v>62</v>
      </c>
      <c r="O26" s="4">
        <v>21</v>
      </c>
      <c r="P26" s="4">
        <v>1</v>
      </c>
      <c r="Q26" s="4"/>
      <c r="R26" s="4"/>
      <c r="S26" s="4"/>
      <c r="T26" s="10">
        <v>2</v>
      </c>
    </row>
    <row r="27" spans="1:20" ht="32.1" customHeight="1" x14ac:dyDescent="0.15">
      <c r="A27" s="3" t="s">
        <v>90</v>
      </c>
      <c r="B27" s="4" t="s">
        <v>102</v>
      </c>
      <c r="C27" s="34" t="s">
        <v>103</v>
      </c>
      <c r="D27" s="4"/>
      <c r="E27" s="4">
        <v>12919</v>
      </c>
      <c r="F27" s="4"/>
      <c r="G27" s="4"/>
      <c r="H27" s="4"/>
      <c r="I27" s="4"/>
      <c r="J27" s="4">
        <v>266</v>
      </c>
      <c r="K27" s="4"/>
      <c r="L27" s="4"/>
      <c r="M27" s="4">
        <v>707</v>
      </c>
      <c r="N27" s="4"/>
      <c r="O27" s="4"/>
      <c r="P27" s="4"/>
      <c r="Q27" s="4"/>
      <c r="R27" s="4"/>
      <c r="S27" s="4"/>
      <c r="T27" s="10"/>
    </row>
    <row r="28" spans="1:20" ht="32.1" customHeight="1" x14ac:dyDescent="0.15">
      <c r="A28" s="3" t="s">
        <v>89</v>
      </c>
      <c r="B28" s="4" t="s">
        <v>104</v>
      </c>
      <c r="C28" s="34"/>
      <c r="D28" s="4"/>
      <c r="E28" s="4">
        <v>17085</v>
      </c>
      <c r="F28" s="4"/>
      <c r="G28" s="4"/>
      <c r="H28" s="4"/>
      <c r="I28" s="4"/>
      <c r="J28" s="4">
        <v>303</v>
      </c>
      <c r="K28" s="4"/>
      <c r="L28" s="4"/>
      <c r="M28" s="4">
        <v>1024</v>
      </c>
      <c r="N28" s="4"/>
      <c r="O28" s="4"/>
      <c r="P28" s="4"/>
      <c r="Q28" s="4"/>
      <c r="R28" s="4"/>
      <c r="S28" s="4"/>
      <c r="T28" s="10"/>
    </row>
    <row r="29" spans="1:20" ht="32.1" customHeight="1" x14ac:dyDescent="0.15">
      <c r="A29" s="3" t="s">
        <v>105</v>
      </c>
      <c r="B29" s="4" t="s">
        <v>106</v>
      </c>
      <c r="C29" s="34"/>
      <c r="D29" s="4"/>
      <c r="E29" s="4">
        <v>11540</v>
      </c>
      <c r="F29" s="4"/>
      <c r="G29" s="4"/>
      <c r="H29" s="4"/>
      <c r="I29" s="4"/>
      <c r="J29" s="4">
        <v>582</v>
      </c>
      <c r="K29" s="4"/>
      <c r="L29" s="4"/>
      <c r="M29" s="4">
        <v>757</v>
      </c>
      <c r="N29" s="4"/>
      <c r="O29" s="4"/>
      <c r="P29" s="4"/>
      <c r="Q29" s="4"/>
      <c r="R29" s="4"/>
      <c r="S29" s="4"/>
      <c r="T29" s="10"/>
    </row>
    <row r="30" spans="1:20" ht="32.1" customHeight="1" x14ac:dyDescent="0.15">
      <c r="A30" s="3" t="s">
        <v>53</v>
      </c>
      <c r="B30" s="4" t="s">
        <v>107</v>
      </c>
      <c r="C30" s="34"/>
      <c r="D30" s="4"/>
      <c r="E30" s="4">
        <v>10179</v>
      </c>
      <c r="F30" s="4"/>
      <c r="G30" s="4"/>
      <c r="H30" s="4"/>
      <c r="I30" s="4"/>
      <c r="J30" s="4">
        <v>158</v>
      </c>
      <c r="K30" s="4"/>
      <c r="L30" s="4"/>
      <c r="M30" s="4">
        <v>385</v>
      </c>
      <c r="N30" s="4"/>
      <c r="O30" s="4"/>
      <c r="P30" s="4"/>
      <c r="Q30" s="4"/>
      <c r="R30" s="4"/>
      <c r="S30" s="4"/>
      <c r="T30" s="10">
        <v>2</v>
      </c>
    </row>
    <row r="31" spans="1:20" ht="32.1" customHeight="1" x14ac:dyDescent="0.15">
      <c r="A31" s="3" t="s">
        <v>108</v>
      </c>
      <c r="B31" s="4" t="s">
        <v>109</v>
      </c>
      <c r="C31" s="4" t="s">
        <v>69</v>
      </c>
      <c r="D31" s="4">
        <v>2244</v>
      </c>
      <c r="E31" s="4">
        <v>1091</v>
      </c>
      <c r="F31" s="4">
        <v>777</v>
      </c>
      <c r="G31" s="4"/>
      <c r="H31" s="4"/>
      <c r="I31" s="4"/>
      <c r="J31" s="4"/>
      <c r="K31" s="4"/>
      <c r="L31" s="4">
        <v>138</v>
      </c>
      <c r="M31" s="4">
        <v>144</v>
      </c>
      <c r="N31" s="4">
        <v>92</v>
      </c>
      <c r="O31" s="4"/>
      <c r="P31" s="4">
        <v>6</v>
      </c>
      <c r="Q31" s="4"/>
      <c r="R31" s="4"/>
      <c r="S31" s="4"/>
      <c r="T31" s="10">
        <v>3</v>
      </c>
    </row>
    <row r="32" spans="1:20" ht="32.1" customHeight="1" x14ac:dyDescent="0.15">
      <c r="A32" s="3" t="s">
        <v>60</v>
      </c>
      <c r="B32" s="4" t="s">
        <v>110</v>
      </c>
      <c r="C32" s="4" t="s">
        <v>111</v>
      </c>
      <c r="D32" s="4">
        <v>1477</v>
      </c>
      <c r="E32" s="4">
        <v>801.5</v>
      </c>
      <c r="F32" s="4">
        <v>1353.5</v>
      </c>
      <c r="G32" s="4"/>
      <c r="H32" s="4"/>
      <c r="I32" s="4">
        <v>280</v>
      </c>
      <c r="J32" s="4"/>
      <c r="K32" s="4"/>
      <c r="L32" s="4"/>
      <c r="M32" s="4"/>
      <c r="N32" s="4"/>
      <c r="O32" s="4"/>
      <c r="P32" s="4">
        <v>1</v>
      </c>
      <c r="Q32" s="4"/>
      <c r="R32" s="4">
        <v>2</v>
      </c>
      <c r="S32" s="4"/>
      <c r="T32" s="10">
        <v>1</v>
      </c>
    </row>
    <row r="33" spans="1:20" ht="32.1" customHeight="1" x14ac:dyDescent="0.15">
      <c r="A33" s="3" t="s">
        <v>112</v>
      </c>
      <c r="B33" s="4" t="s">
        <v>113</v>
      </c>
      <c r="C33" s="4" t="s">
        <v>114</v>
      </c>
      <c r="D33" s="4"/>
      <c r="E33" s="4">
        <v>1413.38</v>
      </c>
      <c r="F33" s="4"/>
      <c r="G33" s="4"/>
      <c r="H33" s="4"/>
      <c r="I33" s="4">
        <v>97</v>
      </c>
      <c r="J33" s="4"/>
      <c r="K33" s="4"/>
      <c r="L33" s="4"/>
      <c r="M33" s="4"/>
      <c r="N33" s="4"/>
      <c r="O33" s="4"/>
      <c r="P33" s="4"/>
      <c r="Q33" s="4"/>
      <c r="R33" s="4"/>
      <c r="S33" s="4"/>
      <c r="T33" s="10">
        <v>1</v>
      </c>
    </row>
    <row r="34" spans="1:20" ht="32.1" customHeight="1" x14ac:dyDescent="0.15">
      <c r="A34" s="3" t="s">
        <v>80</v>
      </c>
      <c r="B34" s="4" t="s">
        <v>115</v>
      </c>
      <c r="C34" s="4" t="s">
        <v>116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10">
        <v>3</v>
      </c>
    </row>
    <row r="35" spans="1:20" ht="32.1" customHeight="1" x14ac:dyDescent="0.15">
      <c r="A35" s="7" t="s">
        <v>80</v>
      </c>
      <c r="B35" s="8" t="s">
        <v>117</v>
      </c>
      <c r="C35" s="8" t="s">
        <v>118</v>
      </c>
      <c r="D35" s="8"/>
      <c r="E35" s="8"/>
      <c r="F35" s="8">
        <v>100</v>
      </c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11">
        <v>1</v>
      </c>
    </row>
    <row r="36" spans="1:20" ht="32.1" customHeight="1" x14ac:dyDescent="0.15">
      <c r="A36" s="28" t="s">
        <v>119</v>
      </c>
      <c r="B36" s="29"/>
      <c r="C36" s="29"/>
      <c r="D36" s="9">
        <f t="shared" ref="D36:T36" si="0">SUM(D4:D35)</f>
        <v>90579.9</v>
      </c>
      <c r="E36" s="9">
        <f t="shared" si="0"/>
        <v>104331.18000000001</v>
      </c>
      <c r="F36" s="9">
        <f t="shared" si="0"/>
        <v>27131.8</v>
      </c>
      <c r="G36" s="9">
        <f t="shared" si="0"/>
        <v>1685</v>
      </c>
      <c r="H36" s="9">
        <f t="shared" si="0"/>
        <v>295</v>
      </c>
      <c r="I36" s="9">
        <f t="shared" si="0"/>
        <v>823</v>
      </c>
      <c r="J36" s="9">
        <f t="shared" si="0"/>
        <v>6021</v>
      </c>
      <c r="K36" s="9">
        <f t="shared" si="0"/>
        <v>185</v>
      </c>
      <c r="L36" s="9">
        <f t="shared" si="0"/>
        <v>1885</v>
      </c>
      <c r="M36" s="9">
        <f t="shared" si="0"/>
        <v>8382</v>
      </c>
      <c r="N36" s="9">
        <f t="shared" si="0"/>
        <v>714</v>
      </c>
      <c r="O36" s="9">
        <f t="shared" si="0"/>
        <v>91</v>
      </c>
      <c r="P36" s="9">
        <f t="shared" si="0"/>
        <v>75</v>
      </c>
      <c r="Q36" s="9">
        <f t="shared" si="0"/>
        <v>0</v>
      </c>
      <c r="R36" s="9">
        <f t="shared" si="0"/>
        <v>10</v>
      </c>
      <c r="S36" s="9">
        <f t="shared" si="0"/>
        <v>0</v>
      </c>
      <c r="T36" s="9">
        <f t="shared" si="0"/>
        <v>31</v>
      </c>
    </row>
  </sheetData>
  <mergeCells count="31">
    <mergeCell ref="Q17:Q21"/>
    <mergeCell ref="R17:R21"/>
    <mergeCell ref="S17:S21"/>
    <mergeCell ref="T2:T3"/>
    <mergeCell ref="T17:T21"/>
    <mergeCell ref="L17:L21"/>
    <mergeCell ref="M17:M21"/>
    <mergeCell ref="N17:N21"/>
    <mergeCell ref="O17:O21"/>
    <mergeCell ref="P17:P21"/>
    <mergeCell ref="G17:G21"/>
    <mergeCell ref="H17:H21"/>
    <mergeCell ref="I17:I21"/>
    <mergeCell ref="J17:J21"/>
    <mergeCell ref="K17:K21"/>
    <mergeCell ref="A1:T1"/>
    <mergeCell ref="D2:H2"/>
    <mergeCell ref="I2:S2"/>
    <mergeCell ref="A36:C36"/>
    <mergeCell ref="A2:A3"/>
    <mergeCell ref="A6:A7"/>
    <mergeCell ref="B2:B3"/>
    <mergeCell ref="C2:C3"/>
    <mergeCell ref="C6:C8"/>
    <mergeCell ref="C11:C16"/>
    <mergeCell ref="C17:C21"/>
    <mergeCell ref="C22:C24"/>
    <mergeCell ref="C27:C30"/>
    <mergeCell ref="D17:D21"/>
    <mergeCell ref="E17:E21"/>
    <mergeCell ref="F17:F21"/>
  </mergeCells>
  <phoneticPr fontId="12" type="noConversion"/>
  <printOptions horizontalCentered="1"/>
  <pageMargins left="0.196850393700787" right="0.196850393700787" top="0.196850393700787" bottom="0.196850393700787" header="0" footer="0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费用</vt:lpstr>
      <vt:lpstr>工程量</vt:lpstr>
      <vt:lpstr>工程量!Print_Titles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60130</dc:creator>
  <cp:lastModifiedBy>PC</cp:lastModifiedBy>
  <cp:lastPrinted>2021-08-20T00:38:00Z</cp:lastPrinted>
  <dcterms:created xsi:type="dcterms:W3CDTF">2020-02-21T01:40:00Z</dcterms:created>
  <dcterms:modified xsi:type="dcterms:W3CDTF">2023-04-26T06:51:23Z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1B0DB07C79E44728A37FA80EBFFC4913</vt:lpwstr>
  </property>
</Properties>
</file>