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60" i="1"/>
  <c r="U61" s="1"/>
  <c r="T59"/>
  <c r="Q59"/>
  <c r="R59" s="1"/>
  <c r="N59"/>
  <c r="H59"/>
  <c r="O59" s="1"/>
  <c r="T58"/>
  <c r="N58"/>
  <c r="O58" s="1"/>
  <c r="H58"/>
  <c r="T57"/>
  <c r="Q57"/>
  <c r="R57" s="1"/>
  <c r="N57"/>
  <c r="H57"/>
  <c r="O57" s="1"/>
  <c r="T56"/>
  <c r="N56"/>
  <c r="O56" s="1"/>
  <c r="H56"/>
  <c r="T55"/>
  <c r="Q55"/>
  <c r="R55" s="1"/>
  <c r="N55"/>
  <c r="H55"/>
  <c r="O55" s="1"/>
  <c r="T54"/>
  <c r="N54"/>
  <c r="O54" s="1"/>
  <c r="H54"/>
  <c r="T53"/>
  <c r="Q53"/>
  <c r="R53" s="1"/>
  <c r="N53"/>
  <c r="H53"/>
  <c r="O53" s="1"/>
  <c r="T52"/>
  <c r="N52"/>
  <c r="Q52" s="1"/>
  <c r="R52" s="1"/>
  <c r="H52"/>
  <c r="O52" s="1"/>
  <c r="T51"/>
  <c r="Q51"/>
  <c r="R51" s="1"/>
  <c r="N51"/>
  <c r="H51"/>
  <c r="O51" s="1"/>
  <c r="T50"/>
  <c r="N50"/>
  <c r="Q50" s="1"/>
  <c r="R50" s="1"/>
  <c r="H50"/>
  <c r="O50" s="1"/>
  <c r="T49"/>
  <c r="Q49"/>
  <c r="R49" s="1"/>
  <c r="N49"/>
  <c r="H49"/>
  <c r="O49" s="1"/>
  <c r="T48"/>
  <c r="N48"/>
  <c r="O48" s="1"/>
  <c r="K48"/>
  <c r="H48"/>
  <c r="T47"/>
  <c r="N47"/>
  <c r="Q47" s="1"/>
  <c r="R47" s="1"/>
  <c r="T46"/>
  <c r="N46"/>
  <c r="O46" s="1"/>
  <c r="K46"/>
  <c r="H46"/>
  <c r="T45"/>
  <c r="N45"/>
  <c r="Q45" s="1"/>
  <c r="R45" s="1"/>
  <c r="K45"/>
  <c r="H45"/>
  <c r="T44"/>
  <c r="Q44"/>
  <c r="R44" s="1"/>
  <c r="N44"/>
  <c r="O44" s="1"/>
  <c r="K44"/>
  <c r="H44"/>
  <c r="T43"/>
  <c r="O43"/>
  <c r="N43"/>
  <c r="Q43" s="1"/>
  <c r="R43" s="1"/>
  <c r="H43"/>
  <c r="T42"/>
  <c r="N42"/>
  <c r="Q42" s="1"/>
  <c r="R42" s="1"/>
  <c r="H42"/>
  <c r="O42" s="1"/>
  <c r="T41"/>
  <c r="O41"/>
  <c r="N41"/>
  <c r="Q41" s="1"/>
  <c r="R41" s="1"/>
  <c r="H41"/>
  <c r="T40"/>
  <c r="N40"/>
  <c r="Q40" s="1"/>
  <c r="R40" s="1"/>
  <c r="H40"/>
  <c r="T39"/>
  <c r="Q39"/>
  <c r="R39" s="1"/>
  <c r="O39"/>
  <c r="N39"/>
  <c r="H39"/>
  <c r="T38"/>
  <c r="N38"/>
  <c r="Q38" s="1"/>
  <c r="R38" s="1"/>
  <c r="K38"/>
  <c r="H38"/>
  <c r="T37"/>
  <c r="Q37"/>
  <c r="R37" s="1"/>
  <c r="N37"/>
  <c r="O37" s="1"/>
  <c r="K37"/>
  <c r="K60" s="1"/>
  <c r="H37"/>
  <c r="T36"/>
  <c r="O36"/>
  <c r="N36"/>
  <c r="Q36" s="1"/>
  <c r="R36" s="1"/>
  <c r="H36"/>
  <c r="T35"/>
  <c r="N35"/>
  <c r="Q35" s="1"/>
  <c r="R35" s="1"/>
  <c r="T34"/>
  <c r="N34"/>
  <c r="O34" s="1"/>
  <c r="H34"/>
  <c r="T33"/>
  <c r="Q33"/>
  <c r="R33" s="1"/>
  <c r="N33"/>
  <c r="O33" s="1"/>
  <c r="H33"/>
  <c r="T32"/>
  <c r="N32"/>
  <c r="O32" s="1"/>
  <c r="H32"/>
  <c r="T31"/>
  <c r="Q31"/>
  <c r="R31" s="1"/>
  <c r="N31"/>
  <c r="O31" s="1"/>
  <c r="H31"/>
  <c r="H60" s="1"/>
  <c r="H61" s="1"/>
  <c r="T30"/>
  <c r="T60" s="1"/>
  <c r="N30"/>
  <c r="N60" s="1"/>
  <c r="U29"/>
  <c r="T28"/>
  <c r="O28"/>
  <c r="N28"/>
  <c r="Q28" s="1"/>
  <c r="R28" s="1"/>
  <c r="K28"/>
  <c r="H28"/>
  <c r="T27"/>
  <c r="N27"/>
  <c r="O27" s="1"/>
  <c r="K27"/>
  <c r="H27"/>
  <c r="T26"/>
  <c r="R26"/>
  <c r="Q26"/>
  <c r="O26"/>
  <c r="T25"/>
  <c r="N25"/>
  <c r="Q25" s="1"/>
  <c r="R25" s="1"/>
  <c r="H25"/>
  <c r="O25" s="1"/>
  <c r="T24"/>
  <c r="O24"/>
  <c r="N24"/>
  <c r="Q24" s="1"/>
  <c r="R24" s="1"/>
  <c r="H24"/>
  <c r="T23"/>
  <c r="N23"/>
  <c r="Q23" s="1"/>
  <c r="R23" s="1"/>
  <c r="H23"/>
  <c r="O23" s="1"/>
  <c r="T22"/>
  <c r="O22"/>
  <c r="N22"/>
  <c r="Q22" s="1"/>
  <c r="R22" s="1"/>
  <c r="H22"/>
  <c r="T21"/>
  <c r="Q21"/>
  <c r="N21"/>
  <c r="H21"/>
  <c r="H29" s="1"/>
  <c r="T20"/>
  <c r="O20"/>
  <c r="N20"/>
  <c r="Q20" s="1"/>
  <c r="R20" s="1"/>
  <c r="K20"/>
  <c r="K29" s="1"/>
  <c r="H20"/>
  <c r="T19"/>
  <c r="T29" s="1"/>
  <c r="N19"/>
  <c r="O19" s="1"/>
  <c r="H19"/>
  <c r="U18"/>
  <c r="K18"/>
  <c r="T17"/>
  <c r="Q17"/>
  <c r="R17" s="1"/>
  <c r="N17"/>
  <c r="O17" s="1"/>
  <c r="H17"/>
  <c r="T16"/>
  <c r="N16"/>
  <c r="O16" s="1"/>
  <c r="K16"/>
  <c r="H16"/>
  <c r="T15"/>
  <c r="R15"/>
  <c r="Q15"/>
  <c r="O15"/>
  <c r="T14"/>
  <c r="N14"/>
  <c r="Q14" s="1"/>
  <c r="R14" s="1"/>
  <c r="H14"/>
  <c r="T13"/>
  <c r="O13"/>
  <c r="N13"/>
  <c r="Q13" s="1"/>
  <c r="R13" s="1"/>
  <c r="H13"/>
  <c r="T12"/>
  <c r="N12"/>
  <c r="Q12" s="1"/>
  <c r="R12" s="1"/>
  <c r="H12"/>
  <c r="T11"/>
  <c r="O11"/>
  <c r="N11"/>
  <c r="Q11" s="1"/>
  <c r="R11" s="1"/>
  <c r="H11"/>
  <c r="T10"/>
  <c r="N10"/>
  <c r="Q10" s="1"/>
  <c r="R10" s="1"/>
  <c r="H10"/>
  <c r="T9"/>
  <c r="O9"/>
  <c r="N9"/>
  <c r="Q9" s="1"/>
  <c r="R9" s="1"/>
  <c r="H9"/>
  <c r="T8"/>
  <c r="Q8"/>
  <c r="N8"/>
  <c r="O8" s="1"/>
  <c r="H8"/>
  <c r="R8" s="1"/>
  <c r="T7"/>
  <c r="O7"/>
  <c r="N7"/>
  <c r="Q7" s="1"/>
  <c r="R7" s="1"/>
  <c r="H7"/>
  <c r="T6"/>
  <c r="Q6"/>
  <c r="N6"/>
  <c r="O6" s="1"/>
  <c r="H6"/>
  <c r="R6" s="1"/>
  <c r="T5"/>
  <c r="O5"/>
  <c r="N5"/>
  <c r="Q5" s="1"/>
  <c r="R5" s="1"/>
  <c r="H5"/>
  <c r="T4"/>
  <c r="Q4"/>
  <c r="N4"/>
  <c r="O4" s="1"/>
  <c r="H4"/>
  <c r="R4" s="1"/>
  <c r="T3"/>
  <c r="T18" s="1"/>
  <c r="O3"/>
  <c r="N3"/>
  <c r="N18" s="1"/>
  <c r="K3"/>
  <c r="H3"/>
  <c r="H18" s="1"/>
  <c r="K61" l="1"/>
  <c r="T61"/>
  <c r="O10"/>
  <c r="O18" s="1"/>
  <c r="O12"/>
  <c r="O14"/>
  <c r="Q16"/>
  <c r="R16" s="1"/>
  <c r="Q19"/>
  <c r="O21"/>
  <c r="O29" s="1"/>
  <c r="Q27"/>
  <c r="R27" s="1"/>
  <c r="N29"/>
  <c r="N61" s="1"/>
  <c r="Q30"/>
  <c r="Q32"/>
  <c r="R32" s="1"/>
  <c r="Q34"/>
  <c r="R34" s="1"/>
  <c r="O35"/>
  <c r="O38"/>
  <c r="O40"/>
  <c r="O45"/>
  <c r="Q46"/>
  <c r="R46" s="1"/>
  <c r="O47"/>
  <c r="Q48"/>
  <c r="R48" s="1"/>
  <c r="Q54"/>
  <c r="R54" s="1"/>
  <c r="Q56"/>
  <c r="R56" s="1"/>
  <c r="Q58"/>
  <c r="R58" s="1"/>
  <c r="Q3"/>
  <c r="O30"/>
  <c r="R21"/>
  <c r="Q60" l="1"/>
  <c r="R30"/>
  <c r="R60" s="1"/>
  <c r="R19"/>
  <c r="R29" s="1"/>
  <c r="Q29"/>
  <c r="Q18"/>
  <c r="R3"/>
  <c r="R18" s="1"/>
  <c r="O60"/>
  <c r="O61" s="1"/>
  <c r="R61" l="1"/>
  <c r="Q61"/>
</calcChain>
</file>

<file path=xl/sharedStrings.xml><?xml version="1.0" encoding="utf-8"?>
<sst xmlns="http://schemas.openxmlformats.org/spreadsheetml/2006/main" count="245" uniqueCount="96">
  <si>
    <t>序号</t>
    <phoneticPr fontId="3" type="noConversion"/>
  </si>
  <si>
    <t>路名</t>
    <phoneticPr fontId="3" type="noConversion"/>
  </si>
  <si>
    <t>起点</t>
    <phoneticPr fontId="3" type="noConversion"/>
  </si>
  <si>
    <t>迄点</t>
    <phoneticPr fontId="3" type="noConversion"/>
  </si>
  <si>
    <t>道路等级</t>
    <phoneticPr fontId="3" type="noConversion"/>
  </si>
  <si>
    <t>人行道长（m）</t>
    <phoneticPr fontId="3" type="noConversion"/>
  </si>
  <si>
    <t>人行道宽    （m）</t>
    <phoneticPr fontId="3" type="noConversion"/>
  </si>
  <si>
    <t>人行道面积(㎡)</t>
    <phoneticPr fontId="3" type="noConversion"/>
  </si>
  <si>
    <t>非机动车道长（m）</t>
    <phoneticPr fontId="3" type="noConversion"/>
  </si>
  <si>
    <t>非机动车道宽（m）</t>
    <phoneticPr fontId="3" type="noConversion"/>
  </si>
  <si>
    <t>非机动车道面积(㎡)</t>
    <phoneticPr fontId="3" type="noConversion"/>
  </si>
  <si>
    <t>车行道长（m）</t>
    <phoneticPr fontId="3" type="noConversion"/>
  </si>
  <si>
    <t>车行道宽（m）</t>
    <phoneticPr fontId="3" type="noConversion"/>
  </si>
  <si>
    <t>车行道面积    (㎡)</t>
    <phoneticPr fontId="3" type="noConversion"/>
  </si>
  <si>
    <t>总面积(㎡)</t>
    <phoneticPr fontId="3" type="noConversion"/>
  </si>
  <si>
    <t>实扫面积计算比例</t>
    <phoneticPr fontId="3" type="noConversion"/>
  </si>
  <si>
    <t>车行道实扫面积(㎡)</t>
    <phoneticPr fontId="3" type="noConversion"/>
  </si>
  <si>
    <t>有效保洁面积(㎡)</t>
    <phoneticPr fontId="3" type="noConversion"/>
  </si>
  <si>
    <t>沟底数</t>
    <phoneticPr fontId="3" type="noConversion"/>
  </si>
  <si>
    <t>公里数（m）</t>
    <phoneticPr fontId="3" type="noConversion"/>
  </si>
  <si>
    <t>废物箱数
（只）</t>
    <phoneticPr fontId="3" type="noConversion"/>
  </si>
  <si>
    <t>莲花南路</t>
    <phoneticPr fontId="3" type="noConversion"/>
  </si>
  <si>
    <t>外环线</t>
    <phoneticPr fontId="3" type="noConversion"/>
  </si>
  <si>
    <t>春申塘桥</t>
    <phoneticPr fontId="3" type="noConversion"/>
  </si>
  <si>
    <t>二级</t>
    <phoneticPr fontId="3" type="noConversion"/>
  </si>
  <si>
    <t>伟业路（东）</t>
    <phoneticPr fontId="3" type="noConversion"/>
  </si>
  <si>
    <t>春申路</t>
    <phoneticPr fontId="3" type="noConversion"/>
  </si>
  <si>
    <t>澜沧路</t>
    <phoneticPr fontId="3" type="noConversion"/>
  </si>
  <si>
    <t>二级</t>
    <phoneticPr fontId="3" type="noConversion"/>
  </si>
  <si>
    <t>春富路</t>
    <phoneticPr fontId="3" type="noConversion"/>
  </si>
  <si>
    <t>普杰路</t>
    <phoneticPr fontId="3" type="noConversion"/>
  </si>
  <si>
    <t>普乐路</t>
    <phoneticPr fontId="3" type="noConversion"/>
  </si>
  <si>
    <t>锦梅路</t>
    <phoneticPr fontId="3" type="noConversion"/>
  </si>
  <si>
    <t>闵行3路车站</t>
    <phoneticPr fontId="3" type="noConversion"/>
  </si>
  <si>
    <t>普杰路春富路口</t>
    <phoneticPr fontId="3" type="noConversion"/>
  </si>
  <si>
    <t>春潮路</t>
    <phoneticPr fontId="3" type="noConversion"/>
  </si>
  <si>
    <t>梅陇港桥</t>
    <phoneticPr fontId="3" type="noConversion"/>
  </si>
  <si>
    <t>虹梅南路</t>
    <phoneticPr fontId="3" type="noConversion"/>
  </si>
  <si>
    <t>梅富路</t>
    <phoneticPr fontId="3" type="noConversion"/>
  </si>
  <si>
    <t>外环线</t>
    <phoneticPr fontId="3" type="noConversion"/>
  </si>
  <si>
    <t>陇兴别墅</t>
    <phoneticPr fontId="3" type="noConversion"/>
  </si>
  <si>
    <t>集心路</t>
    <phoneticPr fontId="3" type="noConversion"/>
  </si>
  <si>
    <t>春申塘</t>
    <phoneticPr fontId="3" type="noConversion"/>
  </si>
  <si>
    <t>兴梅路</t>
  </si>
  <si>
    <t>莲花南路</t>
    <phoneticPr fontId="3" type="noConversion"/>
  </si>
  <si>
    <t>华济路</t>
    <phoneticPr fontId="3" type="noConversion"/>
  </si>
  <si>
    <t>长华路</t>
    <phoneticPr fontId="3" type="noConversion"/>
  </si>
  <si>
    <t>平驰路</t>
    <phoneticPr fontId="3" type="noConversion"/>
  </si>
  <si>
    <t>景东路</t>
    <phoneticPr fontId="3" type="noConversion"/>
  </si>
  <si>
    <t>关港</t>
    <phoneticPr fontId="3" type="noConversion"/>
  </si>
  <si>
    <t>景联路</t>
    <phoneticPr fontId="3" type="noConversion"/>
  </si>
  <si>
    <t>老沪闵路</t>
    <phoneticPr fontId="3" type="noConversion"/>
  </si>
  <si>
    <t>小计</t>
    <phoneticPr fontId="3" type="noConversion"/>
  </si>
  <si>
    <t>畹町路（东）</t>
    <phoneticPr fontId="3" type="noConversion"/>
  </si>
  <si>
    <t>莘朱路</t>
    <phoneticPr fontId="3" type="noConversion"/>
  </si>
  <si>
    <t>韩泗泾</t>
    <phoneticPr fontId="3" type="noConversion"/>
  </si>
  <si>
    <t>三级</t>
    <phoneticPr fontId="3" type="noConversion"/>
  </si>
  <si>
    <t>伟业路</t>
    <phoneticPr fontId="3" type="noConversion"/>
  </si>
  <si>
    <t>高兴路</t>
  </si>
  <si>
    <t>畹町路</t>
    <phoneticPr fontId="3" type="noConversion"/>
  </si>
  <si>
    <t>向荣路</t>
    <phoneticPr fontId="3" type="noConversion"/>
  </si>
  <si>
    <t>高兴路</t>
    <phoneticPr fontId="3" type="noConversion"/>
  </si>
  <si>
    <t>务本路</t>
    <phoneticPr fontId="3" type="noConversion"/>
  </si>
  <si>
    <t>市二中大门东侧围墙</t>
    <phoneticPr fontId="3" type="noConversion"/>
  </si>
  <si>
    <t>银都路</t>
    <phoneticPr fontId="3" type="noConversion"/>
  </si>
  <si>
    <t>景洪路</t>
    <phoneticPr fontId="3" type="noConversion"/>
  </si>
  <si>
    <t>天桥</t>
    <phoneticPr fontId="3" type="noConversion"/>
  </si>
  <si>
    <t>其他</t>
    <phoneticPr fontId="3" type="noConversion"/>
  </si>
  <si>
    <t>春申路</t>
  </si>
  <si>
    <t>梅强路</t>
    <phoneticPr fontId="3" type="noConversion"/>
  </si>
  <si>
    <t>兴梅路</t>
    <phoneticPr fontId="3" type="noConversion"/>
  </si>
  <si>
    <t>梅南路</t>
    <phoneticPr fontId="3" type="noConversion"/>
  </si>
  <si>
    <t>春申塘桥</t>
    <phoneticPr fontId="3" type="noConversion"/>
  </si>
  <si>
    <t>绿莲路</t>
    <phoneticPr fontId="3" type="noConversion"/>
  </si>
  <si>
    <t>徐汇区边界</t>
    <phoneticPr fontId="3" type="noConversion"/>
  </si>
  <si>
    <t>八尺沟桥中</t>
    <phoneticPr fontId="3" type="noConversion"/>
  </si>
  <si>
    <t>曙东路</t>
    <phoneticPr fontId="3" type="noConversion"/>
  </si>
  <si>
    <t>银都路北</t>
    <phoneticPr fontId="3" type="noConversion"/>
  </si>
  <si>
    <t>曙丰路</t>
    <phoneticPr fontId="3" type="noConversion"/>
  </si>
  <si>
    <t>贤荟路</t>
    <phoneticPr fontId="3" type="noConversion"/>
  </si>
  <si>
    <t>370</t>
  </si>
  <si>
    <t>华展路</t>
    <phoneticPr fontId="3" type="noConversion"/>
  </si>
  <si>
    <t>景洪路-平驰路
景东路-闵行徐汇区界</t>
    <phoneticPr fontId="3" type="noConversion"/>
  </si>
  <si>
    <t>451</t>
  </si>
  <si>
    <t>华泾港西岸</t>
    <phoneticPr fontId="3" type="noConversion"/>
  </si>
  <si>
    <t>规划环路（贤荟路）</t>
    <phoneticPr fontId="3" type="noConversion"/>
  </si>
  <si>
    <t>现状街坊路</t>
    <phoneticPr fontId="3" type="noConversion"/>
  </si>
  <si>
    <t>1132</t>
  </si>
  <si>
    <t>宅基地</t>
    <phoneticPr fontId="3" type="noConversion"/>
  </si>
  <si>
    <t>178</t>
  </si>
  <si>
    <t>283</t>
  </si>
  <si>
    <t>陇都路</t>
    <phoneticPr fontId="3" type="noConversion"/>
  </si>
  <si>
    <t>银兆公寓西边界</t>
    <phoneticPr fontId="3" type="noConversion"/>
  </si>
  <si>
    <t>230</t>
  </si>
  <si>
    <t>合计</t>
    <phoneticPr fontId="3" type="noConversion"/>
  </si>
  <si>
    <t xml:space="preserve"> 外环至景联路：丰盛河以西外环至银都路，丰盛河以东老沪闵路至景联路板块道路明细表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</si>
</sst>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黑体"/>
      <family val="3"/>
      <charset val="134"/>
    </font>
    <font>
      <sz val="9"/>
      <name val="宋体"/>
      <charset val="134"/>
    </font>
    <font>
      <b/>
      <sz val="9"/>
      <name val="黑体"/>
      <family val="3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8"/>
      <name val="宋体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 wrapText="1"/>
    </xf>
    <xf numFmtId="176" fontId="8" fillId="0" borderId="17" xfId="0" applyNumberFormat="1" applyFont="1" applyFill="1" applyBorder="1" applyAlignment="1">
      <alignment horizontal="center" vertical="center" wrapText="1"/>
    </xf>
    <xf numFmtId="176" fontId="8" fillId="0" borderId="18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9" fontId="5" fillId="0" borderId="20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9" fontId="5" fillId="0" borderId="2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61"/>
  <sheetViews>
    <sheetView tabSelected="1" workbookViewId="0">
      <selection activeCell="D47" sqref="D47"/>
    </sheetView>
  </sheetViews>
  <sheetFormatPr defaultRowHeight="13.5"/>
  <sheetData>
    <row r="1" spans="1:21" ht="20.25">
      <c r="A1" s="45" t="s">
        <v>95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21" ht="22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4" t="s">
        <v>15</v>
      </c>
      <c r="Q2" s="5" t="s">
        <v>16</v>
      </c>
      <c r="R2" s="2" t="s">
        <v>17</v>
      </c>
      <c r="S2" s="4" t="s">
        <v>18</v>
      </c>
      <c r="T2" s="4" t="s">
        <v>19</v>
      </c>
      <c r="U2" s="6" t="s">
        <v>20</v>
      </c>
    </row>
    <row r="3" spans="1:21">
      <c r="A3" s="7">
        <v>1</v>
      </c>
      <c r="B3" s="8" t="s">
        <v>21</v>
      </c>
      <c r="C3" s="9" t="s">
        <v>22</v>
      </c>
      <c r="D3" s="9" t="s">
        <v>23</v>
      </c>
      <c r="E3" s="8" t="s">
        <v>24</v>
      </c>
      <c r="F3" s="10">
        <v>1800</v>
      </c>
      <c r="G3" s="10">
        <v>4</v>
      </c>
      <c r="H3" s="11">
        <f t="shared" ref="H3:H14" si="0">G3*F3</f>
        <v>7200</v>
      </c>
      <c r="I3" s="10">
        <v>1800</v>
      </c>
      <c r="J3" s="10">
        <v>4</v>
      </c>
      <c r="K3" s="10">
        <f>J3*I3</f>
        <v>7200</v>
      </c>
      <c r="L3" s="10">
        <v>1800</v>
      </c>
      <c r="M3" s="10">
        <v>26</v>
      </c>
      <c r="N3" s="12">
        <f t="shared" ref="N3:N14" si="1">M3*L3</f>
        <v>46800</v>
      </c>
      <c r="O3" s="13">
        <f t="shared" ref="O3:O16" si="2">N3+H3+K3</f>
        <v>61200</v>
      </c>
      <c r="P3" s="14">
        <v>0.25</v>
      </c>
      <c r="Q3" s="15">
        <f t="shared" ref="Q3:Q17" si="3">P3*N3</f>
        <v>11700</v>
      </c>
      <c r="R3" s="16">
        <f t="shared" ref="R3:R16" si="4">Q3+K3+H3</f>
        <v>26100</v>
      </c>
      <c r="S3" s="17">
        <v>8</v>
      </c>
      <c r="T3" s="17">
        <f>L3*4</f>
        <v>7200</v>
      </c>
      <c r="U3" s="18">
        <v>8</v>
      </c>
    </row>
    <row r="4" spans="1:21" ht="24">
      <c r="A4" s="7">
        <v>2</v>
      </c>
      <c r="B4" s="8" t="s">
        <v>25</v>
      </c>
      <c r="C4" s="9" t="s">
        <v>26</v>
      </c>
      <c r="D4" s="9" t="s">
        <v>27</v>
      </c>
      <c r="E4" s="8" t="s">
        <v>28</v>
      </c>
      <c r="F4" s="10">
        <v>414</v>
      </c>
      <c r="G4" s="10">
        <v>4.5</v>
      </c>
      <c r="H4" s="11">
        <f t="shared" si="0"/>
        <v>1863</v>
      </c>
      <c r="I4" s="10"/>
      <c r="J4" s="10"/>
      <c r="K4" s="10"/>
      <c r="L4" s="10">
        <v>414</v>
      </c>
      <c r="M4" s="10">
        <v>7.5</v>
      </c>
      <c r="N4" s="12">
        <f t="shared" si="1"/>
        <v>3105</v>
      </c>
      <c r="O4" s="13">
        <f t="shared" si="2"/>
        <v>4968</v>
      </c>
      <c r="P4" s="14">
        <v>0.8</v>
      </c>
      <c r="Q4" s="15">
        <f t="shared" si="3"/>
        <v>2484</v>
      </c>
      <c r="R4" s="16">
        <f t="shared" si="4"/>
        <v>4347</v>
      </c>
      <c r="S4" s="17">
        <v>1</v>
      </c>
      <c r="T4" s="17">
        <f t="shared" ref="T4:T15" si="5">L4*S4</f>
        <v>414</v>
      </c>
      <c r="U4" s="19">
        <v>2</v>
      </c>
    </row>
    <row r="5" spans="1:21">
      <c r="A5" s="7">
        <v>3</v>
      </c>
      <c r="B5" s="8" t="s">
        <v>29</v>
      </c>
      <c r="C5" s="9" t="s">
        <v>30</v>
      </c>
      <c r="D5" s="9" t="s">
        <v>31</v>
      </c>
      <c r="E5" s="8" t="s">
        <v>28</v>
      </c>
      <c r="F5" s="10">
        <v>166</v>
      </c>
      <c r="G5" s="10">
        <v>6.2</v>
      </c>
      <c r="H5" s="11">
        <f t="shared" si="0"/>
        <v>1029.2</v>
      </c>
      <c r="I5" s="10"/>
      <c r="J5" s="10"/>
      <c r="K5" s="10"/>
      <c r="L5" s="10">
        <v>166</v>
      </c>
      <c r="M5" s="10">
        <v>10</v>
      </c>
      <c r="N5" s="12">
        <f t="shared" si="1"/>
        <v>1660</v>
      </c>
      <c r="O5" s="13">
        <f t="shared" si="2"/>
        <v>2689.2</v>
      </c>
      <c r="P5" s="14">
        <v>0.5</v>
      </c>
      <c r="Q5" s="15">
        <f t="shared" si="3"/>
        <v>830</v>
      </c>
      <c r="R5" s="16">
        <f t="shared" si="4"/>
        <v>1859.2</v>
      </c>
      <c r="S5" s="17">
        <v>2</v>
      </c>
      <c r="T5" s="17">
        <f t="shared" si="5"/>
        <v>332</v>
      </c>
      <c r="U5" s="19">
        <v>0</v>
      </c>
    </row>
    <row r="6" spans="1:21">
      <c r="A6" s="7">
        <v>4</v>
      </c>
      <c r="B6" s="8" t="s">
        <v>30</v>
      </c>
      <c r="C6" s="9" t="s">
        <v>32</v>
      </c>
      <c r="D6" s="9" t="s">
        <v>29</v>
      </c>
      <c r="E6" s="8" t="s">
        <v>28</v>
      </c>
      <c r="F6" s="10">
        <v>356</v>
      </c>
      <c r="G6" s="10">
        <v>6.2</v>
      </c>
      <c r="H6" s="11">
        <f t="shared" si="0"/>
        <v>2207.2000000000003</v>
      </c>
      <c r="I6" s="10"/>
      <c r="J6" s="10"/>
      <c r="K6" s="10"/>
      <c r="L6" s="10">
        <v>356</v>
      </c>
      <c r="M6" s="10">
        <v>10</v>
      </c>
      <c r="N6" s="12">
        <f t="shared" si="1"/>
        <v>3560</v>
      </c>
      <c r="O6" s="13">
        <f t="shared" si="2"/>
        <v>5767.2000000000007</v>
      </c>
      <c r="P6" s="14">
        <v>0.5</v>
      </c>
      <c r="Q6" s="15">
        <f t="shared" si="3"/>
        <v>1780</v>
      </c>
      <c r="R6" s="16">
        <f t="shared" si="4"/>
        <v>3987.2000000000003</v>
      </c>
      <c r="S6" s="17">
        <v>2</v>
      </c>
      <c r="T6" s="17">
        <f t="shared" si="5"/>
        <v>712</v>
      </c>
      <c r="U6" s="19">
        <v>0</v>
      </c>
    </row>
    <row r="7" spans="1:21" ht="24">
      <c r="A7" s="7">
        <v>5</v>
      </c>
      <c r="B7" s="8" t="s">
        <v>33</v>
      </c>
      <c r="C7" s="46" t="s">
        <v>34</v>
      </c>
      <c r="D7" s="47"/>
      <c r="E7" s="20" t="s">
        <v>28</v>
      </c>
      <c r="F7" s="10">
        <v>55</v>
      </c>
      <c r="G7" s="10">
        <v>3</v>
      </c>
      <c r="H7" s="11">
        <f t="shared" si="0"/>
        <v>165</v>
      </c>
      <c r="I7" s="10"/>
      <c r="J7" s="10"/>
      <c r="K7" s="10"/>
      <c r="L7" s="10">
        <v>55</v>
      </c>
      <c r="M7" s="10">
        <v>10.1</v>
      </c>
      <c r="N7" s="12">
        <f t="shared" si="1"/>
        <v>555.5</v>
      </c>
      <c r="O7" s="13">
        <f t="shared" si="2"/>
        <v>720.5</v>
      </c>
      <c r="P7" s="14">
        <v>1</v>
      </c>
      <c r="Q7" s="15">
        <f t="shared" si="3"/>
        <v>555.5</v>
      </c>
      <c r="R7" s="16">
        <f t="shared" si="4"/>
        <v>720.5</v>
      </c>
      <c r="S7" s="17">
        <v>0</v>
      </c>
      <c r="T7" s="17">
        <f t="shared" si="5"/>
        <v>0</v>
      </c>
      <c r="U7" s="19">
        <v>1</v>
      </c>
    </row>
    <row r="8" spans="1:21">
      <c r="A8" s="7">
        <v>6</v>
      </c>
      <c r="B8" s="8" t="s">
        <v>32</v>
      </c>
      <c r="C8" s="9" t="s">
        <v>35</v>
      </c>
      <c r="D8" s="9" t="s">
        <v>36</v>
      </c>
      <c r="E8" s="8" t="s">
        <v>28</v>
      </c>
      <c r="F8" s="10">
        <v>300</v>
      </c>
      <c r="G8" s="10">
        <v>6</v>
      </c>
      <c r="H8" s="11">
        <f t="shared" si="0"/>
        <v>1800</v>
      </c>
      <c r="I8" s="10"/>
      <c r="J8" s="10"/>
      <c r="K8" s="10"/>
      <c r="L8" s="10">
        <v>800</v>
      </c>
      <c r="M8" s="10">
        <v>12</v>
      </c>
      <c r="N8" s="12">
        <f t="shared" si="1"/>
        <v>9600</v>
      </c>
      <c r="O8" s="13">
        <f t="shared" si="2"/>
        <v>11400</v>
      </c>
      <c r="P8" s="14">
        <v>0.4</v>
      </c>
      <c r="Q8" s="15">
        <f t="shared" si="3"/>
        <v>3840</v>
      </c>
      <c r="R8" s="16">
        <f t="shared" si="4"/>
        <v>5640</v>
      </c>
      <c r="S8" s="17">
        <v>2</v>
      </c>
      <c r="T8" s="17">
        <f t="shared" si="5"/>
        <v>1600</v>
      </c>
      <c r="U8" s="19">
        <v>0</v>
      </c>
    </row>
    <row r="9" spans="1:21">
      <c r="A9" s="7">
        <v>7</v>
      </c>
      <c r="B9" s="8" t="s">
        <v>32</v>
      </c>
      <c r="C9" s="9" t="s">
        <v>36</v>
      </c>
      <c r="D9" s="9" t="s">
        <v>31</v>
      </c>
      <c r="E9" s="8" t="s">
        <v>28</v>
      </c>
      <c r="F9" s="10">
        <v>350</v>
      </c>
      <c r="G9" s="10">
        <v>1.7</v>
      </c>
      <c r="H9" s="11">
        <f t="shared" si="0"/>
        <v>595</v>
      </c>
      <c r="I9" s="10"/>
      <c r="J9" s="10"/>
      <c r="K9" s="10"/>
      <c r="L9" s="10">
        <v>350</v>
      </c>
      <c r="M9" s="10">
        <v>10.1</v>
      </c>
      <c r="N9" s="12">
        <f t="shared" si="1"/>
        <v>3535</v>
      </c>
      <c r="O9" s="13">
        <f t="shared" si="2"/>
        <v>4130</v>
      </c>
      <c r="P9" s="14">
        <v>0.5</v>
      </c>
      <c r="Q9" s="15">
        <f t="shared" si="3"/>
        <v>1767.5</v>
      </c>
      <c r="R9" s="16">
        <f t="shared" si="4"/>
        <v>2362.5</v>
      </c>
      <c r="S9" s="17">
        <v>2</v>
      </c>
      <c r="T9" s="17">
        <f t="shared" si="5"/>
        <v>700</v>
      </c>
      <c r="U9" s="19">
        <v>0</v>
      </c>
    </row>
    <row r="10" spans="1:21">
      <c r="A10" s="7">
        <v>8</v>
      </c>
      <c r="B10" s="8" t="s">
        <v>32</v>
      </c>
      <c r="C10" s="9" t="s">
        <v>31</v>
      </c>
      <c r="D10" s="9" t="s">
        <v>37</v>
      </c>
      <c r="E10" s="8" t="s">
        <v>28</v>
      </c>
      <c r="F10" s="10">
        <v>270</v>
      </c>
      <c r="G10" s="10">
        <v>16.5</v>
      </c>
      <c r="H10" s="11">
        <f t="shared" si="0"/>
        <v>4455</v>
      </c>
      <c r="I10" s="10"/>
      <c r="J10" s="10"/>
      <c r="K10" s="10"/>
      <c r="L10" s="10">
        <v>270</v>
      </c>
      <c r="M10" s="10">
        <v>10.1</v>
      </c>
      <c r="N10" s="12">
        <f t="shared" si="1"/>
        <v>2727</v>
      </c>
      <c r="O10" s="13">
        <f t="shared" si="2"/>
        <v>7182</v>
      </c>
      <c r="P10" s="14">
        <v>0.5</v>
      </c>
      <c r="Q10" s="15">
        <f t="shared" si="3"/>
        <v>1363.5</v>
      </c>
      <c r="R10" s="16">
        <f t="shared" si="4"/>
        <v>5818.5</v>
      </c>
      <c r="S10" s="17">
        <v>2</v>
      </c>
      <c r="T10" s="17">
        <f t="shared" si="5"/>
        <v>540</v>
      </c>
      <c r="U10" s="19">
        <v>0</v>
      </c>
    </row>
    <row r="11" spans="1:21">
      <c r="A11" s="7">
        <v>9</v>
      </c>
      <c r="B11" s="8" t="s">
        <v>38</v>
      </c>
      <c r="C11" s="9" t="s">
        <v>39</v>
      </c>
      <c r="D11" s="9" t="s">
        <v>40</v>
      </c>
      <c r="E11" s="8" t="s">
        <v>28</v>
      </c>
      <c r="F11" s="10">
        <v>337</v>
      </c>
      <c r="G11" s="10">
        <v>6</v>
      </c>
      <c r="H11" s="21">
        <f t="shared" si="0"/>
        <v>2022</v>
      </c>
      <c r="I11" s="10"/>
      <c r="J11" s="10"/>
      <c r="K11" s="10"/>
      <c r="L11" s="10">
        <v>337</v>
      </c>
      <c r="M11" s="10">
        <v>14</v>
      </c>
      <c r="N11" s="12">
        <f t="shared" si="1"/>
        <v>4718</v>
      </c>
      <c r="O11" s="10">
        <f t="shared" si="2"/>
        <v>6740</v>
      </c>
      <c r="P11" s="14">
        <v>0.4</v>
      </c>
      <c r="Q11" s="15">
        <f t="shared" si="3"/>
        <v>1887.2</v>
      </c>
      <c r="R11" s="16">
        <f t="shared" si="4"/>
        <v>3909.2</v>
      </c>
      <c r="S11" s="17">
        <v>2</v>
      </c>
      <c r="T11" s="17">
        <f t="shared" si="5"/>
        <v>674</v>
      </c>
      <c r="U11" s="19">
        <v>0</v>
      </c>
    </row>
    <row r="12" spans="1:21">
      <c r="A12" s="7">
        <v>10</v>
      </c>
      <c r="B12" s="8" t="s">
        <v>41</v>
      </c>
      <c r="C12" s="9" t="s">
        <v>26</v>
      </c>
      <c r="D12" s="9" t="s">
        <v>42</v>
      </c>
      <c r="E12" s="8" t="s">
        <v>28</v>
      </c>
      <c r="F12" s="10">
        <v>700</v>
      </c>
      <c r="G12" s="10">
        <v>7.7</v>
      </c>
      <c r="H12" s="11">
        <f t="shared" si="0"/>
        <v>5390</v>
      </c>
      <c r="I12" s="10"/>
      <c r="J12" s="10"/>
      <c r="K12" s="10"/>
      <c r="L12" s="10">
        <v>700</v>
      </c>
      <c r="M12" s="10">
        <v>15</v>
      </c>
      <c r="N12" s="12">
        <f t="shared" si="1"/>
        <v>10500</v>
      </c>
      <c r="O12" s="13">
        <f t="shared" si="2"/>
        <v>15890</v>
      </c>
      <c r="P12" s="14">
        <v>0.35</v>
      </c>
      <c r="Q12" s="15">
        <f t="shared" si="3"/>
        <v>3674.9999999999995</v>
      </c>
      <c r="R12" s="16">
        <f t="shared" si="4"/>
        <v>9065</v>
      </c>
      <c r="S12" s="17">
        <v>2</v>
      </c>
      <c r="T12" s="17">
        <f t="shared" si="5"/>
        <v>1400</v>
      </c>
      <c r="U12" s="19">
        <v>2</v>
      </c>
    </row>
    <row r="13" spans="1:21">
      <c r="A13" s="7">
        <v>11</v>
      </c>
      <c r="B13" s="8" t="s">
        <v>38</v>
      </c>
      <c r="C13" s="9" t="s">
        <v>40</v>
      </c>
      <c r="D13" s="9" t="s">
        <v>42</v>
      </c>
      <c r="E13" s="8" t="s">
        <v>28</v>
      </c>
      <c r="F13" s="10">
        <v>1200</v>
      </c>
      <c r="G13" s="10">
        <v>2</v>
      </c>
      <c r="H13" s="11">
        <f t="shared" si="0"/>
        <v>2400</v>
      </c>
      <c r="I13" s="10"/>
      <c r="J13" s="10"/>
      <c r="K13" s="10"/>
      <c r="L13" s="10">
        <v>1200</v>
      </c>
      <c r="M13" s="10">
        <v>14</v>
      </c>
      <c r="N13" s="12">
        <f t="shared" si="1"/>
        <v>16800</v>
      </c>
      <c r="O13" s="13">
        <f t="shared" si="2"/>
        <v>19200</v>
      </c>
      <c r="P13" s="14">
        <v>0.4</v>
      </c>
      <c r="Q13" s="15">
        <f t="shared" si="3"/>
        <v>6720</v>
      </c>
      <c r="R13" s="16">
        <f t="shared" si="4"/>
        <v>9120</v>
      </c>
      <c r="S13" s="17">
        <v>2</v>
      </c>
      <c r="T13" s="17">
        <f t="shared" si="5"/>
        <v>2400</v>
      </c>
      <c r="U13" s="19">
        <v>0</v>
      </c>
    </row>
    <row r="14" spans="1:21">
      <c r="A14" s="7">
        <v>12</v>
      </c>
      <c r="B14" s="8" t="s">
        <v>43</v>
      </c>
      <c r="C14" s="9" t="s">
        <v>44</v>
      </c>
      <c r="D14" s="9" t="s">
        <v>41</v>
      </c>
      <c r="E14" s="8" t="s">
        <v>28</v>
      </c>
      <c r="F14" s="10">
        <v>350</v>
      </c>
      <c r="G14" s="10">
        <v>8.1999999999999993</v>
      </c>
      <c r="H14" s="11">
        <f t="shared" si="0"/>
        <v>2869.9999999999995</v>
      </c>
      <c r="I14" s="10"/>
      <c r="J14" s="10"/>
      <c r="K14" s="10"/>
      <c r="L14" s="10">
        <v>350</v>
      </c>
      <c r="M14" s="10">
        <v>12.1</v>
      </c>
      <c r="N14" s="12">
        <f t="shared" si="1"/>
        <v>4235</v>
      </c>
      <c r="O14" s="13">
        <f t="shared" si="2"/>
        <v>7105</v>
      </c>
      <c r="P14" s="14">
        <v>0.4</v>
      </c>
      <c r="Q14" s="15">
        <f t="shared" si="3"/>
        <v>1694</v>
      </c>
      <c r="R14" s="16">
        <f t="shared" si="4"/>
        <v>4564</v>
      </c>
      <c r="S14" s="17">
        <v>2</v>
      </c>
      <c r="T14" s="17">
        <f t="shared" si="5"/>
        <v>700</v>
      </c>
      <c r="U14" s="19">
        <v>1</v>
      </c>
    </row>
    <row r="15" spans="1:21">
      <c r="A15" s="7">
        <v>13</v>
      </c>
      <c r="B15" s="8" t="s">
        <v>45</v>
      </c>
      <c r="C15" s="9" t="s">
        <v>46</v>
      </c>
      <c r="D15" s="9" t="s">
        <v>47</v>
      </c>
      <c r="E15" s="8" t="s">
        <v>28</v>
      </c>
      <c r="F15" s="10">
        <v>460</v>
      </c>
      <c r="G15" s="10">
        <v>8</v>
      </c>
      <c r="H15" s="21">
        <v>3680</v>
      </c>
      <c r="I15" s="10"/>
      <c r="J15" s="10"/>
      <c r="K15" s="10"/>
      <c r="L15" s="10">
        <v>460</v>
      </c>
      <c r="M15" s="10">
        <v>8.5</v>
      </c>
      <c r="N15" s="12">
        <v>3910</v>
      </c>
      <c r="O15" s="10">
        <f t="shared" si="2"/>
        <v>7590</v>
      </c>
      <c r="P15" s="14">
        <v>0.6</v>
      </c>
      <c r="Q15" s="15">
        <f t="shared" si="3"/>
        <v>2346</v>
      </c>
      <c r="R15" s="16">
        <f t="shared" si="4"/>
        <v>6026</v>
      </c>
      <c r="S15" s="17">
        <v>1</v>
      </c>
      <c r="T15" s="17">
        <f t="shared" si="5"/>
        <v>460</v>
      </c>
      <c r="U15" s="19">
        <v>0</v>
      </c>
    </row>
    <row r="16" spans="1:21">
      <c r="A16" s="7">
        <v>14</v>
      </c>
      <c r="B16" s="8" t="s">
        <v>48</v>
      </c>
      <c r="C16" s="9" t="s">
        <v>49</v>
      </c>
      <c r="D16" s="9" t="s">
        <v>50</v>
      </c>
      <c r="E16" s="8" t="s">
        <v>28</v>
      </c>
      <c r="F16" s="10">
        <v>450</v>
      </c>
      <c r="G16" s="10">
        <v>8</v>
      </c>
      <c r="H16" s="11">
        <f>F16*G16</f>
        <v>3600</v>
      </c>
      <c r="I16" s="10">
        <v>450</v>
      </c>
      <c r="J16" s="10">
        <v>7</v>
      </c>
      <c r="K16" s="10">
        <f>I16*J16</f>
        <v>3150</v>
      </c>
      <c r="L16" s="10">
        <v>450</v>
      </c>
      <c r="M16" s="10">
        <v>15</v>
      </c>
      <c r="N16" s="12">
        <f>M16*L16</f>
        <v>6750</v>
      </c>
      <c r="O16" s="13">
        <f t="shared" si="2"/>
        <v>13500</v>
      </c>
      <c r="P16" s="14">
        <v>0.35</v>
      </c>
      <c r="Q16" s="15">
        <f t="shared" si="3"/>
        <v>2362.5</v>
      </c>
      <c r="R16" s="16">
        <f t="shared" si="4"/>
        <v>9112.5</v>
      </c>
      <c r="S16" s="17">
        <v>6</v>
      </c>
      <c r="T16" s="18">
        <f>L16*2</f>
        <v>900</v>
      </c>
      <c r="U16" s="19">
        <v>4</v>
      </c>
    </row>
    <row r="17" spans="1:21">
      <c r="A17" s="7">
        <v>15</v>
      </c>
      <c r="B17" s="8" t="s">
        <v>45</v>
      </c>
      <c r="C17" s="9" t="s">
        <v>47</v>
      </c>
      <c r="D17" s="9" t="s">
        <v>51</v>
      </c>
      <c r="E17" s="8" t="s">
        <v>28</v>
      </c>
      <c r="F17" s="10">
        <v>701</v>
      </c>
      <c r="G17" s="10">
        <v>6</v>
      </c>
      <c r="H17" s="21">
        <f>F17*G17</f>
        <v>4206</v>
      </c>
      <c r="I17" s="10"/>
      <c r="J17" s="10"/>
      <c r="K17" s="10"/>
      <c r="L17" s="10">
        <v>701</v>
      </c>
      <c r="M17" s="10">
        <v>18</v>
      </c>
      <c r="N17" s="12">
        <f>L17*M17</f>
        <v>12618</v>
      </c>
      <c r="O17" s="10">
        <f>H17+K17+N17</f>
        <v>16824</v>
      </c>
      <c r="P17" s="14">
        <v>0.3</v>
      </c>
      <c r="Q17" s="15">
        <f t="shared" si="3"/>
        <v>3785.3999999999996</v>
      </c>
      <c r="R17" s="16">
        <f>Q17+H17</f>
        <v>7991.4</v>
      </c>
      <c r="S17" s="17">
        <v>2</v>
      </c>
      <c r="T17" s="17">
        <f>L17*S17</f>
        <v>1402</v>
      </c>
      <c r="U17" s="19">
        <v>0</v>
      </c>
    </row>
    <row r="18" spans="1:21">
      <c r="A18" s="42" t="s">
        <v>52</v>
      </c>
      <c r="B18" s="43"/>
      <c r="C18" s="43"/>
      <c r="D18" s="44"/>
      <c r="E18" s="22"/>
      <c r="F18" s="23"/>
      <c r="G18" s="23"/>
      <c r="H18" s="24">
        <f>SUM(H3:H17)</f>
        <v>43482.400000000001</v>
      </c>
      <c r="I18" s="25"/>
      <c r="J18" s="25"/>
      <c r="K18" s="25">
        <f>SUM(K3:K17)</f>
        <v>10350</v>
      </c>
      <c r="L18" s="25"/>
      <c r="M18" s="25"/>
      <c r="N18" s="25">
        <f>SUM(N3:N17)</f>
        <v>131073.5</v>
      </c>
      <c r="O18" s="25">
        <f>SUM(O3:O17)</f>
        <v>184905.9</v>
      </c>
      <c r="P18" s="25"/>
      <c r="Q18" s="24">
        <f>SUM(Q3:Q17)</f>
        <v>46790.6</v>
      </c>
      <c r="R18" s="25">
        <f>SUM(R3:R17)</f>
        <v>100623</v>
      </c>
      <c r="S18" s="25"/>
      <c r="T18" s="25">
        <f>SUM(T3:T17)</f>
        <v>19434</v>
      </c>
      <c r="U18" s="26">
        <f>SUM(U3:U17)</f>
        <v>18</v>
      </c>
    </row>
    <row r="19" spans="1:21" ht="24">
      <c r="A19" s="7">
        <v>16</v>
      </c>
      <c r="B19" s="27" t="s">
        <v>53</v>
      </c>
      <c r="C19" s="28" t="s">
        <v>54</v>
      </c>
      <c r="D19" s="28" t="s">
        <v>55</v>
      </c>
      <c r="E19" s="27" t="s">
        <v>56</v>
      </c>
      <c r="F19" s="29">
        <v>520</v>
      </c>
      <c r="G19" s="29">
        <v>6.4</v>
      </c>
      <c r="H19" s="30">
        <f t="shared" ref="H19:H25" si="6">G19*F19</f>
        <v>3328</v>
      </c>
      <c r="I19" s="29"/>
      <c r="J19" s="29"/>
      <c r="K19" s="29"/>
      <c r="L19" s="29">
        <v>520</v>
      </c>
      <c r="M19" s="29">
        <v>5.9</v>
      </c>
      <c r="N19" s="31">
        <f t="shared" ref="N19:N25" si="7">M19*L19</f>
        <v>3068</v>
      </c>
      <c r="O19" s="29">
        <f t="shared" ref="O19:O27" si="8">N19+H19+K19</f>
        <v>6396</v>
      </c>
      <c r="P19" s="32">
        <v>0.8</v>
      </c>
      <c r="Q19" s="15">
        <f t="shared" ref="Q19:Q28" si="9">P19*N19</f>
        <v>2454.4</v>
      </c>
      <c r="R19" s="16">
        <f t="shared" ref="R19:R28" si="10">Q19+K19+H19</f>
        <v>5782.4</v>
      </c>
      <c r="S19" s="33">
        <v>1</v>
      </c>
      <c r="T19" s="33">
        <f>L19*S19</f>
        <v>520</v>
      </c>
      <c r="U19" s="19">
        <v>2</v>
      </c>
    </row>
    <row r="20" spans="1:21">
      <c r="A20" s="7">
        <v>17</v>
      </c>
      <c r="B20" s="8" t="s">
        <v>57</v>
      </c>
      <c r="C20" s="9" t="s">
        <v>54</v>
      </c>
      <c r="D20" s="9" t="s">
        <v>55</v>
      </c>
      <c r="E20" s="8" t="s">
        <v>56</v>
      </c>
      <c r="F20" s="10">
        <v>460</v>
      </c>
      <c r="G20" s="10">
        <v>4.25</v>
      </c>
      <c r="H20" s="11">
        <f t="shared" si="6"/>
        <v>1955</v>
      </c>
      <c r="I20" s="10">
        <v>460</v>
      </c>
      <c r="J20" s="10">
        <v>4.25</v>
      </c>
      <c r="K20" s="10">
        <f>J20*I20</f>
        <v>1955</v>
      </c>
      <c r="L20" s="10">
        <v>460</v>
      </c>
      <c r="M20" s="10">
        <v>22.2</v>
      </c>
      <c r="N20" s="12">
        <f t="shared" si="7"/>
        <v>10212</v>
      </c>
      <c r="O20" s="13">
        <f t="shared" si="8"/>
        <v>14122</v>
      </c>
      <c r="P20" s="14">
        <v>0.25</v>
      </c>
      <c r="Q20" s="15">
        <f t="shared" si="9"/>
        <v>2553</v>
      </c>
      <c r="R20" s="16">
        <f t="shared" si="10"/>
        <v>6463</v>
      </c>
      <c r="S20" s="17">
        <v>4</v>
      </c>
      <c r="T20" s="17">
        <f>L20*2</f>
        <v>920</v>
      </c>
      <c r="U20" s="19">
        <v>0</v>
      </c>
    </row>
    <row r="21" spans="1:21">
      <c r="A21" s="7">
        <v>18</v>
      </c>
      <c r="B21" s="8" t="s">
        <v>57</v>
      </c>
      <c r="C21" s="9" t="s">
        <v>39</v>
      </c>
      <c r="D21" s="9" t="s">
        <v>54</v>
      </c>
      <c r="E21" s="8" t="s">
        <v>56</v>
      </c>
      <c r="F21" s="10">
        <v>423</v>
      </c>
      <c r="G21" s="10">
        <v>9</v>
      </c>
      <c r="H21" s="21">
        <f t="shared" si="6"/>
        <v>3807</v>
      </c>
      <c r="I21" s="10"/>
      <c r="J21" s="10"/>
      <c r="K21" s="10"/>
      <c r="L21" s="10">
        <v>423</v>
      </c>
      <c r="M21" s="10">
        <v>15</v>
      </c>
      <c r="N21" s="12">
        <f t="shared" si="7"/>
        <v>6345</v>
      </c>
      <c r="O21" s="10">
        <f t="shared" si="8"/>
        <v>10152</v>
      </c>
      <c r="P21" s="14">
        <v>0.35</v>
      </c>
      <c r="Q21" s="15">
        <f t="shared" si="9"/>
        <v>2220.75</v>
      </c>
      <c r="R21" s="16">
        <f t="shared" si="10"/>
        <v>6027.75</v>
      </c>
      <c r="S21" s="17">
        <v>2</v>
      </c>
      <c r="T21" s="17">
        <f t="shared" ref="T21:T26" si="11">L21*S21</f>
        <v>846</v>
      </c>
      <c r="U21" s="19">
        <v>0</v>
      </c>
    </row>
    <row r="22" spans="1:21">
      <c r="A22" s="7">
        <v>19</v>
      </c>
      <c r="B22" s="8" t="s">
        <v>58</v>
      </c>
      <c r="C22" s="9" t="s">
        <v>59</v>
      </c>
      <c r="D22" s="9" t="s">
        <v>44</v>
      </c>
      <c r="E22" s="8" t="s">
        <v>56</v>
      </c>
      <c r="F22" s="10">
        <v>850</v>
      </c>
      <c r="G22" s="10">
        <v>6.58</v>
      </c>
      <c r="H22" s="11">
        <f t="shared" si="6"/>
        <v>5593</v>
      </c>
      <c r="I22" s="10"/>
      <c r="J22" s="10"/>
      <c r="K22" s="10"/>
      <c r="L22" s="10">
        <v>850</v>
      </c>
      <c r="M22" s="10">
        <v>14.15</v>
      </c>
      <c r="N22" s="12">
        <f t="shared" si="7"/>
        <v>12027.5</v>
      </c>
      <c r="O22" s="13">
        <f t="shared" si="8"/>
        <v>17620.5</v>
      </c>
      <c r="P22" s="14">
        <v>0.4</v>
      </c>
      <c r="Q22" s="15">
        <f t="shared" si="9"/>
        <v>4811</v>
      </c>
      <c r="R22" s="16">
        <f t="shared" si="10"/>
        <v>10404</v>
      </c>
      <c r="S22" s="17">
        <v>2</v>
      </c>
      <c r="T22" s="17">
        <f t="shared" si="11"/>
        <v>1700</v>
      </c>
      <c r="U22" s="19">
        <v>2</v>
      </c>
    </row>
    <row r="23" spans="1:21">
      <c r="A23" s="7">
        <v>20</v>
      </c>
      <c r="B23" s="8" t="s">
        <v>60</v>
      </c>
      <c r="C23" s="9" t="s">
        <v>54</v>
      </c>
      <c r="D23" s="9" t="s">
        <v>61</v>
      </c>
      <c r="E23" s="8" t="s">
        <v>56</v>
      </c>
      <c r="F23" s="10">
        <v>210</v>
      </c>
      <c r="G23" s="10">
        <v>8.65</v>
      </c>
      <c r="H23" s="11">
        <f t="shared" si="6"/>
        <v>1816.5</v>
      </c>
      <c r="I23" s="10"/>
      <c r="J23" s="10"/>
      <c r="K23" s="10"/>
      <c r="L23" s="10">
        <v>210</v>
      </c>
      <c r="M23" s="10">
        <v>14.1</v>
      </c>
      <c r="N23" s="12">
        <f t="shared" si="7"/>
        <v>2961</v>
      </c>
      <c r="O23" s="13">
        <f t="shared" si="8"/>
        <v>4777.5</v>
      </c>
      <c r="P23" s="14">
        <v>0.4</v>
      </c>
      <c r="Q23" s="15">
        <f t="shared" si="9"/>
        <v>1184.4000000000001</v>
      </c>
      <c r="R23" s="16">
        <f t="shared" si="10"/>
        <v>3000.9</v>
      </c>
      <c r="S23" s="17">
        <v>2</v>
      </c>
      <c r="T23" s="17">
        <f t="shared" si="11"/>
        <v>420</v>
      </c>
      <c r="U23" s="19">
        <v>0</v>
      </c>
    </row>
    <row r="24" spans="1:21">
      <c r="A24" s="7">
        <v>21</v>
      </c>
      <c r="B24" s="8" t="s">
        <v>31</v>
      </c>
      <c r="C24" s="9" t="s">
        <v>26</v>
      </c>
      <c r="D24" s="9" t="s">
        <v>32</v>
      </c>
      <c r="E24" s="8" t="s">
        <v>56</v>
      </c>
      <c r="F24" s="10">
        <v>450</v>
      </c>
      <c r="G24" s="10">
        <v>15</v>
      </c>
      <c r="H24" s="11">
        <f t="shared" si="6"/>
        <v>6750</v>
      </c>
      <c r="I24" s="10"/>
      <c r="J24" s="10"/>
      <c r="K24" s="10"/>
      <c r="L24" s="10">
        <v>450</v>
      </c>
      <c r="M24" s="10">
        <v>13.5</v>
      </c>
      <c r="N24" s="12">
        <f t="shared" si="7"/>
        <v>6075</v>
      </c>
      <c r="O24" s="13">
        <f t="shared" si="8"/>
        <v>12825</v>
      </c>
      <c r="P24" s="14">
        <v>0.4</v>
      </c>
      <c r="Q24" s="15">
        <f t="shared" si="9"/>
        <v>2430</v>
      </c>
      <c r="R24" s="16">
        <f t="shared" si="10"/>
        <v>9180</v>
      </c>
      <c r="S24" s="17">
        <v>2</v>
      </c>
      <c r="T24" s="17">
        <f t="shared" si="11"/>
        <v>900</v>
      </c>
      <c r="U24" s="19">
        <v>0</v>
      </c>
    </row>
    <row r="25" spans="1:21">
      <c r="A25" s="7">
        <v>22</v>
      </c>
      <c r="B25" s="8" t="s">
        <v>31</v>
      </c>
      <c r="C25" s="9" t="s">
        <v>32</v>
      </c>
      <c r="D25" s="9" t="s">
        <v>29</v>
      </c>
      <c r="E25" s="8" t="s">
        <v>56</v>
      </c>
      <c r="F25" s="10">
        <v>320</v>
      </c>
      <c r="G25" s="10">
        <v>10</v>
      </c>
      <c r="H25" s="11">
        <f t="shared" si="6"/>
        <v>3200</v>
      </c>
      <c r="I25" s="10"/>
      <c r="J25" s="10"/>
      <c r="K25" s="10"/>
      <c r="L25" s="10">
        <v>320</v>
      </c>
      <c r="M25" s="10">
        <v>14</v>
      </c>
      <c r="N25" s="12">
        <f t="shared" si="7"/>
        <v>4480</v>
      </c>
      <c r="O25" s="13">
        <f t="shared" si="8"/>
        <v>7680</v>
      </c>
      <c r="P25" s="14">
        <v>0.4</v>
      </c>
      <c r="Q25" s="15">
        <f t="shared" si="9"/>
        <v>1792</v>
      </c>
      <c r="R25" s="16">
        <f t="shared" si="10"/>
        <v>4992</v>
      </c>
      <c r="S25" s="17">
        <v>2</v>
      </c>
      <c r="T25" s="17">
        <f t="shared" si="11"/>
        <v>640</v>
      </c>
      <c r="U25" s="19">
        <v>2</v>
      </c>
    </row>
    <row r="26" spans="1:21" ht="21">
      <c r="A26" s="7">
        <v>23</v>
      </c>
      <c r="B26" s="8" t="s">
        <v>62</v>
      </c>
      <c r="C26" s="34" t="s">
        <v>63</v>
      </c>
      <c r="D26" s="9" t="s">
        <v>64</v>
      </c>
      <c r="E26" s="8" t="s">
        <v>56</v>
      </c>
      <c r="F26" s="10">
        <v>250</v>
      </c>
      <c r="G26" s="10">
        <v>15.6</v>
      </c>
      <c r="H26" s="11">
        <v>3900</v>
      </c>
      <c r="I26" s="10"/>
      <c r="J26" s="10"/>
      <c r="K26" s="10"/>
      <c r="L26" s="10">
        <v>250</v>
      </c>
      <c r="M26" s="10">
        <v>9.1999999999999993</v>
      </c>
      <c r="N26" s="12">
        <v>2300</v>
      </c>
      <c r="O26" s="13">
        <f t="shared" si="8"/>
        <v>6200</v>
      </c>
      <c r="P26" s="14">
        <v>1</v>
      </c>
      <c r="Q26" s="15">
        <f t="shared" si="9"/>
        <v>2300</v>
      </c>
      <c r="R26" s="16">
        <f t="shared" si="10"/>
        <v>6200</v>
      </c>
      <c r="S26" s="17">
        <v>0</v>
      </c>
      <c r="T26" s="17">
        <f t="shared" si="11"/>
        <v>0</v>
      </c>
      <c r="U26" s="19">
        <v>0</v>
      </c>
    </row>
    <row r="27" spans="1:21">
      <c r="A27" s="7">
        <v>24</v>
      </c>
      <c r="B27" s="8" t="s">
        <v>65</v>
      </c>
      <c r="C27" s="9" t="s">
        <v>64</v>
      </c>
      <c r="D27" s="9" t="s">
        <v>50</v>
      </c>
      <c r="E27" s="8" t="s">
        <v>56</v>
      </c>
      <c r="F27" s="10">
        <v>640</v>
      </c>
      <c r="G27" s="10">
        <v>7</v>
      </c>
      <c r="H27" s="11">
        <f>F27*G27</f>
        <v>4480</v>
      </c>
      <c r="I27" s="10">
        <v>640</v>
      </c>
      <c r="J27" s="10">
        <v>7</v>
      </c>
      <c r="K27" s="10">
        <f>I27*J27</f>
        <v>4480</v>
      </c>
      <c r="L27" s="10">
        <v>640</v>
      </c>
      <c r="M27" s="10">
        <v>15</v>
      </c>
      <c r="N27" s="12">
        <f>M27*L27</f>
        <v>9600</v>
      </c>
      <c r="O27" s="13">
        <f t="shared" si="8"/>
        <v>18560</v>
      </c>
      <c r="P27" s="14">
        <v>0.35</v>
      </c>
      <c r="Q27" s="15">
        <f t="shared" si="9"/>
        <v>3360</v>
      </c>
      <c r="R27" s="16">
        <f t="shared" si="10"/>
        <v>12320</v>
      </c>
      <c r="S27" s="17">
        <v>6</v>
      </c>
      <c r="T27" s="18">
        <f>L27*2</f>
        <v>1280</v>
      </c>
      <c r="U27" s="19">
        <v>4</v>
      </c>
    </row>
    <row r="28" spans="1:21">
      <c r="A28" s="7">
        <v>25</v>
      </c>
      <c r="B28" s="8" t="s">
        <v>65</v>
      </c>
      <c r="C28" s="9" t="s">
        <v>45</v>
      </c>
      <c r="D28" s="9" t="s">
        <v>64</v>
      </c>
      <c r="E28" s="8" t="s">
        <v>56</v>
      </c>
      <c r="F28" s="10">
        <v>900</v>
      </c>
      <c r="G28" s="10">
        <v>7</v>
      </c>
      <c r="H28" s="21">
        <f>F28*G28</f>
        <v>6300</v>
      </c>
      <c r="I28" s="10">
        <v>900</v>
      </c>
      <c r="J28" s="10">
        <v>7</v>
      </c>
      <c r="K28" s="10">
        <f>I28*J28</f>
        <v>6300</v>
      </c>
      <c r="L28" s="10">
        <v>900</v>
      </c>
      <c r="M28" s="10">
        <v>15</v>
      </c>
      <c r="N28" s="12">
        <f>L28*M28</f>
        <v>13500</v>
      </c>
      <c r="O28" s="13">
        <f>H28+K28+N28</f>
        <v>26100</v>
      </c>
      <c r="P28" s="35">
        <v>0.35</v>
      </c>
      <c r="Q28" s="15">
        <f t="shared" si="9"/>
        <v>4725</v>
      </c>
      <c r="R28" s="16">
        <f t="shared" si="10"/>
        <v>17325</v>
      </c>
      <c r="S28" s="17">
        <v>8</v>
      </c>
      <c r="T28" s="17">
        <f>L28*4</f>
        <v>3600</v>
      </c>
      <c r="U28" s="19">
        <v>0</v>
      </c>
    </row>
    <row r="29" spans="1:21">
      <c r="A29" s="42" t="s">
        <v>52</v>
      </c>
      <c r="B29" s="43"/>
      <c r="C29" s="43"/>
      <c r="D29" s="44"/>
      <c r="E29" s="22"/>
      <c r="F29" s="23"/>
      <c r="G29" s="23"/>
      <c r="H29" s="24">
        <f>SUM(H19:H28)</f>
        <v>41129.5</v>
      </c>
      <c r="I29" s="25"/>
      <c r="J29" s="25"/>
      <c r="K29" s="25">
        <f>SUM(K19:K28)</f>
        <v>12735</v>
      </c>
      <c r="L29" s="25"/>
      <c r="M29" s="25"/>
      <c r="N29" s="25">
        <f>SUM(N19:N28)</f>
        <v>70568.5</v>
      </c>
      <c r="O29" s="25">
        <f>SUM(O19:O28)</f>
        <v>124433</v>
      </c>
      <c r="P29" s="25"/>
      <c r="Q29" s="24">
        <f>SUM(Q19:Q28)</f>
        <v>27830.55</v>
      </c>
      <c r="R29" s="25">
        <f>SUM(R19:R28)</f>
        <v>81695.05</v>
      </c>
      <c r="S29" s="25"/>
      <c r="T29" s="25">
        <f>SUM(T19:T28)</f>
        <v>10826</v>
      </c>
      <c r="U29" s="26">
        <f>SUM(U19:U27)</f>
        <v>10</v>
      </c>
    </row>
    <row r="30" spans="1:21">
      <c r="A30" s="7">
        <v>26</v>
      </c>
      <c r="B30" s="8" t="s">
        <v>54</v>
      </c>
      <c r="C30" s="9" t="s">
        <v>66</v>
      </c>
      <c r="D30" s="9" t="s">
        <v>38</v>
      </c>
      <c r="E30" s="8" t="s">
        <v>67</v>
      </c>
      <c r="F30" s="10"/>
      <c r="G30" s="10"/>
      <c r="H30" s="11"/>
      <c r="I30" s="10"/>
      <c r="J30" s="10"/>
      <c r="K30" s="10"/>
      <c r="L30" s="10">
        <v>300</v>
      </c>
      <c r="M30" s="10">
        <v>6.1</v>
      </c>
      <c r="N30" s="12">
        <f>M30*L30</f>
        <v>1830</v>
      </c>
      <c r="O30" s="13">
        <f t="shared" ref="O30:O48" si="12">N30+H30+K30</f>
        <v>1830</v>
      </c>
      <c r="P30" s="14">
        <v>1</v>
      </c>
      <c r="Q30" s="15">
        <f t="shared" ref="Q30:Q59" si="13">P30*N30</f>
        <v>1830</v>
      </c>
      <c r="R30" s="16">
        <f t="shared" ref="R30:R48" si="14">Q30+K30+H30</f>
        <v>1830</v>
      </c>
      <c r="S30" s="17">
        <v>0</v>
      </c>
      <c r="T30" s="17">
        <f t="shared" ref="T30:T36" si="15">L30*S30</f>
        <v>0</v>
      </c>
      <c r="U30" s="19">
        <v>0</v>
      </c>
    </row>
    <row r="31" spans="1:21">
      <c r="A31" s="7">
        <v>27</v>
      </c>
      <c r="B31" s="8" t="s">
        <v>54</v>
      </c>
      <c r="C31" s="9" t="s">
        <v>38</v>
      </c>
      <c r="D31" s="9" t="s">
        <v>35</v>
      </c>
      <c r="E31" s="8" t="s">
        <v>67</v>
      </c>
      <c r="F31" s="10">
        <v>400</v>
      </c>
      <c r="G31" s="10">
        <v>6</v>
      </c>
      <c r="H31" s="11">
        <f>G31*F31</f>
        <v>2400</v>
      </c>
      <c r="I31" s="10"/>
      <c r="J31" s="10"/>
      <c r="K31" s="10"/>
      <c r="L31" s="10">
        <v>400</v>
      </c>
      <c r="M31" s="10">
        <v>10</v>
      </c>
      <c r="N31" s="12">
        <f>M31*L31</f>
        <v>4000</v>
      </c>
      <c r="O31" s="13">
        <f t="shared" si="12"/>
        <v>6400</v>
      </c>
      <c r="P31" s="14">
        <v>0.5</v>
      </c>
      <c r="Q31" s="15">
        <f t="shared" si="13"/>
        <v>2000</v>
      </c>
      <c r="R31" s="16">
        <f t="shared" si="14"/>
        <v>4400</v>
      </c>
      <c r="S31" s="17">
        <v>2</v>
      </c>
      <c r="T31" s="17">
        <f t="shared" si="15"/>
        <v>800</v>
      </c>
      <c r="U31" s="19">
        <v>0</v>
      </c>
    </row>
    <row r="32" spans="1:21">
      <c r="A32" s="7">
        <v>28</v>
      </c>
      <c r="B32" s="8" t="s">
        <v>54</v>
      </c>
      <c r="C32" s="9" t="s">
        <v>35</v>
      </c>
      <c r="D32" s="9" t="s">
        <v>44</v>
      </c>
      <c r="E32" s="8" t="s">
        <v>67</v>
      </c>
      <c r="F32" s="10">
        <v>300</v>
      </c>
      <c r="G32" s="10">
        <v>9</v>
      </c>
      <c r="H32" s="11">
        <f>G32*F32</f>
        <v>2700</v>
      </c>
      <c r="I32" s="10"/>
      <c r="J32" s="10"/>
      <c r="K32" s="10"/>
      <c r="L32" s="10">
        <v>300</v>
      </c>
      <c r="M32" s="10">
        <v>15</v>
      </c>
      <c r="N32" s="12">
        <f>M32*L32</f>
        <v>4500</v>
      </c>
      <c r="O32" s="13">
        <f t="shared" si="12"/>
        <v>7200</v>
      </c>
      <c r="P32" s="14">
        <v>0.35</v>
      </c>
      <c r="Q32" s="15">
        <f t="shared" si="13"/>
        <v>1575</v>
      </c>
      <c r="R32" s="16">
        <f t="shared" si="14"/>
        <v>4275</v>
      </c>
      <c r="S32" s="17">
        <v>2</v>
      </c>
      <c r="T32" s="17">
        <f t="shared" si="15"/>
        <v>600</v>
      </c>
      <c r="U32" s="19">
        <v>0</v>
      </c>
    </row>
    <row r="33" spans="1:21">
      <c r="A33" s="7">
        <v>29</v>
      </c>
      <c r="B33" s="8" t="s">
        <v>54</v>
      </c>
      <c r="C33" s="9" t="s">
        <v>44</v>
      </c>
      <c r="D33" s="9" t="s">
        <v>59</v>
      </c>
      <c r="E33" s="8" t="s">
        <v>67</v>
      </c>
      <c r="F33" s="10">
        <v>950</v>
      </c>
      <c r="G33" s="10">
        <v>9</v>
      </c>
      <c r="H33" s="11">
        <f>G33*F33</f>
        <v>8550</v>
      </c>
      <c r="I33" s="10"/>
      <c r="J33" s="10"/>
      <c r="K33" s="10"/>
      <c r="L33" s="10">
        <v>950</v>
      </c>
      <c r="M33" s="10">
        <v>21</v>
      </c>
      <c r="N33" s="12">
        <f>M33*L33</f>
        <v>19950</v>
      </c>
      <c r="O33" s="13">
        <f t="shared" si="12"/>
        <v>28500</v>
      </c>
      <c r="P33" s="14">
        <v>0.25</v>
      </c>
      <c r="Q33" s="15">
        <f t="shared" si="13"/>
        <v>4987.5</v>
      </c>
      <c r="R33" s="16">
        <f t="shared" si="14"/>
        <v>13537.5</v>
      </c>
      <c r="S33" s="17">
        <v>4</v>
      </c>
      <c r="T33" s="17">
        <f t="shared" si="15"/>
        <v>3800</v>
      </c>
      <c r="U33" s="19">
        <v>0</v>
      </c>
    </row>
    <row r="34" spans="1:21">
      <c r="A34" s="7">
        <v>30</v>
      </c>
      <c r="B34" s="8" t="s">
        <v>35</v>
      </c>
      <c r="C34" s="9" t="s">
        <v>54</v>
      </c>
      <c r="D34" s="9" t="s">
        <v>32</v>
      </c>
      <c r="E34" s="20" t="s">
        <v>67</v>
      </c>
      <c r="F34" s="10">
        <v>507</v>
      </c>
      <c r="G34" s="10">
        <v>6</v>
      </c>
      <c r="H34" s="11">
        <f>G34*F34</f>
        <v>3042</v>
      </c>
      <c r="I34" s="10"/>
      <c r="J34" s="10"/>
      <c r="K34" s="10"/>
      <c r="L34" s="10">
        <v>507</v>
      </c>
      <c r="M34" s="10">
        <v>10</v>
      </c>
      <c r="N34" s="12">
        <f>L34*M34</f>
        <v>5070</v>
      </c>
      <c r="O34" s="13">
        <f t="shared" si="12"/>
        <v>8112</v>
      </c>
      <c r="P34" s="14">
        <v>0.5</v>
      </c>
      <c r="Q34" s="15">
        <f t="shared" si="13"/>
        <v>2535</v>
      </c>
      <c r="R34" s="16">
        <f t="shared" si="14"/>
        <v>5577</v>
      </c>
      <c r="S34" s="17">
        <v>2</v>
      </c>
      <c r="T34" s="17">
        <f t="shared" si="15"/>
        <v>1014</v>
      </c>
      <c r="U34" s="19">
        <v>0</v>
      </c>
    </row>
    <row r="35" spans="1:21">
      <c r="A35" s="7">
        <v>31</v>
      </c>
      <c r="B35" s="8" t="s">
        <v>35</v>
      </c>
      <c r="C35" s="9" t="s">
        <v>32</v>
      </c>
      <c r="D35" s="9" t="s">
        <v>26</v>
      </c>
      <c r="E35" s="20" t="s">
        <v>67</v>
      </c>
      <c r="F35" s="10"/>
      <c r="G35" s="10"/>
      <c r="H35" s="11"/>
      <c r="I35" s="10"/>
      <c r="J35" s="10"/>
      <c r="K35" s="10"/>
      <c r="L35" s="10">
        <v>300</v>
      </c>
      <c r="M35" s="10">
        <v>9</v>
      </c>
      <c r="N35" s="12">
        <f>L35*M35</f>
        <v>2700</v>
      </c>
      <c r="O35" s="13">
        <f t="shared" si="12"/>
        <v>2700</v>
      </c>
      <c r="P35" s="14">
        <v>0.6</v>
      </c>
      <c r="Q35" s="15">
        <f t="shared" si="13"/>
        <v>1620</v>
      </c>
      <c r="R35" s="16">
        <f t="shared" si="14"/>
        <v>1620</v>
      </c>
      <c r="S35" s="17">
        <v>2</v>
      </c>
      <c r="T35" s="17">
        <f t="shared" si="15"/>
        <v>600</v>
      </c>
      <c r="U35" s="19">
        <v>0</v>
      </c>
    </row>
    <row r="36" spans="1:21">
      <c r="A36" s="7">
        <v>32</v>
      </c>
      <c r="B36" s="8" t="s">
        <v>32</v>
      </c>
      <c r="C36" s="9" t="s">
        <v>35</v>
      </c>
      <c r="D36" s="9" t="s">
        <v>44</v>
      </c>
      <c r="E36" s="8" t="s">
        <v>67</v>
      </c>
      <c r="F36" s="10">
        <v>400</v>
      </c>
      <c r="G36" s="10">
        <v>3.5</v>
      </c>
      <c r="H36" s="21">
        <f t="shared" ref="H36:H46" si="16">G36*F36</f>
        <v>1400</v>
      </c>
      <c r="I36" s="10"/>
      <c r="J36" s="10"/>
      <c r="K36" s="10"/>
      <c r="L36" s="10">
        <v>400</v>
      </c>
      <c r="M36" s="10">
        <v>15</v>
      </c>
      <c r="N36" s="12">
        <f t="shared" ref="N36:N48" si="17">M36*L36</f>
        <v>6000</v>
      </c>
      <c r="O36" s="10">
        <f t="shared" si="12"/>
        <v>7400</v>
      </c>
      <c r="P36" s="14">
        <v>0.35</v>
      </c>
      <c r="Q36" s="15">
        <f t="shared" si="13"/>
        <v>2100</v>
      </c>
      <c r="R36" s="16">
        <f t="shared" si="14"/>
        <v>3500</v>
      </c>
      <c r="S36" s="17">
        <v>2</v>
      </c>
      <c r="T36" s="17">
        <f t="shared" si="15"/>
        <v>800</v>
      </c>
      <c r="U36" s="19">
        <v>0</v>
      </c>
    </row>
    <row r="37" spans="1:21">
      <c r="A37" s="7">
        <v>33</v>
      </c>
      <c r="B37" s="8" t="s">
        <v>68</v>
      </c>
      <c r="C37" s="9" t="s">
        <v>37</v>
      </c>
      <c r="D37" s="9" t="s">
        <v>44</v>
      </c>
      <c r="E37" s="8" t="s">
        <v>67</v>
      </c>
      <c r="F37" s="10">
        <v>1900</v>
      </c>
      <c r="G37" s="10">
        <v>3.5</v>
      </c>
      <c r="H37" s="11">
        <f t="shared" si="16"/>
        <v>6650</v>
      </c>
      <c r="I37" s="10">
        <v>1900</v>
      </c>
      <c r="J37" s="10">
        <v>3.5</v>
      </c>
      <c r="K37" s="10">
        <f>J37*I37</f>
        <v>6650</v>
      </c>
      <c r="L37" s="10">
        <v>1900</v>
      </c>
      <c r="M37" s="10">
        <v>23.2</v>
      </c>
      <c r="N37" s="12">
        <f t="shared" si="17"/>
        <v>44080</v>
      </c>
      <c r="O37" s="13">
        <f t="shared" si="12"/>
        <v>57380</v>
      </c>
      <c r="P37" s="14">
        <v>0.25</v>
      </c>
      <c r="Q37" s="15">
        <f t="shared" si="13"/>
        <v>11020</v>
      </c>
      <c r="R37" s="16">
        <f t="shared" si="14"/>
        <v>24320</v>
      </c>
      <c r="S37" s="17">
        <v>4</v>
      </c>
      <c r="T37" s="17">
        <f>L37*2</f>
        <v>3800</v>
      </c>
      <c r="U37" s="19">
        <v>6</v>
      </c>
    </row>
    <row r="38" spans="1:21">
      <c r="A38" s="7">
        <v>34</v>
      </c>
      <c r="B38" s="8" t="s">
        <v>41</v>
      </c>
      <c r="C38" s="9" t="s">
        <v>32</v>
      </c>
      <c r="D38" s="9" t="s">
        <v>26</v>
      </c>
      <c r="E38" s="8" t="s">
        <v>67</v>
      </c>
      <c r="F38" s="10">
        <v>100</v>
      </c>
      <c r="G38" s="10">
        <v>2.8</v>
      </c>
      <c r="H38" s="21">
        <f t="shared" si="16"/>
        <v>280</v>
      </c>
      <c r="I38" s="10">
        <v>100</v>
      </c>
      <c r="J38" s="10">
        <v>7.4</v>
      </c>
      <c r="K38" s="10">
        <f>I38*J38</f>
        <v>740</v>
      </c>
      <c r="L38" s="10">
        <v>100</v>
      </c>
      <c r="M38" s="10">
        <v>18</v>
      </c>
      <c r="N38" s="12">
        <f t="shared" si="17"/>
        <v>1800</v>
      </c>
      <c r="O38" s="10">
        <f t="shared" si="12"/>
        <v>2820</v>
      </c>
      <c r="P38" s="14">
        <v>0.3</v>
      </c>
      <c r="Q38" s="15">
        <f t="shared" si="13"/>
        <v>540</v>
      </c>
      <c r="R38" s="16">
        <f t="shared" si="14"/>
        <v>1560</v>
      </c>
      <c r="S38" s="17">
        <v>2</v>
      </c>
      <c r="T38" s="17">
        <f>L38*2</f>
        <v>200</v>
      </c>
      <c r="U38" s="19">
        <v>0</v>
      </c>
    </row>
    <row r="39" spans="1:21">
      <c r="A39" s="7">
        <v>35</v>
      </c>
      <c r="B39" s="8" t="s">
        <v>69</v>
      </c>
      <c r="C39" s="9" t="s">
        <v>32</v>
      </c>
      <c r="D39" s="9" t="s">
        <v>26</v>
      </c>
      <c r="E39" s="8" t="s">
        <v>67</v>
      </c>
      <c r="F39" s="10">
        <v>333</v>
      </c>
      <c r="G39" s="10">
        <v>8</v>
      </c>
      <c r="H39" s="21">
        <f t="shared" si="16"/>
        <v>2664</v>
      </c>
      <c r="I39" s="10"/>
      <c r="J39" s="10"/>
      <c r="K39" s="10"/>
      <c r="L39" s="10">
        <v>333</v>
      </c>
      <c r="M39" s="10">
        <v>12</v>
      </c>
      <c r="N39" s="12">
        <f t="shared" si="17"/>
        <v>3996</v>
      </c>
      <c r="O39" s="10">
        <f t="shared" si="12"/>
        <v>6660</v>
      </c>
      <c r="P39" s="14">
        <v>0.4</v>
      </c>
      <c r="Q39" s="15">
        <f t="shared" si="13"/>
        <v>1598.4</v>
      </c>
      <c r="R39" s="16">
        <f t="shared" si="14"/>
        <v>4262.3999999999996</v>
      </c>
      <c r="S39" s="17">
        <v>2</v>
      </c>
      <c r="T39" s="17">
        <f>L39*S39</f>
        <v>666</v>
      </c>
      <c r="U39" s="19">
        <v>0</v>
      </c>
    </row>
    <row r="40" spans="1:21">
      <c r="A40" s="7">
        <v>36</v>
      </c>
      <c r="B40" s="8" t="s">
        <v>69</v>
      </c>
      <c r="C40" s="9" t="s">
        <v>26</v>
      </c>
      <c r="D40" s="9" t="s">
        <v>70</v>
      </c>
      <c r="E40" s="8" t="s">
        <v>67</v>
      </c>
      <c r="F40" s="10">
        <v>350</v>
      </c>
      <c r="G40" s="10">
        <v>9.6</v>
      </c>
      <c r="H40" s="11">
        <f t="shared" si="16"/>
        <v>3360</v>
      </c>
      <c r="I40" s="10"/>
      <c r="J40" s="10"/>
      <c r="K40" s="10"/>
      <c r="L40" s="10">
        <v>350</v>
      </c>
      <c r="M40" s="10">
        <v>12</v>
      </c>
      <c r="N40" s="12">
        <f t="shared" si="17"/>
        <v>4200</v>
      </c>
      <c r="O40" s="13">
        <f t="shared" si="12"/>
        <v>7560</v>
      </c>
      <c r="P40" s="14">
        <v>0.4</v>
      </c>
      <c r="Q40" s="15">
        <f t="shared" si="13"/>
        <v>1680</v>
      </c>
      <c r="R40" s="16">
        <f t="shared" si="14"/>
        <v>5040</v>
      </c>
      <c r="S40" s="17">
        <v>2</v>
      </c>
      <c r="T40" s="17">
        <f>L40*S40</f>
        <v>700</v>
      </c>
      <c r="U40" s="19">
        <v>0</v>
      </c>
    </row>
    <row r="41" spans="1:21">
      <c r="A41" s="7">
        <v>37</v>
      </c>
      <c r="B41" s="8" t="s">
        <v>69</v>
      </c>
      <c r="C41" s="9" t="s">
        <v>70</v>
      </c>
      <c r="D41" s="9" t="s">
        <v>71</v>
      </c>
      <c r="E41" s="8" t="s">
        <v>67</v>
      </c>
      <c r="F41" s="10">
        <v>300</v>
      </c>
      <c r="G41" s="10">
        <v>8</v>
      </c>
      <c r="H41" s="21">
        <f t="shared" si="16"/>
        <v>2400</v>
      </c>
      <c r="I41" s="10"/>
      <c r="J41" s="10"/>
      <c r="K41" s="10"/>
      <c r="L41" s="10">
        <v>300</v>
      </c>
      <c r="M41" s="10">
        <v>12</v>
      </c>
      <c r="N41" s="12">
        <f t="shared" si="17"/>
        <v>3600</v>
      </c>
      <c r="O41" s="10">
        <f t="shared" si="12"/>
        <v>6000</v>
      </c>
      <c r="P41" s="14">
        <v>0.4</v>
      </c>
      <c r="Q41" s="15">
        <f t="shared" si="13"/>
        <v>1440</v>
      </c>
      <c r="R41" s="16">
        <f t="shared" si="14"/>
        <v>3840</v>
      </c>
      <c r="S41" s="17">
        <v>2</v>
      </c>
      <c r="T41" s="17">
        <f>L41*S41</f>
        <v>600</v>
      </c>
      <c r="U41" s="19">
        <v>0</v>
      </c>
    </row>
    <row r="42" spans="1:21">
      <c r="A42" s="7">
        <v>38</v>
      </c>
      <c r="B42" s="8" t="s">
        <v>70</v>
      </c>
      <c r="C42" s="9" t="s">
        <v>41</v>
      </c>
      <c r="D42" s="9" t="s">
        <v>69</v>
      </c>
      <c r="E42" s="8" t="s">
        <v>67</v>
      </c>
      <c r="F42" s="10">
        <v>550</v>
      </c>
      <c r="G42" s="10">
        <v>6</v>
      </c>
      <c r="H42" s="21">
        <f t="shared" si="16"/>
        <v>3300</v>
      </c>
      <c r="I42" s="10"/>
      <c r="J42" s="10"/>
      <c r="K42" s="10"/>
      <c r="L42" s="10">
        <v>550</v>
      </c>
      <c r="M42" s="10">
        <v>14</v>
      </c>
      <c r="N42" s="12">
        <f t="shared" si="17"/>
        <v>7700</v>
      </c>
      <c r="O42" s="10">
        <f t="shared" si="12"/>
        <v>11000</v>
      </c>
      <c r="P42" s="14">
        <v>0.4</v>
      </c>
      <c r="Q42" s="15">
        <f t="shared" si="13"/>
        <v>3080</v>
      </c>
      <c r="R42" s="16">
        <f t="shared" si="14"/>
        <v>6380</v>
      </c>
      <c r="S42" s="17">
        <v>2</v>
      </c>
      <c r="T42" s="17">
        <f>L42*S42</f>
        <v>1100</v>
      </c>
      <c r="U42" s="19">
        <v>0</v>
      </c>
    </row>
    <row r="43" spans="1:21">
      <c r="A43" s="7">
        <v>39</v>
      </c>
      <c r="B43" s="8" t="s">
        <v>70</v>
      </c>
      <c r="C43" s="9" t="s">
        <v>69</v>
      </c>
      <c r="D43" s="9" t="s">
        <v>36</v>
      </c>
      <c r="E43" s="8" t="s">
        <v>67</v>
      </c>
      <c r="F43" s="10">
        <v>320</v>
      </c>
      <c r="G43" s="10">
        <v>8.1999999999999993</v>
      </c>
      <c r="H43" s="11">
        <f t="shared" si="16"/>
        <v>2624</v>
      </c>
      <c r="I43" s="10"/>
      <c r="J43" s="10"/>
      <c r="K43" s="10"/>
      <c r="L43" s="10">
        <v>320</v>
      </c>
      <c r="M43" s="10">
        <v>12</v>
      </c>
      <c r="N43" s="12">
        <f t="shared" si="17"/>
        <v>3840</v>
      </c>
      <c r="O43" s="13">
        <f t="shared" si="12"/>
        <v>6464</v>
      </c>
      <c r="P43" s="14">
        <v>0.4</v>
      </c>
      <c r="Q43" s="15">
        <f t="shared" si="13"/>
        <v>1536</v>
      </c>
      <c r="R43" s="16">
        <f t="shared" si="14"/>
        <v>4160</v>
      </c>
      <c r="S43" s="17">
        <v>2</v>
      </c>
      <c r="T43" s="17">
        <f>L43*S43</f>
        <v>640</v>
      </c>
      <c r="U43" s="19">
        <v>0</v>
      </c>
    </row>
    <row r="44" spans="1:21">
      <c r="A44" s="7">
        <v>40</v>
      </c>
      <c r="B44" s="8" t="s">
        <v>44</v>
      </c>
      <c r="C44" s="9" t="s">
        <v>72</v>
      </c>
      <c r="D44" s="9" t="s">
        <v>73</v>
      </c>
      <c r="E44" s="8" t="s">
        <v>67</v>
      </c>
      <c r="F44" s="10">
        <v>1031</v>
      </c>
      <c r="G44" s="10">
        <v>7</v>
      </c>
      <c r="H44" s="21">
        <f t="shared" si="16"/>
        <v>7217</v>
      </c>
      <c r="I44" s="10">
        <v>1031</v>
      </c>
      <c r="J44" s="10">
        <v>7</v>
      </c>
      <c r="K44" s="10">
        <f>J44*I44</f>
        <v>7217</v>
      </c>
      <c r="L44" s="10">
        <v>1031</v>
      </c>
      <c r="M44" s="10">
        <v>16.2</v>
      </c>
      <c r="N44" s="12">
        <f t="shared" si="17"/>
        <v>16702.2</v>
      </c>
      <c r="O44" s="10">
        <f t="shared" si="12"/>
        <v>31136.2</v>
      </c>
      <c r="P44" s="14">
        <v>0.35</v>
      </c>
      <c r="Q44" s="15">
        <f t="shared" si="13"/>
        <v>5845.7699999999995</v>
      </c>
      <c r="R44" s="16">
        <f t="shared" si="14"/>
        <v>20279.77</v>
      </c>
      <c r="S44" s="17">
        <v>8</v>
      </c>
      <c r="T44" s="17">
        <f>L44*4</f>
        <v>4124</v>
      </c>
      <c r="U44" s="19">
        <v>4</v>
      </c>
    </row>
    <row r="45" spans="1:21">
      <c r="A45" s="7">
        <v>41</v>
      </c>
      <c r="B45" s="8" t="s">
        <v>37</v>
      </c>
      <c r="C45" s="9" t="s">
        <v>72</v>
      </c>
      <c r="D45" s="9" t="s">
        <v>50</v>
      </c>
      <c r="E45" s="8" t="s">
        <v>67</v>
      </c>
      <c r="F45" s="10">
        <v>960</v>
      </c>
      <c r="G45" s="10">
        <v>8</v>
      </c>
      <c r="H45" s="21">
        <f t="shared" si="16"/>
        <v>7680</v>
      </c>
      <c r="I45" s="10">
        <v>960</v>
      </c>
      <c r="J45" s="10">
        <v>7</v>
      </c>
      <c r="K45" s="10">
        <f>J45*I45</f>
        <v>6720</v>
      </c>
      <c r="L45" s="10">
        <v>960</v>
      </c>
      <c r="M45" s="10">
        <v>42</v>
      </c>
      <c r="N45" s="12">
        <f t="shared" si="17"/>
        <v>40320</v>
      </c>
      <c r="O45" s="10">
        <f t="shared" si="12"/>
        <v>54720</v>
      </c>
      <c r="P45" s="14">
        <v>0.25</v>
      </c>
      <c r="Q45" s="15">
        <f t="shared" si="13"/>
        <v>10080</v>
      </c>
      <c r="R45" s="16">
        <f t="shared" si="14"/>
        <v>24480</v>
      </c>
      <c r="S45" s="17">
        <v>8</v>
      </c>
      <c r="T45" s="17">
        <f>L45*4</f>
        <v>3840</v>
      </c>
      <c r="U45" s="19">
        <v>4</v>
      </c>
    </row>
    <row r="46" spans="1:21">
      <c r="A46" s="7">
        <v>42</v>
      </c>
      <c r="B46" s="8" t="s">
        <v>64</v>
      </c>
      <c r="C46" s="9" t="s">
        <v>74</v>
      </c>
      <c r="D46" s="9" t="s">
        <v>75</v>
      </c>
      <c r="E46" s="8" t="s">
        <v>67</v>
      </c>
      <c r="F46" s="10">
        <v>3525</v>
      </c>
      <c r="G46" s="10">
        <v>6</v>
      </c>
      <c r="H46" s="11">
        <f t="shared" si="16"/>
        <v>21150</v>
      </c>
      <c r="I46" s="10">
        <v>3525</v>
      </c>
      <c r="J46" s="10">
        <v>7</v>
      </c>
      <c r="K46" s="10">
        <f>J46*I46</f>
        <v>24675</v>
      </c>
      <c r="L46" s="10">
        <v>3525</v>
      </c>
      <c r="M46" s="10">
        <v>16.2</v>
      </c>
      <c r="N46" s="12">
        <f t="shared" si="17"/>
        <v>57105</v>
      </c>
      <c r="O46" s="13">
        <f t="shared" si="12"/>
        <v>102930</v>
      </c>
      <c r="P46" s="14">
        <v>0.35</v>
      </c>
      <c r="Q46" s="15">
        <f t="shared" si="13"/>
        <v>19986.75</v>
      </c>
      <c r="R46" s="16">
        <f t="shared" si="14"/>
        <v>65811.75</v>
      </c>
      <c r="S46" s="17">
        <v>4</v>
      </c>
      <c r="T46" s="17">
        <f>L46*2</f>
        <v>7050</v>
      </c>
      <c r="U46" s="19">
        <v>14</v>
      </c>
    </row>
    <row r="47" spans="1:21">
      <c r="A47" s="7">
        <v>43</v>
      </c>
      <c r="B47" s="36" t="s">
        <v>51</v>
      </c>
      <c r="C47" s="9" t="s">
        <v>64</v>
      </c>
      <c r="D47" s="9" t="s">
        <v>76</v>
      </c>
      <c r="E47" s="8" t="s">
        <v>67</v>
      </c>
      <c r="F47" s="10"/>
      <c r="G47" s="10"/>
      <c r="H47" s="13"/>
      <c r="I47" s="10"/>
      <c r="J47" s="10"/>
      <c r="K47" s="10"/>
      <c r="L47" s="10">
        <v>300</v>
      </c>
      <c r="M47" s="10">
        <v>9.6</v>
      </c>
      <c r="N47" s="12">
        <f t="shared" si="17"/>
        <v>2880</v>
      </c>
      <c r="O47" s="13">
        <f t="shared" si="12"/>
        <v>2880</v>
      </c>
      <c r="P47" s="14">
        <v>0.5</v>
      </c>
      <c r="Q47" s="37">
        <f t="shared" si="13"/>
        <v>1440</v>
      </c>
      <c r="R47" s="16">
        <f t="shared" si="14"/>
        <v>1440</v>
      </c>
      <c r="S47" s="17">
        <v>2</v>
      </c>
      <c r="T47" s="17">
        <f>L47*S47</f>
        <v>600</v>
      </c>
      <c r="U47" s="19">
        <v>0</v>
      </c>
    </row>
    <row r="48" spans="1:21">
      <c r="A48" s="7">
        <v>44</v>
      </c>
      <c r="B48" s="8" t="s">
        <v>48</v>
      </c>
      <c r="C48" s="9" t="s">
        <v>45</v>
      </c>
      <c r="D48" s="38" t="s">
        <v>77</v>
      </c>
      <c r="E48" s="8" t="s">
        <v>67</v>
      </c>
      <c r="F48" s="10">
        <v>900</v>
      </c>
      <c r="G48" s="10">
        <v>7</v>
      </c>
      <c r="H48" s="21">
        <f>F48*G48</f>
        <v>6300</v>
      </c>
      <c r="I48" s="10">
        <v>900</v>
      </c>
      <c r="J48" s="10">
        <v>7</v>
      </c>
      <c r="K48" s="10">
        <f>I48*J48</f>
        <v>6300</v>
      </c>
      <c r="L48" s="10">
        <v>900</v>
      </c>
      <c r="M48" s="10">
        <v>15</v>
      </c>
      <c r="N48" s="12">
        <f t="shared" si="17"/>
        <v>13500</v>
      </c>
      <c r="O48" s="10">
        <f t="shared" si="12"/>
        <v>26100</v>
      </c>
      <c r="P48" s="14">
        <v>0.35</v>
      </c>
      <c r="Q48" s="15">
        <f t="shared" si="13"/>
        <v>4725</v>
      </c>
      <c r="R48" s="16">
        <f t="shared" si="14"/>
        <v>17325</v>
      </c>
      <c r="S48" s="17">
        <v>2</v>
      </c>
      <c r="T48" s="17">
        <f>L48*2</f>
        <v>1800</v>
      </c>
      <c r="U48" s="19">
        <v>0</v>
      </c>
    </row>
    <row r="49" spans="1:21">
      <c r="A49" s="7">
        <v>45</v>
      </c>
      <c r="B49" s="8" t="s">
        <v>62</v>
      </c>
      <c r="C49" s="9" t="s">
        <v>50</v>
      </c>
      <c r="D49" s="9" t="s">
        <v>64</v>
      </c>
      <c r="E49" s="39"/>
      <c r="F49" s="40">
        <v>492</v>
      </c>
      <c r="G49" s="40">
        <v>6</v>
      </c>
      <c r="H49" s="10">
        <f>G49*F49</f>
        <v>2952</v>
      </c>
      <c r="I49" s="40"/>
      <c r="J49" s="40"/>
      <c r="K49" s="40"/>
      <c r="L49" s="40">
        <v>492</v>
      </c>
      <c r="M49" s="40">
        <v>14</v>
      </c>
      <c r="N49" s="12">
        <f>L49*M49</f>
        <v>6888</v>
      </c>
      <c r="O49" s="10">
        <f>H49+K49+N49</f>
        <v>9840</v>
      </c>
      <c r="P49" s="14">
        <v>0.4</v>
      </c>
      <c r="Q49" s="37">
        <f t="shared" si="13"/>
        <v>2755.2000000000003</v>
      </c>
      <c r="R49" s="16">
        <f>Q49+H49+K49</f>
        <v>5707.2000000000007</v>
      </c>
      <c r="S49" s="17">
        <v>2</v>
      </c>
      <c r="T49" s="17">
        <f>L49*S49</f>
        <v>984</v>
      </c>
      <c r="U49" s="19">
        <v>0</v>
      </c>
    </row>
    <row r="50" spans="1:21">
      <c r="A50" s="7">
        <v>46</v>
      </c>
      <c r="B50" s="8" t="s">
        <v>78</v>
      </c>
      <c r="C50" s="9" t="s">
        <v>64</v>
      </c>
      <c r="D50" s="9" t="s">
        <v>79</v>
      </c>
      <c r="E50" s="39"/>
      <c r="F50" s="40" t="s">
        <v>80</v>
      </c>
      <c r="G50" s="40">
        <v>6</v>
      </c>
      <c r="H50" s="21">
        <f t="shared" ref="H50:H59" si="18">G50*F50</f>
        <v>2220</v>
      </c>
      <c r="I50" s="40"/>
      <c r="J50" s="40"/>
      <c r="K50" s="40"/>
      <c r="L50" s="40" t="s">
        <v>80</v>
      </c>
      <c r="M50" s="40">
        <v>10</v>
      </c>
      <c r="N50" s="12">
        <f t="shared" ref="N50:N59" si="19">L50*M50</f>
        <v>3700</v>
      </c>
      <c r="O50" s="10">
        <f t="shared" ref="O50:O59" si="20">H50+K50+N50</f>
        <v>5920</v>
      </c>
      <c r="P50" s="14">
        <v>0.5</v>
      </c>
      <c r="Q50" s="15">
        <f t="shared" si="13"/>
        <v>1850</v>
      </c>
      <c r="R50" s="16">
        <f t="shared" ref="R50:R59" si="21">Q50+H50+K50</f>
        <v>4070</v>
      </c>
      <c r="S50" s="17">
        <v>2</v>
      </c>
      <c r="T50" s="17">
        <f t="shared" ref="T50:T59" si="22">L50*S50</f>
        <v>740</v>
      </c>
      <c r="U50" s="19">
        <v>0</v>
      </c>
    </row>
    <row r="51" spans="1:21">
      <c r="A51" s="7">
        <v>47</v>
      </c>
      <c r="B51" s="8" t="s">
        <v>81</v>
      </c>
      <c r="C51" s="9" t="s">
        <v>47</v>
      </c>
      <c r="D51" s="41" t="s">
        <v>48</v>
      </c>
      <c r="E51" s="39"/>
      <c r="F51" s="40">
        <v>500</v>
      </c>
      <c r="G51" s="40">
        <v>6</v>
      </c>
      <c r="H51" s="21">
        <f t="shared" si="18"/>
        <v>3000</v>
      </c>
      <c r="I51" s="40"/>
      <c r="J51" s="40"/>
      <c r="K51" s="40"/>
      <c r="L51" s="40">
        <v>500</v>
      </c>
      <c r="M51" s="40">
        <v>18</v>
      </c>
      <c r="N51" s="12">
        <f t="shared" si="19"/>
        <v>9000</v>
      </c>
      <c r="O51" s="10">
        <f t="shared" si="20"/>
        <v>12000</v>
      </c>
      <c r="P51" s="14">
        <v>0.3</v>
      </c>
      <c r="Q51" s="15">
        <f t="shared" si="13"/>
        <v>2700</v>
      </c>
      <c r="R51" s="16">
        <f t="shared" si="21"/>
        <v>5700</v>
      </c>
      <c r="S51" s="17">
        <v>2</v>
      </c>
      <c r="T51" s="17">
        <f t="shared" si="22"/>
        <v>1000</v>
      </c>
      <c r="U51" s="19">
        <v>0</v>
      </c>
    </row>
    <row r="52" spans="1:21">
      <c r="A52" s="7">
        <v>48</v>
      </c>
      <c r="B52" s="8" t="s">
        <v>81</v>
      </c>
      <c r="C52" s="48" t="s">
        <v>82</v>
      </c>
      <c r="D52" s="49"/>
      <c r="E52" s="39"/>
      <c r="F52" s="40" t="s">
        <v>83</v>
      </c>
      <c r="G52" s="40">
        <v>6</v>
      </c>
      <c r="H52" s="21">
        <f t="shared" si="18"/>
        <v>2706</v>
      </c>
      <c r="I52" s="40"/>
      <c r="J52" s="40"/>
      <c r="K52" s="40"/>
      <c r="L52" s="40" t="s">
        <v>83</v>
      </c>
      <c r="M52" s="40">
        <v>18</v>
      </c>
      <c r="N52" s="12">
        <f t="shared" si="19"/>
        <v>8118</v>
      </c>
      <c r="O52" s="10">
        <f t="shared" si="20"/>
        <v>10824</v>
      </c>
      <c r="P52" s="14">
        <v>0.3</v>
      </c>
      <c r="Q52" s="15">
        <f t="shared" si="13"/>
        <v>2435.4</v>
      </c>
      <c r="R52" s="16">
        <f t="shared" si="21"/>
        <v>5141.3999999999996</v>
      </c>
      <c r="S52" s="17">
        <v>2</v>
      </c>
      <c r="T52" s="17">
        <f t="shared" si="22"/>
        <v>902</v>
      </c>
      <c r="U52" s="19">
        <v>0</v>
      </c>
    </row>
    <row r="53" spans="1:21">
      <c r="A53" s="7">
        <v>49</v>
      </c>
      <c r="B53" s="8" t="s">
        <v>32</v>
      </c>
      <c r="C53" s="9" t="s">
        <v>37</v>
      </c>
      <c r="D53" s="9" t="s">
        <v>84</v>
      </c>
      <c r="E53" s="39"/>
      <c r="F53" s="40">
        <v>300</v>
      </c>
      <c r="G53" s="40">
        <v>6</v>
      </c>
      <c r="H53" s="21">
        <f t="shared" si="18"/>
        <v>1800</v>
      </c>
      <c r="I53" s="40"/>
      <c r="J53" s="40"/>
      <c r="K53" s="40"/>
      <c r="L53" s="40">
        <v>300</v>
      </c>
      <c r="M53" s="40">
        <v>14</v>
      </c>
      <c r="N53" s="12">
        <f t="shared" si="19"/>
        <v>4200</v>
      </c>
      <c r="O53" s="10">
        <f t="shared" si="20"/>
        <v>6000</v>
      </c>
      <c r="P53" s="14">
        <v>0.4</v>
      </c>
      <c r="Q53" s="15">
        <f t="shared" si="13"/>
        <v>1680</v>
      </c>
      <c r="R53" s="16">
        <f t="shared" si="21"/>
        <v>3480</v>
      </c>
      <c r="S53" s="17">
        <v>2</v>
      </c>
      <c r="T53" s="17">
        <f t="shared" si="22"/>
        <v>600</v>
      </c>
      <c r="U53" s="19">
        <v>0</v>
      </c>
    </row>
    <row r="54" spans="1:21" ht="22.5">
      <c r="A54" s="7">
        <v>50</v>
      </c>
      <c r="B54" s="36" t="s">
        <v>85</v>
      </c>
      <c r="C54" s="9" t="s">
        <v>38</v>
      </c>
      <c r="D54" s="9" t="s">
        <v>86</v>
      </c>
      <c r="E54" s="39"/>
      <c r="F54" s="40" t="s">
        <v>87</v>
      </c>
      <c r="G54" s="40">
        <v>6</v>
      </c>
      <c r="H54" s="21">
        <f t="shared" si="18"/>
        <v>6792</v>
      </c>
      <c r="I54" s="40"/>
      <c r="J54" s="40"/>
      <c r="K54" s="40"/>
      <c r="L54" s="40" t="s">
        <v>87</v>
      </c>
      <c r="M54" s="40">
        <v>10</v>
      </c>
      <c r="N54" s="12">
        <f t="shared" si="19"/>
        <v>11320</v>
      </c>
      <c r="O54" s="10">
        <f t="shared" si="20"/>
        <v>18112</v>
      </c>
      <c r="P54" s="14">
        <v>0.5</v>
      </c>
      <c r="Q54" s="15">
        <f t="shared" si="13"/>
        <v>5660</v>
      </c>
      <c r="R54" s="16">
        <f t="shared" si="21"/>
        <v>12452</v>
      </c>
      <c r="S54" s="17">
        <v>2</v>
      </c>
      <c r="T54" s="17">
        <f t="shared" si="22"/>
        <v>2264</v>
      </c>
      <c r="U54" s="19">
        <v>0</v>
      </c>
    </row>
    <row r="55" spans="1:21">
      <c r="A55" s="7">
        <v>51</v>
      </c>
      <c r="B55" s="8" t="s">
        <v>71</v>
      </c>
      <c r="C55" s="9" t="s">
        <v>37</v>
      </c>
      <c r="D55" s="9" t="s">
        <v>88</v>
      </c>
      <c r="E55" s="39"/>
      <c r="F55" s="40">
        <v>300</v>
      </c>
      <c r="G55" s="40">
        <v>6</v>
      </c>
      <c r="H55" s="21">
        <f t="shared" si="18"/>
        <v>1800</v>
      </c>
      <c r="I55" s="40"/>
      <c r="J55" s="40"/>
      <c r="K55" s="40"/>
      <c r="L55" s="40">
        <v>300</v>
      </c>
      <c r="M55" s="40">
        <v>18</v>
      </c>
      <c r="N55" s="12">
        <f t="shared" si="19"/>
        <v>5400</v>
      </c>
      <c r="O55" s="10">
        <f t="shared" si="20"/>
        <v>7200</v>
      </c>
      <c r="P55" s="14">
        <v>0.3</v>
      </c>
      <c r="Q55" s="15">
        <f t="shared" si="13"/>
        <v>1620</v>
      </c>
      <c r="R55" s="16">
        <f t="shared" si="21"/>
        <v>3420</v>
      </c>
      <c r="S55" s="17">
        <v>2</v>
      </c>
      <c r="T55" s="17">
        <f t="shared" si="22"/>
        <v>600</v>
      </c>
      <c r="U55" s="19">
        <v>0</v>
      </c>
    </row>
    <row r="56" spans="1:21">
      <c r="A56" s="7">
        <v>52</v>
      </c>
      <c r="B56" s="8" t="s">
        <v>47</v>
      </c>
      <c r="C56" s="9" t="s">
        <v>81</v>
      </c>
      <c r="D56" s="9" t="s">
        <v>45</v>
      </c>
      <c r="E56" s="39"/>
      <c r="F56" s="40">
        <v>264</v>
      </c>
      <c r="G56" s="40">
        <v>6</v>
      </c>
      <c r="H56" s="21">
        <f t="shared" si="18"/>
        <v>1584</v>
      </c>
      <c r="I56" s="40"/>
      <c r="J56" s="40"/>
      <c r="K56" s="40"/>
      <c r="L56" s="40">
        <v>264</v>
      </c>
      <c r="M56" s="40">
        <v>18</v>
      </c>
      <c r="N56" s="12">
        <f t="shared" si="19"/>
        <v>4752</v>
      </c>
      <c r="O56" s="10">
        <f t="shared" si="20"/>
        <v>6336</v>
      </c>
      <c r="P56" s="14">
        <v>0.3</v>
      </c>
      <c r="Q56" s="15">
        <f t="shared" si="13"/>
        <v>1425.6</v>
      </c>
      <c r="R56" s="16">
        <f t="shared" si="21"/>
        <v>3009.6</v>
      </c>
      <c r="S56" s="17">
        <v>2</v>
      </c>
      <c r="T56" s="17">
        <f t="shared" si="22"/>
        <v>528</v>
      </c>
      <c r="U56" s="19">
        <v>0</v>
      </c>
    </row>
    <row r="57" spans="1:21">
      <c r="A57" s="7">
        <v>53</v>
      </c>
      <c r="B57" s="8" t="s">
        <v>79</v>
      </c>
      <c r="C57" s="9" t="s">
        <v>38</v>
      </c>
      <c r="D57" s="9" t="s">
        <v>62</v>
      </c>
      <c r="E57" s="39"/>
      <c r="F57" s="40" t="s">
        <v>89</v>
      </c>
      <c r="G57" s="40">
        <v>6</v>
      </c>
      <c r="H57" s="21">
        <f t="shared" si="18"/>
        <v>1068</v>
      </c>
      <c r="I57" s="40"/>
      <c r="J57" s="40"/>
      <c r="K57" s="40"/>
      <c r="L57" s="40" t="s">
        <v>89</v>
      </c>
      <c r="M57" s="40">
        <v>10</v>
      </c>
      <c r="N57" s="12">
        <f t="shared" si="19"/>
        <v>1780</v>
      </c>
      <c r="O57" s="10">
        <f t="shared" si="20"/>
        <v>2848</v>
      </c>
      <c r="P57" s="14">
        <v>0.5</v>
      </c>
      <c r="Q57" s="15">
        <f t="shared" si="13"/>
        <v>890</v>
      </c>
      <c r="R57" s="16">
        <f t="shared" si="21"/>
        <v>1958</v>
      </c>
      <c r="S57" s="17">
        <v>2</v>
      </c>
      <c r="T57" s="17">
        <f t="shared" si="22"/>
        <v>356</v>
      </c>
      <c r="U57" s="19">
        <v>0</v>
      </c>
    </row>
    <row r="58" spans="1:21">
      <c r="A58" s="7">
        <v>54</v>
      </c>
      <c r="B58" s="8" t="s">
        <v>38</v>
      </c>
      <c r="C58" s="9" t="s">
        <v>79</v>
      </c>
      <c r="D58" s="9" t="s">
        <v>64</v>
      </c>
      <c r="E58" s="39"/>
      <c r="F58" s="40" t="s">
        <v>90</v>
      </c>
      <c r="G58" s="40">
        <v>6</v>
      </c>
      <c r="H58" s="21">
        <f t="shared" si="18"/>
        <v>1698</v>
      </c>
      <c r="I58" s="40"/>
      <c r="J58" s="40"/>
      <c r="K58" s="40"/>
      <c r="L58" s="40" t="s">
        <v>90</v>
      </c>
      <c r="M58" s="40">
        <v>24</v>
      </c>
      <c r="N58" s="12">
        <f t="shared" si="19"/>
        <v>6792</v>
      </c>
      <c r="O58" s="10">
        <f t="shared" si="20"/>
        <v>8490</v>
      </c>
      <c r="P58" s="14">
        <v>0.25</v>
      </c>
      <c r="Q58" s="15">
        <f t="shared" si="13"/>
        <v>1698</v>
      </c>
      <c r="R58" s="16">
        <f t="shared" si="21"/>
        <v>3396</v>
      </c>
      <c r="S58" s="17">
        <v>2</v>
      </c>
      <c r="T58" s="17">
        <f t="shared" si="22"/>
        <v>566</v>
      </c>
      <c r="U58" s="19">
        <v>0</v>
      </c>
    </row>
    <row r="59" spans="1:21" ht="24">
      <c r="A59" s="7">
        <v>55</v>
      </c>
      <c r="B59" s="8" t="s">
        <v>91</v>
      </c>
      <c r="C59" s="9" t="s">
        <v>92</v>
      </c>
      <c r="D59" s="9" t="s">
        <v>65</v>
      </c>
      <c r="E59" s="39"/>
      <c r="F59" s="40" t="s">
        <v>93</v>
      </c>
      <c r="G59" s="40">
        <v>6</v>
      </c>
      <c r="H59" s="21">
        <f t="shared" si="18"/>
        <v>1380</v>
      </c>
      <c r="I59" s="40"/>
      <c r="J59" s="40"/>
      <c r="K59" s="40"/>
      <c r="L59" s="40" t="s">
        <v>93</v>
      </c>
      <c r="M59" s="40">
        <v>10</v>
      </c>
      <c r="N59" s="12">
        <f t="shared" si="19"/>
        <v>2300</v>
      </c>
      <c r="O59" s="10">
        <f t="shared" si="20"/>
        <v>3680</v>
      </c>
      <c r="P59" s="14">
        <v>0.5</v>
      </c>
      <c r="Q59" s="15">
        <f t="shared" si="13"/>
        <v>1150</v>
      </c>
      <c r="R59" s="16">
        <f t="shared" si="21"/>
        <v>2530</v>
      </c>
      <c r="S59" s="17">
        <v>2</v>
      </c>
      <c r="T59" s="17">
        <f t="shared" si="22"/>
        <v>460</v>
      </c>
      <c r="U59" s="19">
        <v>0</v>
      </c>
    </row>
    <row r="60" spans="1:21">
      <c r="A60" s="42" t="s">
        <v>52</v>
      </c>
      <c r="B60" s="43"/>
      <c r="C60" s="43"/>
      <c r="D60" s="44"/>
      <c r="E60" s="22"/>
      <c r="F60" s="23"/>
      <c r="G60" s="23"/>
      <c r="H60" s="24">
        <f>SUM(H30:H59)</f>
        <v>108717</v>
      </c>
      <c r="I60" s="25"/>
      <c r="J60" s="25"/>
      <c r="K60" s="25">
        <f>SUM(K30:K59)</f>
        <v>52302</v>
      </c>
      <c r="L60" s="25"/>
      <c r="M60" s="25"/>
      <c r="N60" s="25">
        <f>SUM(N30:N59)</f>
        <v>308023.2</v>
      </c>
      <c r="O60" s="25">
        <f>SUM(O30:O59)</f>
        <v>469042.2</v>
      </c>
      <c r="P60" s="25"/>
      <c r="Q60" s="24">
        <f>SUM(Q30:Q59)</f>
        <v>103483.62</v>
      </c>
      <c r="R60" s="25">
        <f>SUM(R30:R59)</f>
        <v>264502.62</v>
      </c>
      <c r="S60" s="25"/>
      <c r="T60" s="25">
        <f>SUM(T30:T59)</f>
        <v>41734</v>
      </c>
      <c r="U60" s="26">
        <f>SUM(U30:U59)</f>
        <v>28</v>
      </c>
    </row>
    <row r="61" spans="1:21">
      <c r="A61" s="42" t="s">
        <v>94</v>
      </c>
      <c r="B61" s="43"/>
      <c r="C61" s="43"/>
      <c r="D61" s="44"/>
      <c r="E61" s="22"/>
      <c r="F61" s="23"/>
      <c r="G61" s="23"/>
      <c r="H61" s="24">
        <f>H60+H18+H29</f>
        <v>193328.9</v>
      </c>
      <c r="I61" s="25"/>
      <c r="J61" s="25"/>
      <c r="K61" s="25">
        <f>K60+K18+K29</f>
        <v>75387</v>
      </c>
      <c r="L61" s="25"/>
      <c r="M61" s="25"/>
      <c r="N61" s="25">
        <f>N60+N18+N29</f>
        <v>509665.2</v>
      </c>
      <c r="O61" s="25">
        <f>O60+O18+O29</f>
        <v>778381.1</v>
      </c>
      <c r="P61" s="25"/>
      <c r="Q61" s="24">
        <f>Q60+Q18+Q29</f>
        <v>178104.77</v>
      </c>
      <c r="R61" s="25">
        <f>R60+R18+R29</f>
        <v>446820.67</v>
      </c>
      <c r="S61" s="25"/>
      <c r="T61" s="25">
        <f>T60+T18+T29</f>
        <v>71994</v>
      </c>
      <c r="U61" s="26">
        <f>U60+U18+U29</f>
        <v>56</v>
      </c>
    </row>
  </sheetData>
  <mergeCells count="7">
    <mergeCell ref="A61:D61"/>
    <mergeCell ref="A1:U1"/>
    <mergeCell ref="C7:D7"/>
    <mergeCell ref="A18:D18"/>
    <mergeCell ref="A29:D29"/>
    <mergeCell ref="C52:D52"/>
    <mergeCell ref="A60:D6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</cp:lastModifiedBy>
  <dcterms:created xsi:type="dcterms:W3CDTF">2006-09-13T11:21:51Z</dcterms:created>
  <dcterms:modified xsi:type="dcterms:W3CDTF">2023-04-03T01:23:15Z</dcterms:modified>
</cp:coreProperties>
</file>