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U16" i="1"/>
  <c r="U17" s="1"/>
  <c r="T15"/>
  <c r="Q15"/>
  <c r="R15" s="1"/>
  <c r="O15"/>
  <c r="N15"/>
  <c r="T14"/>
  <c r="Q14"/>
  <c r="N14"/>
  <c r="O14" s="1"/>
  <c r="K14"/>
  <c r="K16" s="1"/>
  <c r="K17" s="1"/>
  <c r="H14"/>
  <c r="T13"/>
  <c r="T16" s="1"/>
  <c r="T17" s="1"/>
  <c r="Q13"/>
  <c r="Q16" s="1"/>
  <c r="N13"/>
  <c r="N16" s="1"/>
  <c r="K13"/>
  <c r="H13"/>
  <c r="H16" s="1"/>
  <c r="U12"/>
  <c r="K12"/>
  <c r="T11"/>
  <c r="Q11"/>
  <c r="R11" s="1"/>
  <c r="O11"/>
  <c r="T10"/>
  <c r="O10"/>
  <c r="N10"/>
  <c r="Q10" s="1"/>
  <c r="H10"/>
  <c r="T9"/>
  <c r="T12" s="1"/>
  <c r="Q9"/>
  <c r="N9"/>
  <c r="N12" s="1"/>
  <c r="H9"/>
  <c r="H12" s="1"/>
  <c r="U8"/>
  <c r="K8"/>
  <c r="T7"/>
  <c r="O7"/>
  <c r="N7"/>
  <c r="Q7" s="1"/>
  <c r="R7" s="1"/>
  <c r="H7"/>
  <c r="T6"/>
  <c r="Q6"/>
  <c r="N6"/>
  <c r="O6" s="1"/>
  <c r="H6"/>
  <c r="R6" s="1"/>
  <c r="T5"/>
  <c r="Q5"/>
  <c r="R5" s="1"/>
  <c r="O5"/>
  <c r="T4"/>
  <c r="O4"/>
  <c r="N4"/>
  <c r="Q4" s="1"/>
  <c r="H4"/>
  <c r="T3"/>
  <c r="T8" s="1"/>
  <c r="Q3"/>
  <c r="N3"/>
  <c r="N8" s="1"/>
  <c r="H3"/>
  <c r="H8" s="1"/>
  <c r="H17" l="1"/>
  <c r="N17"/>
  <c r="Q12"/>
  <c r="R10"/>
  <c r="Q8"/>
  <c r="R4"/>
  <c r="Q17"/>
  <c r="O3"/>
  <c r="O8" s="1"/>
  <c r="O9"/>
  <c r="O12" s="1"/>
  <c r="R13"/>
  <c r="R16" s="1"/>
  <c r="R17" s="1"/>
  <c r="R3"/>
  <c r="R8" s="1"/>
  <c r="R9"/>
  <c r="R12" s="1"/>
  <c r="R14"/>
  <c r="O13"/>
  <c r="O16" s="1"/>
  <c r="O17" s="1"/>
</calcChain>
</file>

<file path=xl/sharedStrings.xml><?xml version="1.0" encoding="utf-8"?>
<sst xmlns="http://schemas.openxmlformats.org/spreadsheetml/2006/main" count="70" uniqueCount="41">
  <si>
    <t>序号</t>
    <phoneticPr fontId="3" type="noConversion"/>
  </si>
  <si>
    <t>路名</t>
    <phoneticPr fontId="3" type="noConversion"/>
  </si>
  <si>
    <t>起点</t>
    <phoneticPr fontId="3" type="noConversion"/>
  </si>
  <si>
    <t>迄点</t>
    <phoneticPr fontId="3" type="noConversion"/>
  </si>
  <si>
    <t>道路等级</t>
    <phoneticPr fontId="3" type="noConversion"/>
  </si>
  <si>
    <t>人行道长（m）</t>
    <phoneticPr fontId="3" type="noConversion"/>
  </si>
  <si>
    <t>人行道宽    （m）</t>
    <phoneticPr fontId="3" type="noConversion"/>
  </si>
  <si>
    <t>人行道面积(㎡)</t>
    <phoneticPr fontId="3" type="noConversion"/>
  </si>
  <si>
    <t>非机动车道长（m）</t>
    <phoneticPr fontId="3" type="noConversion"/>
  </si>
  <si>
    <t>非机动车道宽（m）</t>
    <phoneticPr fontId="3" type="noConversion"/>
  </si>
  <si>
    <t>非机动车道面积(㎡)</t>
    <phoneticPr fontId="3" type="noConversion"/>
  </si>
  <si>
    <t>车行道长（m）</t>
    <phoneticPr fontId="3" type="noConversion"/>
  </si>
  <si>
    <t>车行道宽（m）</t>
    <phoneticPr fontId="3" type="noConversion"/>
  </si>
  <si>
    <t>车行道面积    (㎡)</t>
    <phoneticPr fontId="3" type="noConversion"/>
  </si>
  <si>
    <t>总面积(㎡)</t>
    <phoneticPr fontId="3" type="noConversion"/>
  </si>
  <si>
    <t>实扫面积计算比例</t>
    <phoneticPr fontId="3" type="noConversion"/>
  </si>
  <si>
    <t>车行道实扫面积(㎡)</t>
    <phoneticPr fontId="3" type="noConversion"/>
  </si>
  <si>
    <t>有效保洁面积(㎡)</t>
    <phoneticPr fontId="3" type="noConversion"/>
  </si>
  <si>
    <t>沟底数</t>
    <phoneticPr fontId="3" type="noConversion"/>
  </si>
  <si>
    <t>公里数（m）</t>
    <phoneticPr fontId="3" type="noConversion"/>
  </si>
  <si>
    <t>废物箱数
（只）</t>
    <phoneticPr fontId="3" type="noConversion"/>
  </si>
  <si>
    <t>绿莲路</t>
    <phoneticPr fontId="3" type="noConversion"/>
  </si>
  <si>
    <t>莲花南路</t>
    <phoneticPr fontId="3" type="noConversion"/>
  </si>
  <si>
    <t>都庄路</t>
    <phoneticPr fontId="3" type="noConversion"/>
  </si>
  <si>
    <t>二级</t>
    <phoneticPr fontId="3" type="noConversion"/>
  </si>
  <si>
    <t>曙东路</t>
    <phoneticPr fontId="3" type="noConversion"/>
  </si>
  <si>
    <t>金都路</t>
    <phoneticPr fontId="3" type="noConversion"/>
  </si>
  <si>
    <t>曙建路</t>
    <phoneticPr fontId="3" type="noConversion"/>
  </si>
  <si>
    <t>景联路</t>
    <phoneticPr fontId="3" type="noConversion"/>
  </si>
  <si>
    <t>银都路</t>
    <phoneticPr fontId="3" type="noConversion"/>
  </si>
  <si>
    <t>小计</t>
    <phoneticPr fontId="3" type="noConversion"/>
  </si>
  <si>
    <t>三级</t>
    <phoneticPr fontId="3" type="noConversion"/>
  </si>
  <si>
    <t>虹梅南路</t>
    <phoneticPr fontId="3" type="noConversion"/>
  </si>
  <si>
    <t>丰收河</t>
    <phoneticPr fontId="3" type="noConversion"/>
  </si>
  <si>
    <t>景西路</t>
    <phoneticPr fontId="3" type="noConversion"/>
  </si>
  <si>
    <t>往北到底</t>
    <phoneticPr fontId="3" type="noConversion"/>
  </si>
  <si>
    <t>其他</t>
    <phoneticPr fontId="3" type="noConversion"/>
  </si>
  <si>
    <t>老沪闵路</t>
    <phoneticPr fontId="3" type="noConversion"/>
  </si>
  <si>
    <t>车辆检测中心</t>
    <phoneticPr fontId="3" type="noConversion"/>
  </si>
  <si>
    <t>合计</t>
    <phoneticPr fontId="3" type="noConversion"/>
  </si>
  <si>
    <t xml:space="preserve"> 新增道路：丰盛河以西，景联路以南至金都路板块道路明细表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</si>
</sst>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黑体"/>
      <family val="3"/>
      <charset val="134"/>
    </font>
    <font>
      <sz val="9"/>
      <name val="宋体"/>
      <charset val="134"/>
    </font>
    <font>
      <sz val="14"/>
      <name val="宋体"/>
      <charset val="134"/>
    </font>
    <font>
      <b/>
      <sz val="9"/>
      <name val="黑体"/>
      <family val="3"/>
      <charset val="134"/>
    </font>
    <font>
      <sz val="9"/>
      <name val="Times New Roman"/>
      <family val="1"/>
    </font>
    <font>
      <sz val="10"/>
      <name val="Times New Roman"/>
      <family val="1"/>
    </font>
    <font>
      <sz val="10"/>
      <name val="宋体"/>
      <charset val="134"/>
    </font>
    <font>
      <sz val="12"/>
      <name val="Times New Roman"/>
      <family val="1"/>
    </font>
    <font>
      <b/>
      <sz val="10"/>
      <name val="宋体"/>
      <charset val="134"/>
    </font>
    <font>
      <b/>
      <sz val="10"/>
      <name val="Times New Roman"/>
      <family val="1"/>
    </font>
    <font>
      <sz val="12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9" fontId="7" fillId="0" borderId="8" xfId="0" applyNumberFormat="1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/>
    </xf>
    <xf numFmtId="176" fontId="7" fillId="0" borderId="9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7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176" fontId="11" fillId="0" borderId="16" xfId="0" applyNumberFormat="1" applyFont="1" applyFill="1" applyBorder="1" applyAlignment="1">
      <alignment horizontal="center" vertical="center" wrapText="1"/>
    </xf>
    <xf numFmtId="176" fontId="11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9" fontId="7" fillId="0" borderId="18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top"/>
    </xf>
    <xf numFmtId="57" fontId="0" fillId="0" borderId="0" xfId="0" applyNumberForma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Y19"/>
  <sheetViews>
    <sheetView tabSelected="1" workbookViewId="0">
      <selection activeCell="G22" sqref="G22"/>
    </sheetView>
  </sheetViews>
  <sheetFormatPr defaultRowHeight="13.5"/>
  <cols>
    <col min="1" max="1" width="3.625" style="30" customWidth="1"/>
    <col min="2" max="2" width="11.125" style="30" customWidth="1"/>
    <col min="3" max="4" width="10.375" style="30" customWidth="1"/>
    <col min="5" max="5" width="5.125" style="31" customWidth="1"/>
    <col min="6" max="7" width="5.25" style="30" customWidth="1"/>
    <col min="8" max="10" width="6" style="30" customWidth="1"/>
    <col min="11" max="11" width="6.375" style="30" customWidth="1"/>
    <col min="12" max="13" width="5.375" style="30" customWidth="1"/>
    <col min="14" max="14" width="6.875" style="30" customWidth="1"/>
    <col min="15" max="15" width="7" style="30" customWidth="1"/>
    <col min="16" max="16" width="5.75" style="30" customWidth="1"/>
    <col min="17" max="17" width="6.5" style="30" customWidth="1"/>
    <col min="18" max="18" width="7.125" style="30" customWidth="1"/>
    <col min="19" max="19" width="4.375" style="30" customWidth="1"/>
    <col min="20" max="20" width="6" style="31" customWidth="1"/>
    <col min="21" max="21" width="5.5" style="31" customWidth="1"/>
    <col min="22" max="256" width="9" style="30"/>
    <col min="257" max="257" width="3.625" style="30" customWidth="1"/>
    <col min="258" max="258" width="11.125" style="30" customWidth="1"/>
    <col min="259" max="260" width="10.375" style="30" customWidth="1"/>
    <col min="261" max="261" width="5.125" style="30" customWidth="1"/>
    <col min="262" max="263" width="5.25" style="30" customWidth="1"/>
    <col min="264" max="266" width="6" style="30" customWidth="1"/>
    <col min="267" max="267" width="6.375" style="30" customWidth="1"/>
    <col min="268" max="269" width="5.375" style="30" customWidth="1"/>
    <col min="270" max="270" width="6.875" style="30" customWidth="1"/>
    <col min="271" max="271" width="7" style="30" customWidth="1"/>
    <col min="272" max="272" width="5.75" style="30" customWidth="1"/>
    <col min="273" max="273" width="6.5" style="30" customWidth="1"/>
    <col min="274" max="274" width="7.125" style="30" customWidth="1"/>
    <col min="275" max="275" width="4.375" style="30" customWidth="1"/>
    <col min="276" max="276" width="6" style="30" customWidth="1"/>
    <col min="277" max="277" width="5.5" style="30" customWidth="1"/>
    <col min="278" max="512" width="9" style="30"/>
    <col min="513" max="513" width="3.625" style="30" customWidth="1"/>
    <col min="514" max="514" width="11.125" style="30" customWidth="1"/>
    <col min="515" max="516" width="10.375" style="30" customWidth="1"/>
    <col min="517" max="517" width="5.125" style="30" customWidth="1"/>
    <col min="518" max="519" width="5.25" style="30" customWidth="1"/>
    <col min="520" max="522" width="6" style="30" customWidth="1"/>
    <col min="523" max="523" width="6.375" style="30" customWidth="1"/>
    <col min="524" max="525" width="5.375" style="30" customWidth="1"/>
    <col min="526" max="526" width="6.875" style="30" customWidth="1"/>
    <col min="527" max="527" width="7" style="30" customWidth="1"/>
    <col min="528" max="528" width="5.75" style="30" customWidth="1"/>
    <col min="529" max="529" width="6.5" style="30" customWidth="1"/>
    <col min="530" max="530" width="7.125" style="30" customWidth="1"/>
    <col min="531" max="531" width="4.375" style="30" customWidth="1"/>
    <col min="532" max="532" width="6" style="30" customWidth="1"/>
    <col min="533" max="533" width="5.5" style="30" customWidth="1"/>
    <col min="534" max="768" width="9" style="30"/>
    <col min="769" max="769" width="3.625" style="30" customWidth="1"/>
    <col min="770" max="770" width="11.125" style="30" customWidth="1"/>
    <col min="771" max="772" width="10.375" style="30" customWidth="1"/>
    <col min="773" max="773" width="5.125" style="30" customWidth="1"/>
    <col min="774" max="775" width="5.25" style="30" customWidth="1"/>
    <col min="776" max="778" width="6" style="30" customWidth="1"/>
    <col min="779" max="779" width="6.375" style="30" customWidth="1"/>
    <col min="780" max="781" width="5.375" style="30" customWidth="1"/>
    <col min="782" max="782" width="6.875" style="30" customWidth="1"/>
    <col min="783" max="783" width="7" style="30" customWidth="1"/>
    <col min="784" max="784" width="5.75" style="30" customWidth="1"/>
    <col min="785" max="785" width="6.5" style="30" customWidth="1"/>
    <col min="786" max="786" width="7.125" style="30" customWidth="1"/>
    <col min="787" max="787" width="4.375" style="30" customWidth="1"/>
    <col min="788" max="788" width="6" style="30" customWidth="1"/>
    <col min="789" max="789" width="5.5" style="30" customWidth="1"/>
    <col min="790" max="1024" width="9" style="30"/>
    <col min="1025" max="1025" width="3.625" style="30" customWidth="1"/>
    <col min="1026" max="1026" width="11.125" style="30" customWidth="1"/>
    <col min="1027" max="1028" width="10.375" style="30" customWidth="1"/>
    <col min="1029" max="1029" width="5.125" style="30" customWidth="1"/>
    <col min="1030" max="1031" width="5.25" style="30" customWidth="1"/>
    <col min="1032" max="1034" width="6" style="30" customWidth="1"/>
    <col min="1035" max="1035" width="6.375" style="30" customWidth="1"/>
    <col min="1036" max="1037" width="5.375" style="30" customWidth="1"/>
    <col min="1038" max="1038" width="6.875" style="30" customWidth="1"/>
    <col min="1039" max="1039" width="7" style="30" customWidth="1"/>
    <col min="1040" max="1040" width="5.75" style="30" customWidth="1"/>
    <col min="1041" max="1041" width="6.5" style="30" customWidth="1"/>
    <col min="1042" max="1042" width="7.125" style="30" customWidth="1"/>
    <col min="1043" max="1043" width="4.375" style="30" customWidth="1"/>
    <col min="1044" max="1044" width="6" style="30" customWidth="1"/>
    <col min="1045" max="1045" width="5.5" style="30" customWidth="1"/>
    <col min="1046" max="1280" width="9" style="30"/>
    <col min="1281" max="1281" width="3.625" style="30" customWidth="1"/>
    <col min="1282" max="1282" width="11.125" style="30" customWidth="1"/>
    <col min="1283" max="1284" width="10.375" style="30" customWidth="1"/>
    <col min="1285" max="1285" width="5.125" style="30" customWidth="1"/>
    <col min="1286" max="1287" width="5.25" style="30" customWidth="1"/>
    <col min="1288" max="1290" width="6" style="30" customWidth="1"/>
    <col min="1291" max="1291" width="6.375" style="30" customWidth="1"/>
    <col min="1292" max="1293" width="5.375" style="30" customWidth="1"/>
    <col min="1294" max="1294" width="6.875" style="30" customWidth="1"/>
    <col min="1295" max="1295" width="7" style="30" customWidth="1"/>
    <col min="1296" max="1296" width="5.75" style="30" customWidth="1"/>
    <col min="1297" max="1297" width="6.5" style="30" customWidth="1"/>
    <col min="1298" max="1298" width="7.125" style="30" customWidth="1"/>
    <col min="1299" max="1299" width="4.375" style="30" customWidth="1"/>
    <col min="1300" max="1300" width="6" style="30" customWidth="1"/>
    <col min="1301" max="1301" width="5.5" style="30" customWidth="1"/>
    <col min="1302" max="1536" width="9" style="30"/>
    <col min="1537" max="1537" width="3.625" style="30" customWidth="1"/>
    <col min="1538" max="1538" width="11.125" style="30" customWidth="1"/>
    <col min="1539" max="1540" width="10.375" style="30" customWidth="1"/>
    <col min="1541" max="1541" width="5.125" style="30" customWidth="1"/>
    <col min="1542" max="1543" width="5.25" style="30" customWidth="1"/>
    <col min="1544" max="1546" width="6" style="30" customWidth="1"/>
    <col min="1547" max="1547" width="6.375" style="30" customWidth="1"/>
    <col min="1548" max="1549" width="5.375" style="30" customWidth="1"/>
    <col min="1550" max="1550" width="6.875" style="30" customWidth="1"/>
    <col min="1551" max="1551" width="7" style="30" customWidth="1"/>
    <col min="1552" max="1552" width="5.75" style="30" customWidth="1"/>
    <col min="1553" max="1553" width="6.5" style="30" customWidth="1"/>
    <col min="1554" max="1554" width="7.125" style="30" customWidth="1"/>
    <col min="1555" max="1555" width="4.375" style="30" customWidth="1"/>
    <col min="1556" max="1556" width="6" style="30" customWidth="1"/>
    <col min="1557" max="1557" width="5.5" style="30" customWidth="1"/>
    <col min="1558" max="1792" width="9" style="30"/>
    <col min="1793" max="1793" width="3.625" style="30" customWidth="1"/>
    <col min="1794" max="1794" width="11.125" style="30" customWidth="1"/>
    <col min="1795" max="1796" width="10.375" style="30" customWidth="1"/>
    <col min="1797" max="1797" width="5.125" style="30" customWidth="1"/>
    <col min="1798" max="1799" width="5.25" style="30" customWidth="1"/>
    <col min="1800" max="1802" width="6" style="30" customWidth="1"/>
    <col min="1803" max="1803" width="6.375" style="30" customWidth="1"/>
    <col min="1804" max="1805" width="5.375" style="30" customWidth="1"/>
    <col min="1806" max="1806" width="6.875" style="30" customWidth="1"/>
    <col min="1807" max="1807" width="7" style="30" customWidth="1"/>
    <col min="1808" max="1808" width="5.75" style="30" customWidth="1"/>
    <col min="1809" max="1809" width="6.5" style="30" customWidth="1"/>
    <col min="1810" max="1810" width="7.125" style="30" customWidth="1"/>
    <col min="1811" max="1811" width="4.375" style="30" customWidth="1"/>
    <col min="1812" max="1812" width="6" style="30" customWidth="1"/>
    <col min="1813" max="1813" width="5.5" style="30" customWidth="1"/>
    <col min="1814" max="2048" width="9" style="30"/>
    <col min="2049" max="2049" width="3.625" style="30" customWidth="1"/>
    <col min="2050" max="2050" width="11.125" style="30" customWidth="1"/>
    <col min="2051" max="2052" width="10.375" style="30" customWidth="1"/>
    <col min="2053" max="2053" width="5.125" style="30" customWidth="1"/>
    <col min="2054" max="2055" width="5.25" style="30" customWidth="1"/>
    <col min="2056" max="2058" width="6" style="30" customWidth="1"/>
    <col min="2059" max="2059" width="6.375" style="30" customWidth="1"/>
    <col min="2060" max="2061" width="5.375" style="30" customWidth="1"/>
    <col min="2062" max="2062" width="6.875" style="30" customWidth="1"/>
    <col min="2063" max="2063" width="7" style="30" customWidth="1"/>
    <col min="2064" max="2064" width="5.75" style="30" customWidth="1"/>
    <col min="2065" max="2065" width="6.5" style="30" customWidth="1"/>
    <col min="2066" max="2066" width="7.125" style="30" customWidth="1"/>
    <col min="2067" max="2067" width="4.375" style="30" customWidth="1"/>
    <col min="2068" max="2068" width="6" style="30" customWidth="1"/>
    <col min="2069" max="2069" width="5.5" style="30" customWidth="1"/>
    <col min="2070" max="2304" width="9" style="30"/>
    <col min="2305" max="2305" width="3.625" style="30" customWidth="1"/>
    <col min="2306" max="2306" width="11.125" style="30" customWidth="1"/>
    <col min="2307" max="2308" width="10.375" style="30" customWidth="1"/>
    <col min="2309" max="2309" width="5.125" style="30" customWidth="1"/>
    <col min="2310" max="2311" width="5.25" style="30" customWidth="1"/>
    <col min="2312" max="2314" width="6" style="30" customWidth="1"/>
    <col min="2315" max="2315" width="6.375" style="30" customWidth="1"/>
    <col min="2316" max="2317" width="5.375" style="30" customWidth="1"/>
    <col min="2318" max="2318" width="6.875" style="30" customWidth="1"/>
    <col min="2319" max="2319" width="7" style="30" customWidth="1"/>
    <col min="2320" max="2320" width="5.75" style="30" customWidth="1"/>
    <col min="2321" max="2321" width="6.5" style="30" customWidth="1"/>
    <col min="2322" max="2322" width="7.125" style="30" customWidth="1"/>
    <col min="2323" max="2323" width="4.375" style="30" customWidth="1"/>
    <col min="2324" max="2324" width="6" style="30" customWidth="1"/>
    <col min="2325" max="2325" width="5.5" style="30" customWidth="1"/>
    <col min="2326" max="2560" width="9" style="30"/>
    <col min="2561" max="2561" width="3.625" style="30" customWidth="1"/>
    <col min="2562" max="2562" width="11.125" style="30" customWidth="1"/>
    <col min="2563" max="2564" width="10.375" style="30" customWidth="1"/>
    <col min="2565" max="2565" width="5.125" style="30" customWidth="1"/>
    <col min="2566" max="2567" width="5.25" style="30" customWidth="1"/>
    <col min="2568" max="2570" width="6" style="30" customWidth="1"/>
    <col min="2571" max="2571" width="6.375" style="30" customWidth="1"/>
    <col min="2572" max="2573" width="5.375" style="30" customWidth="1"/>
    <col min="2574" max="2574" width="6.875" style="30" customWidth="1"/>
    <col min="2575" max="2575" width="7" style="30" customWidth="1"/>
    <col min="2576" max="2576" width="5.75" style="30" customWidth="1"/>
    <col min="2577" max="2577" width="6.5" style="30" customWidth="1"/>
    <col min="2578" max="2578" width="7.125" style="30" customWidth="1"/>
    <col min="2579" max="2579" width="4.375" style="30" customWidth="1"/>
    <col min="2580" max="2580" width="6" style="30" customWidth="1"/>
    <col min="2581" max="2581" width="5.5" style="30" customWidth="1"/>
    <col min="2582" max="2816" width="9" style="30"/>
    <col min="2817" max="2817" width="3.625" style="30" customWidth="1"/>
    <col min="2818" max="2818" width="11.125" style="30" customWidth="1"/>
    <col min="2819" max="2820" width="10.375" style="30" customWidth="1"/>
    <col min="2821" max="2821" width="5.125" style="30" customWidth="1"/>
    <col min="2822" max="2823" width="5.25" style="30" customWidth="1"/>
    <col min="2824" max="2826" width="6" style="30" customWidth="1"/>
    <col min="2827" max="2827" width="6.375" style="30" customWidth="1"/>
    <col min="2828" max="2829" width="5.375" style="30" customWidth="1"/>
    <col min="2830" max="2830" width="6.875" style="30" customWidth="1"/>
    <col min="2831" max="2831" width="7" style="30" customWidth="1"/>
    <col min="2832" max="2832" width="5.75" style="30" customWidth="1"/>
    <col min="2833" max="2833" width="6.5" style="30" customWidth="1"/>
    <col min="2834" max="2834" width="7.125" style="30" customWidth="1"/>
    <col min="2835" max="2835" width="4.375" style="30" customWidth="1"/>
    <col min="2836" max="2836" width="6" style="30" customWidth="1"/>
    <col min="2837" max="2837" width="5.5" style="30" customWidth="1"/>
    <col min="2838" max="3072" width="9" style="30"/>
    <col min="3073" max="3073" width="3.625" style="30" customWidth="1"/>
    <col min="3074" max="3074" width="11.125" style="30" customWidth="1"/>
    <col min="3075" max="3076" width="10.375" style="30" customWidth="1"/>
    <col min="3077" max="3077" width="5.125" style="30" customWidth="1"/>
    <col min="3078" max="3079" width="5.25" style="30" customWidth="1"/>
    <col min="3080" max="3082" width="6" style="30" customWidth="1"/>
    <col min="3083" max="3083" width="6.375" style="30" customWidth="1"/>
    <col min="3084" max="3085" width="5.375" style="30" customWidth="1"/>
    <col min="3086" max="3086" width="6.875" style="30" customWidth="1"/>
    <col min="3087" max="3087" width="7" style="30" customWidth="1"/>
    <col min="3088" max="3088" width="5.75" style="30" customWidth="1"/>
    <col min="3089" max="3089" width="6.5" style="30" customWidth="1"/>
    <col min="3090" max="3090" width="7.125" style="30" customWidth="1"/>
    <col min="3091" max="3091" width="4.375" style="30" customWidth="1"/>
    <col min="3092" max="3092" width="6" style="30" customWidth="1"/>
    <col min="3093" max="3093" width="5.5" style="30" customWidth="1"/>
    <col min="3094" max="3328" width="9" style="30"/>
    <col min="3329" max="3329" width="3.625" style="30" customWidth="1"/>
    <col min="3330" max="3330" width="11.125" style="30" customWidth="1"/>
    <col min="3331" max="3332" width="10.375" style="30" customWidth="1"/>
    <col min="3333" max="3333" width="5.125" style="30" customWidth="1"/>
    <col min="3334" max="3335" width="5.25" style="30" customWidth="1"/>
    <col min="3336" max="3338" width="6" style="30" customWidth="1"/>
    <col min="3339" max="3339" width="6.375" style="30" customWidth="1"/>
    <col min="3340" max="3341" width="5.375" style="30" customWidth="1"/>
    <col min="3342" max="3342" width="6.875" style="30" customWidth="1"/>
    <col min="3343" max="3343" width="7" style="30" customWidth="1"/>
    <col min="3344" max="3344" width="5.75" style="30" customWidth="1"/>
    <col min="3345" max="3345" width="6.5" style="30" customWidth="1"/>
    <col min="3346" max="3346" width="7.125" style="30" customWidth="1"/>
    <col min="3347" max="3347" width="4.375" style="30" customWidth="1"/>
    <col min="3348" max="3348" width="6" style="30" customWidth="1"/>
    <col min="3349" max="3349" width="5.5" style="30" customWidth="1"/>
    <col min="3350" max="3584" width="9" style="30"/>
    <col min="3585" max="3585" width="3.625" style="30" customWidth="1"/>
    <col min="3586" max="3586" width="11.125" style="30" customWidth="1"/>
    <col min="3587" max="3588" width="10.375" style="30" customWidth="1"/>
    <col min="3589" max="3589" width="5.125" style="30" customWidth="1"/>
    <col min="3590" max="3591" width="5.25" style="30" customWidth="1"/>
    <col min="3592" max="3594" width="6" style="30" customWidth="1"/>
    <col min="3595" max="3595" width="6.375" style="30" customWidth="1"/>
    <col min="3596" max="3597" width="5.375" style="30" customWidth="1"/>
    <col min="3598" max="3598" width="6.875" style="30" customWidth="1"/>
    <col min="3599" max="3599" width="7" style="30" customWidth="1"/>
    <col min="3600" max="3600" width="5.75" style="30" customWidth="1"/>
    <col min="3601" max="3601" width="6.5" style="30" customWidth="1"/>
    <col min="3602" max="3602" width="7.125" style="30" customWidth="1"/>
    <col min="3603" max="3603" width="4.375" style="30" customWidth="1"/>
    <col min="3604" max="3604" width="6" style="30" customWidth="1"/>
    <col min="3605" max="3605" width="5.5" style="30" customWidth="1"/>
    <col min="3606" max="3840" width="9" style="30"/>
    <col min="3841" max="3841" width="3.625" style="30" customWidth="1"/>
    <col min="3842" max="3842" width="11.125" style="30" customWidth="1"/>
    <col min="3843" max="3844" width="10.375" style="30" customWidth="1"/>
    <col min="3845" max="3845" width="5.125" style="30" customWidth="1"/>
    <col min="3846" max="3847" width="5.25" style="30" customWidth="1"/>
    <col min="3848" max="3850" width="6" style="30" customWidth="1"/>
    <col min="3851" max="3851" width="6.375" style="30" customWidth="1"/>
    <col min="3852" max="3853" width="5.375" style="30" customWidth="1"/>
    <col min="3854" max="3854" width="6.875" style="30" customWidth="1"/>
    <col min="3855" max="3855" width="7" style="30" customWidth="1"/>
    <col min="3856" max="3856" width="5.75" style="30" customWidth="1"/>
    <col min="3857" max="3857" width="6.5" style="30" customWidth="1"/>
    <col min="3858" max="3858" width="7.125" style="30" customWidth="1"/>
    <col min="3859" max="3859" width="4.375" style="30" customWidth="1"/>
    <col min="3860" max="3860" width="6" style="30" customWidth="1"/>
    <col min="3861" max="3861" width="5.5" style="30" customWidth="1"/>
    <col min="3862" max="4096" width="9" style="30"/>
    <col min="4097" max="4097" width="3.625" style="30" customWidth="1"/>
    <col min="4098" max="4098" width="11.125" style="30" customWidth="1"/>
    <col min="4099" max="4100" width="10.375" style="30" customWidth="1"/>
    <col min="4101" max="4101" width="5.125" style="30" customWidth="1"/>
    <col min="4102" max="4103" width="5.25" style="30" customWidth="1"/>
    <col min="4104" max="4106" width="6" style="30" customWidth="1"/>
    <col min="4107" max="4107" width="6.375" style="30" customWidth="1"/>
    <col min="4108" max="4109" width="5.375" style="30" customWidth="1"/>
    <col min="4110" max="4110" width="6.875" style="30" customWidth="1"/>
    <col min="4111" max="4111" width="7" style="30" customWidth="1"/>
    <col min="4112" max="4112" width="5.75" style="30" customWidth="1"/>
    <col min="4113" max="4113" width="6.5" style="30" customWidth="1"/>
    <col min="4114" max="4114" width="7.125" style="30" customWidth="1"/>
    <col min="4115" max="4115" width="4.375" style="30" customWidth="1"/>
    <col min="4116" max="4116" width="6" style="30" customWidth="1"/>
    <col min="4117" max="4117" width="5.5" style="30" customWidth="1"/>
    <col min="4118" max="4352" width="9" style="30"/>
    <col min="4353" max="4353" width="3.625" style="30" customWidth="1"/>
    <col min="4354" max="4354" width="11.125" style="30" customWidth="1"/>
    <col min="4355" max="4356" width="10.375" style="30" customWidth="1"/>
    <col min="4357" max="4357" width="5.125" style="30" customWidth="1"/>
    <col min="4358" max="4359" width="5.25" style="30" customWidth="1"/>
    <col min="4360" max="4362" width="6" style="30" customWidth="1"/>
    <col min="4363" max="4363" width="6.375" style="30" customWidth="1"/>
    <col min="4364" max="4365" width="5.375" style="30" customWidth="1"/>
    <col min="4366" max="4366" width="6.875" style="30" customWidth="1"/>
    <col min="4367" max="4367" width="7" style="30" customWidth="1"/>
    <col min="4368" max="4368" width="5.75" style="30" customWidth="1"/>
    <col min="4369" max="4369" width="6.5" style="30" customWidth="1"/>
    <col min="4370" max="4370" width="7.125" style="30" customWidth="1"/>
    <col min="4371" max="4371" width="4.375" style="30" customWidth="1"/>
    <col min="4372" max="4372" width="6" style="30" customWidth="1"/>
    <col min="4373" max="4373" width="5.5" style="30" customWidth="1"/>
    <col min="4374" max="4608" width="9" style="30"/>
    <col min="4609" max="4609" width="3.625" style="30" customWidth="1"/>
    <col min="4610" max="4610" width="11.125" style="30" customWidth="1"/>
    <col min="4611" max="4612" width="10.375" style="30" customWidth="1"/>
    <col min="4613" max="4613" width="5.125" style="30" customWidth="1"/>
    <col min="4614" max="4615" width="5.25" style="30" customWidth="1"/>
    <col min="4616" max="4618" width="6" style="30" customWidth="1"/>
    <col min="4619" max="4619" width="6.375" style="30" customWidth="1"/>
    <col min="4620" max="4621" width="5.375" style="30" customWidth="1"/>
    <col min="4622" max="4622" width="6.875" style="30" customWidth="1"/>
    <col min="4623" max="4623" width="7" style="30" customWidth="1"/>
    <col min="4624" max="4624" width="5.75" style="30" customWidth="1"/>
    <col min="4625" max="4625" width="6.5" style="30" customWidth="1"/>
    <col min="4626" max="4626" width="7.125" style="30" customWidth="1"/>
    <col min="4627" max="4627" width="4.375" style="30" customWidth="1"/>
    <col min="4628" max="4628" width="6" style="30" customWidth="1"/>
    <col min="4629" max="4629" width="5.5" style="30" customWidth="1"/>
    <col min="4630" max="4864" width="9" style="30"/>
    <col min="4865" max="4865" width="3.625" style="30" customWidth="1"/>
    <col min="4866" max="4866" width="11.125" style="30" customWidth="1"/>
    <col min="4867" max="4868" width="10.375" style="30" customWidth="1"/>
    <col min="4869" max="4869" width="5.125" style="30" customWidth="1"/>
    <col min="4870" max="4871" width="5.25" style="30" customWidth="1"/>
    <col min="4872" max="4874" width="6" style="30" customWidth="1"/>
    <col min="4875" max="4875" width="6.375" style="30" customWidth="1"/>
    <col min="4876" max="4877" width="5.375" style="30" customWidth="1"/>
    <col min="4878" max="4878" width="6.875" style="30" customWidth="1"/>
    <col min="4879" max="4879" width="7" style="30" customWidth="1"/>
    <col min="4880" max="4880" width="5.75" style="30" customWidth="1"/>
    <col min="4881" max="4881" width="6.5" style="30" customWidth="1"/>
    <col min="4882" max="4882" width="7.125" style="30" customWidth="1"/>
    <col min="4883" max="4883" width="4.375" style="30" customWidth="1"/>
    <col min="4884" max="4884" width="6" style="30" customWidth="1"/>
    <col min="4885" max="4885" width="5.5" style="30" customWidth="1"/>
    <col min="4886" max="5120" width="9" style="30"/>
    <col min="5121" max="5121" width="3.625" style="30" customWidth="1"/>
    <col min="5122" max="5122" width="11.125" style="30" customWidth="1"/>
    <col min="5123" max="5124" width="10.375" style="30" customWidth="1"/>
    <col min="5125" max="5125" width="5.125" style="30" customWidth="1"/>
    <col min="5126" max="5127" width="5.25" style="30" customWidth="1"/>
    <col min="5128" max="5130" width="6" style="30" customWidth="1"/>
    <col min="5131" max="5131" width="6.375" style="30" customWidth="1"/>
    <col min="5132" max="5133" width="5.375" style="30" customWidth="1"/>
    <col min="5134" max="5134" width="6.875" style="30" customWidth="1"/>
    <col min="5135" max="5135" width="7" style="30" customWidth="1"/>
    <col min="5136" max="5136" width="5.75" style="30" customWidth="1"/>
    <col min="5137" max="5137" width="6.5" style="30" customWidth="1"/>
    <col min="5138" max="5138" width="7.125" style="30" customWidth="1"/>
    <col min="5139" max="5139" width="4.375" style="30" customWidth="1"/>
    <col min="5140" max="5140" width="6" style="30" customWidth="1"/>
    <col min="5141" max="5141" width="5.5" style="30" customWidth="1"/>
    <col min="5142" max="5376" width="9" style="30"/>
    <col min="5377" max="5377" width="3.625" style="30" customWidth="1"/>
    <col min="5378" max="5378" width="11.125" style="30" customWidth="1"/>
    <col min="5379" max="5380" width="10.375" style="30" customWidth="1"/>
    <col min="5381" max="5381" width="5.125" style="30" customWidth="1"/>
    <col min="5382" max="5383" width="5.25" style="30" customWidth="1"/>
    <col min="5384" max="5386" width="6" style="30" customWidth="1"/>
    <col min="5387" max="5387" width="6.375" style="30" customWidth="1"/>
    <col min="5388" max="5389" width="5.375" style="30" customWidth="1"/>
    <col min="5390" max="5390" width="6.875" style="30" customWidth="1"/>
    <col min="5391" max="5391" width="7" style="30" customWidth="1"/>
    <col min="5392" max="5392" width="5.75" style="30" customWidth="1"/>
    <col min="5393" max="5393" width="6.5" style="30" customWidth="1"/>
    <col min="5394" max="5394" width="7.125" style="30" customWidth="1"/>
    <col min="5395" max="5395" width="4.375" style="30" customWidth="1"/>
    <col min="5396" max="5396" width="6" style="30" customWidth="1"/>
    <col min="5397" max="5397" width="5.5" style="30" customWidth="1"/>
    <col min="5398" max="5632" width="9" style="30"/>
    <col min="5633" max="5633" width="3.625" style="30" customWidth="1"/>
    <col min="5634" max="5634" width="11.125" style="30" customWidth="1"/>
    <col min="5635" max="5636" width="10.375" style="30" customWidth="1"/>
    <col min="5637" max="5637" width="5.125" style="30" customWidth="1"/>
    <col min="5638" max="5639" width="5.25" style="30" customWidth="1"/>
    <col min="5640" max="5642" width="6" style="30" customWidth="1"/>
    <col min="5643" max="5643" width="6.375" style="30" customWidth="1"/>
    <col min="5644" max="5645" width="5.375" style="30" customWidth="1"/>
    <col min="5646" max="5646" width="6.875" style="30" customWidth="1"/>
    <col min="5647" max="5647" width="7" style="30" customWidth="1"/>
    <col min="5648" max="5648" width="5.75" style="30" customWidth="1"/>
    <col min="5649" max="5649" width="6.5" style="30" customWidth="1"/>
    <col min="5650" max="5650" width="7.125" style="30" customWidth="1"/>
    <col min="5651" max="5651" width="4.375" style="30" customWidth="1"/>
    <col min="5652" max="5652" width="6" style="30" customWidth="1"/>
    <col min="5653" max="5653" width="5.5" style="30" customWidth="1"/>
    <col min="5654" max="5888" width="9" style="30"/>
    <col min="5889" max="5889" width="3.625" style="30" customWidth="1"/>
    <col min="5890" max="5890" width="11.125" style="30" customWidth="1"/>
    <col min="5891" max="5892" width="10.375" style="30" customWidth="1"/>
    <col min="5893" max="5893" width="5.125" style="30" customWidth="1"/>
    <col min="5894" max="5895" width="5.25" style="30" customWidth="1"/>
    <col min="5896" max="5898" width="6" style="30" customWidth="1"/>
    <col min="5899" max="5899" width="6.375" style="30" customWidth="1"/>
    <col min="5900" max="5901" width="5.375" style="30" customWidth="1"/>
    <col min="5902" max="5902" width="6.875" style="30" customWidth="1"/>
    <col min="5903" max="5903" width="7" style="30" customWidth="1"/>
    <col min="5904" max="5904" width="5.75" style="30" customWidth="1"/>
    <col min="5905" max="5905" width="6.5" style="30" customWidth="1"/>
    <col min="5906" max="5906" width="7.125" style="30" customWidth="1"/>
    <col min="5907" max="5907" width="4.375" style="30" customWidth="1"/>
    <col min="5908" max="5908" width="6" style="30" customWidth="1"/>
    <col min="5909" max="5909" width="5.5" style="30" customWidth="1"/>
    <col min="5910" max="6144" width="9" style="30"/>
    <col min="6145" max="6145" width="3.625" style="30" customWidth="1"/>
    <col min="6146" max="6146" width="11.125" style="30" customWidth="1"/>
    <col min="6147" max="6148" width="10.375" style="30" customWidth="1"/>
    <col min="6149" max="6149" width="5.125" style="30" customWidth="1"/>
    <col min="6150" max="6151" width="5.25" style="30" customWidth="1"/>
    <col min="6152" max="6154" width="6" style="30" customWidth="1"/>
    <col min="6155" max="6155" width="6.375" style="30" customWidth="1"/>
    <col min="6156" max="6157" width="5.375" style="30" customWidth="1"/>
    <col min="6158" max="6158" width="6.875" style="30" customWidth="1"/>
    <col min="6159" max="6159" width="7" style="30" customWidth="1"/>
    <col min="6160" max="6160" width="5.75" style="30" customWidth="1"/>
    <col min="6161" max="6161" width="6.5" style="30" customWidth="1"/>
    <col min="6162" max="6162" width="7.125" style="30" customWidth="1"/>
    <col min="6163" max="6163" width="4.375" style="30" customWidth="1"/>
    <col min="6164" max="6164" width="6" style="30" customWidth="1"/>
    <col min="6165" max="6165" width="5.5" style="30" customWidth="1"/>
    <col min="6166" max="6400" width="9" style="30"/>
    <col min="6401" max="6401" width="3.625" style="30" customWidth="1"/>
    <col min="6402" max="6402" width="11.125" style="30" customWidth="1"/>
    <col min="6403" max="6404" width="10.375" style="30" customWidth="1"/>
    <col min="6405" max="6405" width="5.125" style="30" customWidth="1"/>
    <col min="6406" max="6407" width="5.25" style="30" customWidth="1"/>
    <col min="6408" max="6410" width="6" style="30" customWidth="1"/>
    <col min="6411" max="6411" width="6.375" style="30" customWidth="1"/>
    <col min="6412" max="6413" width="5.375" style="30" customWidth="1"/>
    <col min="6414" max="6414" width="6.875" style="30" customWidth="1"/>
    <col min="6415" max="6415" width="7" style="30" customWidth="1"/>
    <col min="6416" max="6416" width="5.75" style="30" customWidth="1"/>
    <col min="6417" max="6417" width="6.5" style="30" customWidth="1"/>
    <col min="6418" max="6418" width="7.125" style="30" customWidth="1"/>
    <col min="6419" max="6419" width="4.375" style="30" customWidth="1"/>
    <col min="6420" max="6420" width="6" style="30" customWidth="1"/>
    <col min="6421" max="6421" width="5.5" style="30" customWidth="1"/>
    <col min="6422" max="6656" width="9" style="30"/>
    <col min="6657" max="6657" width="3.625" style="30" customWidth="1"/>
    <col min="6658" max="6658" width="11.125" style="30" customWidth="1"/>
    <col min="6659" max="6660" width="10.375" style="30" customWidth="1"/>
    <col min="6661" max="6661" width="5.125" style="30" customWidth="1"/>
    <col min="6662" max="6663" width="5.25" style="30" customWidth="1"/>
    <col min="6664" max="6666" width="6" style="30" customWidth="1"/>
    <col min="6667" max="6667" width="6.375" style="30" customWidth="1"/>
    <col min="6668" max="6669" width="5.375" style="30" customWidth="1"/>
    <col min="6670" max="6670" width="6.875" style="30" customWidth="1"/>
    <col min="6671" max="6671" width="7" style="30" customWidth="1"/>
    <col min="6672" max="6672" width="5.75" style="30" customWidth="1"/>
    <col min="6673" max="6673" width="6.5" style="30" customWidth="1"/>
    <col min="6674" max="6674" width="7.125" style="30" customWidth="1"/>
    <col min="6675" max="6675" width="4.375" style="30" customWidth="1"/>
    <col min="6676" max="6676" width="6" style="30" customWidth="1"/>
    <col min="6677" max="6677" width="5.5" style="30" customWidth="1"/>
    <col min="6678" max="6912" width="9" style="30"/>
    <col min="6913" max="6913" width="3.625" style="30" customWidth="1"/>
    <col min="6914" max="6914" width="11.125" style="30" customWidth="1"/>
    <col min="6915" max="6916" width="10.375" style="30" customWidth="1"/>
    <col min="6917" max="6917" width="5.125" style="30" customWidth="1"/>
    <col min="6918" max="6919" width="5.25" style="30" customWidth="1"/>
    <col min="6920" max="6922" width="6" style="30" customWidth="1"/>
    <col min="6923" max="6923" width="6.375" style="30" customWidth="1"/>
    <col min="6924" max="6925" width="5.375" style="30" customWidth="1"/>
    <col min="6926" max="6926" width="6.875" style="30" customWidth="1"/>
    <col min="6927" max="6927" width="7" style="30" customWidth="1"/>
    <col min="6928" max="6928" width="5.75" style="30" customWidth="1"/>
    <col min="6929" max="6929" width="6.5" style="30" customWidth="1"/>
    <col min="6930" max="6930" width="7.125" style="30" customWidth="1"/>
    <col min="6931" max="6931" width="4.375" style="30" customWidth="1"/>
    <col min="6932" max="6932" width="6" style="30" customWidth="1"/>
    <col min="6933" max="6933" width="5.5" style="30" customWidth="1"/>
    <col min="6934" max="7168" width="9" style="30"/>
    <col min="7169" max="7169" width="3.625" style="30" customWidth="1"/>
    <col min="7170" max="7170" width="11.125" style="30" customWidth="1"/>
    <col min="7171" max="7172" width="10.375" style="30" customWidth="1"/>
    <col min="7173" max="7173" width="5.125" style="30" customWidth="1"/>
    <col min="7174" max="7175" width="5.25" style="30" customWidth="1"/>
    <col min="7176" max="7178" width="6" style="30" customWidth="1"/>
    <col min="7179" max="7179" width="6.375" style="30" customWidth="1"/>
    <col min="7180" max="7181" width="5.375" style="30" customWidth="1"/>
    <col min="7182" max="7182" width="6.875" style="30" customWidth="1"/>
    <col min="7183" max="7183" width="7" style="30" customWidth="1"/>
    <col min="7184" max="7184" width="5.75" style="30" customWidth="1"/>
    <col min="7185" max="7185" width="6.5" style="30" customWidth="1"/>
    <col min="7186" max="7186" width="7.125" style="30" customWidth="1"/>
    <col min="7187" max="7187" width="4.375" style="30" customWidth="1"/>
    <col min="7188" max="7188" width="6" style="30" customWidth="1"/>
    <col min="7189" max="7189" width="5.5" style="30" customWidth="1"/>
    <col min="7190" max="7424" width="9" style="30"/>
    <col min="7425" max="7425" width="3.625" style="30" customWidth="1"/>
    <col min="7426" max="7426" width="11.125" style="30" customWidth="1"/>
    <col min="7427" max="7428" width="10.375" style="30" customWidth="1"/>
    <col min="7429" max="7429" width="5.125" style="30" customWidth="1"/>
    <col min="7430" max="7431" width="5.25" style="30" customWidth="1"/>
    <col min="7432" max="7434" width="6" style="30" customWidth="1"/>
    <col min="7435" max="7435" width="6.375" style="30" customWidth="1"/>
    <col min="7436" max="7437" width="5.375" style="30" customWidth="1"/>
    <col min="7438" max="7438" width="6.875" style="30" customWidth="1"/>
    <col min="7439" max="7439" width="7" style="30" customWidth="1"/>
    <col min="7440" max="7440" width="5.75" style="30" customWidth="1"/>
    <col min="7441" max="7441" width="6.5" style="30" customWidth="1"/>
    <col min="7442" max="7442" width="7.125" style="30" customWidth="1"/>
    <col min="7443" max="7443" width="4.375" style="30" customWidth="1"/>
    <col min="7444" max="7444" width="6" style="30" customWidth="1"/>
    <col min="7445" max="7445" width="5.5" style="30" customWidth="1"/>
    <col min="7446" max="7680" width="9" style="30"/>
    <col min="7681" max="7681" width="3.625" style="30" customWidth="1"/>
    <col min="7682" max="7682" width="11.125" style="30" customWidth="1"/>
    <col min="7683" max="7684" width="10.375" style="30" customWidth="1"/>
    <col min="7685" max="7685" width="5.125" style="30" customWidth="1"/>
    <col min="7686" max="7687" width="5.25" style="30" customWidth="1"/>
    <col min="7688" max="7690" width="6" style="30" customWidth="1"/>
    <col min="7691" max="7691" width="6.375" style="30" customWidth="1"/>
    <col min="7692" max="7693" width="5.375" style="30" customWidth="1"/>
    <col min="7694" max="7694" width="6.875" style="30" customWidth="1"/>
    <col min="7695" max="7695" width="7" style="30" customWidth="1"/>
    <col min="7696" max="7696" width="5.75" style="30" customWidth="1"/>
    <col min="7697" max="7697" width="6.5" style="30" customWidth="1"/>
    <col min="7698" max="7698" width="7.125" style="30" customWidth="1"/>
    <col min="7699" max="7699" width="4.375" style="30" customWidth="1"/>
    <col min="7700" max="7700" width="6" style="30" customWidth="1"/>
    <col min="7701" max="7701" width="5.5" style="30" customWidth="1"/>
    <col min="7702" max="7936" width="9" style="30"/>
    <col min="7937" max="7937" width="3.625" style="30" customWidth="1"/>
    <col min="7938" max="7938" width="11.125" style="30" customWidth="1"/>
    <col min="7939" max="7940" width="10.375" style="30" customWidth="1"/>
    <col min="7941" max="7941" width="5.125" style="30" customWidth="1"/>
    <col min="7942" max="7943" width="5.25" style="30" customWidth="1"/>
    <col min="7944" max="7946" width="6" style="30" customWidth="1"/>
    <col min="7947" max="7947" width="6.375" style="30" customWidth="1"/>
    <col min="7948" max="7949" width="5.375" style="30" customWidth="1"/>
    <col min="7950" max="7950" width="6.875" style="30" customWidth="1"/>
    <col min="7951" max="7951" width="7" style="30" customWidth="1"/>
    <col min="7952" max="7952" width="5.75" style="30" customWidth="1"/>
    <col min="7953" max="7953" width="6.5" style="30" customWidth="1"/>
    <col min="7954" max="7954" width="7.125" style="30" customWidth="1"/>
    <col min="7955" max="7955" width="4.375" style="30" customWidth="1"/>
    <col min="7956" max="7956" width="6" style="30" customWidth="1"/>
    <col min="7957" max="7957" width="5.5" style="30" customWidth="1"/>
    <col min="7958" max="8192" width="9" style="30"/>
    <col min="8193" max="8193" width="3.625" style="30" customWidth="1"/>
    <col min="8194" max="8194" width="11.125" style="30" customWidth="1"/>
    <col min="8195" max="8196" width="10.375" style="30" customWidth="1"/>
    <col min="8197" max="8197" width="5.125" style="30" customWidth="1"/>
    <col min="8198" max="8199" width="5.25" style="30" customWidth="1"/>
    <col min="8200" max="8202" width="6" style="30" customWidth="1"/>
    <col min="8203" max="8203" width="6.375" style="30" customWidth="1"/>
    <col min="8204" max="8205" width="5.375" style="30" customWidth="1"/>
    <col min="8206" max="8206" width="6.875" style="30" customWidth="1"/>
    <col min="8207" max="8207" width="7" style="30" customWidth="1"/>
    <col min="8208" max="8208" width="5.75" style="30" customWidth="1"/>
    <col min="8209" max="8209" width="6.5" style="30" customWidth="1"/>
    <col min="8210" max="8210" width="7.125" style="30" customWidth="1"/>
    <col min="8211" max="8211" width="4.375" style="30" customWidth="1"/>
    <col min="8212" max="8212" width="6" style="30" customWidth="1"/>
    <col min="8213" max="8213" width="5.5" style="30" customWidth="1"/>
    <col min="8214" max="8448" width="9" style="30"/>
    <col min="8449" max="8449" width="3.625" style="30" customWidth="1"/>
    <col min="8450" max="8450" width="11.125" style="30" customWidth="1"/>
    <col min="8451" max="8452" width="10.375" style="30" customWidth="1"/>
    <col min="8453" max="8453" width="5.125" style="30" customWidth="1"/>
    <col min="8454" max="8455" width="5.25" style="30" customWidth="1"/>
    <col min="8456" max="8458" width="6" style="30" customWidth="1"/>
    <col min="8459" max="8459" width="6.375" style="30" customWidth="1"/>
    <col min="8460" max="8461" width="5.375" style="30" customWidth="1"/>
    <col min="8462" max="8462" width="6.875" style="30" customWidth="1"/>
    <col min="8463" max="8463" width="7" style="30" customWidth="1"/>
    <col min="8464" max="8464" width="5.75" style="30" customWidth="1"/>
    <col min="8465" max="8465" width="6.5" style="30" customWidth="1"/>
    <col min="8466" max="8466" width="7.125" style="30" customWidth="1"/>
    <col min="8467" max="8467" width="4.375" style="30" customWidth="1"/>
    <col min="8468" max="8468" width="6" style="30" customWidth="1"/>
    <col min="8469" max="8469" width="5.5" style="30" customWidth="1"/>
    <col min="8470" max="8704" width="9" style="30"/>
    <col min="8705" max="8705" width="3.625" style="30" customWidth="1"/>
    <col min="8706" max="8706" width="11.125" style="30" customWidth="1"/>
    <col min="8707" max="8708" width="10.375" style="30" customWidth="1"/>
    <col min="8709" max="8709" width="5.125" style="30" customWidth="1"/>
    <col min="8710" max="8711" width="5.25" style="30" customWidth="1"/>
    <col min="8712" max="8714" width="6" style="30" customWidth="1"/>
    <col min="8715" max="8715" width="6.375" style="30" customWidth="1"/>
    <col min="8716" max="8717" width="5.375" style="30" customWidth="1"/>
    <col min="8718" max="8718" width="6.875" style="30" customWidth="1"/>
    <col min="8719" max="8719" width="7" style="30" customWidth="1"/>
    <col min="8720" max="8720" width="5.75" style="30" customWidth="1"/>
    <col min="8721" max="8721" width="6.5" style="30" customWidth="1"/>
    <col min="8722" max="8722" width="7.125" style="30" customWidth="1"/>
    <col min="8723" max="8723" width="4.375" style="30" customWidth="1"/>
    <col min="8724" max="8724" width="6" style="30" customWidth="1"/>
    <col min="8725" max="8725" width="5.5" style="30" customWidth="1"/>
    <col min="8726" max="8960" width="9" style="30"/>
    <col min="8961" max="8961" width="3.625" style="30" customWidth="1"/>
    <col min="8962" max="8962" width="11.125" style="30" customWidth="1"/>
    <col min="8963" max="8964" width="10.375" style="30" customWidth="1"/>
    <col min="8965" max="8965" width="5.125" style="30" customWidth="1"/>
    <col min="8966" max="8967" width="5.25" style="30" customWidth="1"/>
    <col min="8968" max="8970" width="6" style="30" customWidth="1"/>
    <col min="8971" max="8971" width="6.375" style="30" customWidth="1"/>
    <col min="8972" max="8973" width="5.375" style="30" customWidth="1"/>
    <col min="8974" max="8974" width="6.875" style="30" customWidth="1"/>
    <col min="8975" max="8975" width="7" style="30" customWidth="1"/>
    <col min="8976" max="8976" width="5.75" style="30" customWidth="1"/>
    <col min="8977" max="8977" width="6.5" style="30" customWidth="1"/>
    <col min="8978" max="8978" width="7.125" style="30" customWidth="1"/>
    <col min="8979" max="8979" width="4.375" style="30" customWidth="1"/>
    <col min="8980" max="8980" width="6" style="30" customWidth="1"/>
    <col min="8981" max="8981" width="5.5" style="30" customWidth="1"/>
    <col min="8982" max="9216" width="9" style="30"/>
    <col min="9217" max="9217" width="3.625" style="30" customWidth="1"/>
    <col min="9218" max="9218" width="11.125" style="30" customWidth="1"/>
    <col min="9219" max="9220" width="10.375" style="30" customWidth="1"/>
    <col min="9221" max="9221" width="5.125" style="30" customWidth="1"/>
    <col min="9222" max="9223" width="5.25" style="30" customWidth="1"/>
    <col min="9224" max="9226" width="6" style="30" customWidth="1"/>
    <col min="9227" max="9227" width="6.375" style="30" customWidth="1"/>
    <col min="9228" max="9229" width="5.375" style="30" customWidth="1"/>
    <col min="9230" max="9230" width="6.875" style="30" customWidth="1"/>
    <col min="9231" max="9231" width="7" style="30" customWidth="1"/>
    <col min="9232" max="9232" width="5.75" style="30" customWidth="1"/>
    <col min="9233" max="9233" width="6.5" style="30" customWidth="1"/>
    <col min="9234" max="9234" width="7.125" style="30" customWidth="1"/>
    <col min="9235" max="9235" width="4.375" style="30" customWidth="1"/>
    <col min="9236" max="9236" width="6" style="30" customWidth="1"/>
    <col min="9237" max="9237" width="5.5" style="30" customWidth="1"/>
    <col min="9238" max="9472" width="9" style="30"/>
    <col min="9473" max="9473" width="3.625" style="30" customWidth="1"/>
    <col min="9474" max="9474" width="11.125" style="30" customWidth="1"/>
    <col min="9475" max="9476" width="10.375" style="30" customWidth="1"/>
    <col min="9477" max="9477" width="5.125" style="30" customWidth="1"/>
    <col min="9478" max="9479" width="5.25" style="30" customWidth="1"/>
    <col min="9480" max="9482" width="6" style="30" customWidth="1"/>
    <col min="9483" max="9483" width="6.375" style="30" customWidth="1"/>
    <col min="9484" max="9485" width="5.375" style="30" customWidth="1"/>
    <col min="9486" max="9486" width="6.875" style="30" customWidth="1"/>
    <col min="9487" max="9487" width="7" style="30" customWidth="1"/>
    <col min="9488" max="9488" width="5.75" style="30" customWidth="1"/>
    <col min="9489" max="9489" width="6.5" style="30" customWidth="1"/>
    <col min="9490" max="9490" width="7.125" style="30" customWidth="1"/>
    <col min="9491" max="9491" width="4.375" style="30" customWidth="1"/>
    <col min="9492" max="9492" width="6" style="30" customWidth="1"/>
    <col min="9493" max="9493" width="5.5" style="30" customWidth="1"/>
    <col min="9494" max="9728" width="9" style="30"/>
    <col min="9729" max="9729" width="3.625" style="30" customWidth="1"/>
    <col min="9730" max="9730" width="11.125" style="30" customWidth="1"/>
    <col min="9731" max="9732" width="10.375" style="30" customWidth="1"/>
    <col min="9733" max="9733" width="5.125" style="30" customWidth="1"/>
    <col min="9734" max="9735" width="5.25" style="30" customWidth="1"/>
    <col min="9736" max="9738" width="6" style="30" customWidth="1"/>
    <col min="9739" max="9739" width="6.375" style="30" customWidth="1"/>
    <col min="9740" max="9741" width="5.375" style="30" customWidth="1"/>
    <col min="9742" max="9742" width="6.875" style="30" customWidth="1"/>
    <col min="9743" max="9743" width="7" style="30" customWidth="1"/>
    <col min="9744" max="9744" width="5.75" style="30" customWidth="1"/>
    <col min="9745" max="9745" width="6.5" style="30" customWidth="1"/>
    <col min="9746" max="9746" width="7.125" style="30" customWidth="1"/>
    <col min="9747" max="9747" width="4.375" style="30" customWidth="1"/>
    <col min="9748" max="9748" width="6" style="30" customWidth="1"/>
    <col min="9749" max="9749" width="5.5" style="30" customWidth="1"/>
    <col min="9750" max="9984" width="9" style="30"/>
    <col min="9985" max="9985" width="3.625" style="30" customWidth="1"/>
    <col min="9986" max="9986" width="11.125" style="30" customWidth="1"/>
    <col min="9987" max="9988" width="10.375" style="30" customWidth="1"/>
    <col min="9989" max="9989" width="5.125" style="30" customWidth="1"/>
    <col min="9990" max="9991" width="5.25" style="30" customWidth="1"/>
    <col min="9992" max="9994" width="6" style="30" customWidth="1"/>
    <col min="9995" max="9995" width="6.375" style="30" customWidth="1"/>
    <col min="9996" max="9997" width="5.375" style="30" customWidth="1"/>
    <col min="9998" max="9998" width="6.875" style="30" customWidth="1"/>
    <col min="9999" max="9999" width="7" style="30" customWidth="1"/>
    <col min="10000" max="10000" width="5.75" style="30" customWidth="1"/>
    <col min="10001" max="10001" width="6.5" style="30" customWidth="1"/>
    <col min="10002" max="10002" width="7.125" style="30" customWidth="1"/>
    <col min="10003" max="10003" width="4.375" style="30" customWidth="1"/>
    <col min="10004" max="10004" width="6" style="30" customWidth="1"/>
    <col min="10005" max="10005" width="5.5" style="30" customWidth="1"/>
    <col min="10006" max="10240" width="9" style="30"/>
    <col min="10241" max="10241" width="3.625" style="30" customWidth="1"/>
    <col min="10242" max="10242" width="11.125" style="30" customWidth="1"/>
    <col min="10243" max="10244" width="10.375" style="30" customWidth="1"/>
    <col min="10245" max="10245" width="5.125" style="30" customWidth="1"/>
    <col min="10246" max="10247" width="5.25" style="30" customWidth="1"/>
    <col min="10248" max="10250" width="6" style="30" customWidth="1"/>
    <col min="10251" max="10251" width="6.375" style="30" customWidth="1"/>
    <col min="10252" max="10253" width="5.375" style="30" customWidth="1"/>
    <col min="10254" max="10254" width="6.875" style="30" customWidth="1"/>
    <col min="10255" max="10255" width="7" style="30" customWidth="1"/>
    <col min="10256" max="10256" width="5.75" style="30" customWidth="1"/>
    <col min="10257" max="10257" width="6.5" style="30" customWidth="1"/>
    <col min="10258" max="10258" width="7.125" style="30" customWidth="1"/>
    <col min="10259" max="10259" width="4.375" style="30" customWidth="1"/>
    <col min="10260" max="10260" width="6" style="30" customWidth="1"/>
    <col min="10261" max="10261" width="5.5" style="30" customWidth="1"/>
    <col min="10262" max="10496" width="9" style="30"/>
    <col min="10497" max="10497" width="3.625" style="30" customWidth="1"/>
    <col min="10498" max="10498" width="11.125" style="30" customWidth="1"/>
    <col min="10499" max="10500" width="10.375" style="30" customWidth="1"/>
    <col min="10501" max="10501" width="5.125" style="30" customWidth="1"/>
    <col min="10502" max="10503" width="5.25" style="30" customWidth="1"/>
    <col min="10504" max="10506" width="6" style="30" customWidth="1"/>
    <col min="10507" max="10507" width="6.375" style="30" customWidth="1"/>
    <col min="10508" max="10509" width="5.375" style="30" customWidth="1"/>
    <col min="10510" max="10510" width="6.875" style="30" customWidth="1"/>
    <col min="10511" max="10511" width="7" style="30" customWidth="1"/>
    <col min="10512" max="10512" width="5.75" style="30" customWidth="1"/>
    <col min="10513" max="10513" width="6.5" style="30" customWidth="1"/>
    <col min="10514" max="10514" width="7.125" style="30" customWidth="1"/>
    <col min="10515" max="10515" width="4.375" style="30" customWidth="1"/>
    <col min="10516" max="10516" width="6" style="30" customWidth="1"/>
    <col min="10517" max="10517" width="5.5" style="30" customWidth="1"/>
    <col min="10518" max="10752" width="9" style="30"/>
    <col min="10753" max="10753" width="3.625" style="30" customWidth="1"/>
    <col min="10754" max="10754" width="11.125" style="30" customWidth="1"/>
    <col min="10755" max="10756" width="10.375" style="30" customWidth="1"/>
    <col min="10757" max="10757" width="5.125" style="30" customWidth="1"/>
    <col min="10758" max="10759" width="5.25" style="30" customWidth="1"/>
    <col min="10760" max="10762" width="6" style="30" customWidth="1"/>
    <col min="10763" max="10763" width="6.375" style="30" customWidth="1"/>
    <col min="10764" max="10765" width="5.375" style="30" customWidth="1"/>
    <col min="10766" max="10766" width="6.875" style="30" customWidth="1"/>
    <col min="10767" max="10767" width="7" style="30" customWidth="1"/>
    <col min="10768" max="10768" width="5.75" style="30" customWidth="1"/>
    <col min="10769" max="10769" width="6.5" style="30" customWidth="1"/>
    <col min="10770" max="10770" width="7.125" style="30" customWidth="1"/>
    <col min="10771" max="10771" width="4.375" style="30" customWidth="1"/>
    <col min="10772" max="10772" width="6" style="30" customWidth="1"/>
    <col min="10773" max="10773" width="5.5" style="30" customWidth="1"/>
    <col min="10774" max="11008" width="9" style="30"/>
    <col min="11009" max="11009" width="3.625" style="30" customWidth="1"/>
    <col min="11010" max="11010" width="11.125" style="30" customWidth="1"/>
    <col min="11011" max="11012" width="10.375" style="30" customWidth="1"/>
    <col min="11013" max="11013" width="5.125" style="30" customWidth="1"/>
    <col min="11014" max="11015" width="5.25" style="30" customWidth="1"/>
    <col min="11016" max="11018" width="6" style="30" customWidth="1"/>
    <col min="11019" max="11019" width="6.375" style="30" customWidth="1"/>
    <col min="11020" max="11021" width="5.375" style="30" customWidth="1"/>
    <col min="11022" max="11022" width="6.875" style="30" customWidth="1"/>
    <col min="11023" max="11023" width="7" style="30" customWidth="1"/>
    <col min="11024" max="11024" width="5.75" style="30" customWidth="1"/>
    <col min="11025" max="11025" width="6.5" style="30" customWidth="1"/>
    <col min="11026" max="11026" width="7.125" style="30" customWidth="1"/>
    <col min="11027" max="11027" width="4.375" style="30" customWidth="1"/>
    <col min="11028" max="11028" width="6" style="30" customWidth="1"/>
    <col min="11029" max="11029" width="5.5" style="30" customWidth="1"/>
    <col min="11030" max="11264" width="9" style="30"/>
    <col min="11265" max="11265" width="3.625" style="30" customWidth="1"/>
    <col min="11266" max="11266" width="11.125" style="30" customWidth="1"/>
    <col min="11267" max="11268" width="10.375" style="30" customWidth="1"/>
    <col min="11269" max="11269" width="5.125" style="30" customWidth="1"/>
    <col min="11270" max="11271" width="5.25" style="30" customWidth="1"/>
    <col min="11272" max="11274" width="6" style="30" customWidth="1"/>
    <col min="11275" max="11275" width="6.375" style="30" customWidth="1"/>
    <col min="11276" max="11277" width="5.375" style="30" customWidth="1"/>
    <col min="11278" max="11278" width="6.875" style="30" customWidth="1"/>
    <col min="11279" max="11279" width="7" style="30" customWidth="1"/>
    <col min="11280" max="11280" width="5.75" style="30" customWidth="1"/>
    <col min="11281" max="11281" width="6.5" style="30" customWidth="1"/>
    <col min="11282" max="11282" width="7.125" style="30" customWidth="1"/>
    <col min="11283" max="11283" width="4.375" style="30" customWidth="1"/>
    <col min="11284" max="11284" width="6" style="30" customWidth="1"/>
    <col min="11285" max="11285" width="5.5" style="30" customWidth="1"/>
    <col min="11286" max="11520" width="9" style="30"/>
    <col min="11521" max="11521" width="3.625" style="30" customWidth="1"/>
    <col min="11522" max="11522" width="11.125" style="30" customWidth="1"/>
    <col min="11523" max="11524" width="10.375" style="30" customWidth="1"/>
    <col min="11525" max="11525" width="5.125" style="30" customWidth="1"/>
    <col min="11526" max="11527" width="5.25" style="30" customWidth="1"/>
    <col min="11528" max="11530" width="6" style="30" customWidth="1"/>
    <col min="11531" max="11531" width="6.375" style="30" customWidth="1"/>
    <col min="11532" max="11533" width="5.375" style="30" customWidth="1"/>
    <col min="11534" max="11534" width="6.875" style="30" customWidth="1"/>
    <col min="11535" max="11535" width="7" style="30" customWidth="1"/>
    <col min="11536" max="11536" width="5.75" style="30" customWidth="1"/>
    <col min="11537" max="11537" width="6.5" style="30" customWidth="1"/>
    <col min="11538" max="11538" width="7.125" style="30" customWidth="1"/>
    <col min="11539" max="11539" width="4.375" style="30" customWidth="1"/>
    <col min="11540" max="11540" width="6" style="30" customWidth="1"/>
    <col min="11541" max="11541" width="5.5" style="30" customWidth="1"/>
    <col min="11542" max="11776" width="9" style="30"/>
    <col min="11777" max="11777" width="3.625" style="30" customWidth="1"/>
    <col min="11778" max="11778" width="11.125" style="30" customWidth="1"/>
    <col min="11779" max="11780" width="10.375" style="30" customWidth="1"/>
    <col min="11781" max="11781" width="5.125" style="30" customWidth="1"/>
    <col min="11782" max="11783" width="5.25" style="30" customWidth="1"/>
    <col min="11784" max="11786" width="6" style="30" customWidth="1"/>
    <col min="11787" max="11787" width="6.375" style="30" customWidth="1"/>
    <col min="11788" max="11789" width="5.375" style="30" customWidth="1"/>
    <col min="11790" max="11790" width="6.875" style="30" customWidth="1"/>
    <col min="11791" max="11791" width="7" style="30" customWidth="1"/>
    <col min="11792" max="11792" width="5.75" style="30" customWidth="1"/>
    <col min="11793" max="11793" width="6.5" style="30" customWidth="1"/>
    <col min="11794" max="11794" width="7.125" style="30" customWidth="1"/>
    <col min="11795" max="11795" width="4.375" style="30" customWidth="1"/>
    <col min="11796" max="11796" width="6" style="30" customWidth="1"/>
    <col min="11797" max="11797" width="5.5" style="30" customWidth="1"/>
    <col min="11798" max="12032" width="9" style="30"/>
    <col min="12033" max="12033" width="3.625" style="30" customWidth="1"/>
    <col min="12034" max="12034" width="11.125" style="30" customWidth="1"/>
    <col min="12035" max="12036" width="10.375" style="30" customWidth="1"/>
    <col min="12037" max="12037" width="5.125" style="30" customWidth="1"/>
    <col min="12038" max="12039" width="5.25" style="30" customWidth="1"/>
    <col min="12040" max="12042" width="6" style="30" customWidth="1"/>
    <col min="12043" max="12043" width="6.375" style="30" customWidth="1"/>
    <col min="12044" max="12045" width="5.375" style="30" customWidth="1"/>
    <col min="12046" max="12046" width="6.875" style="30" customWidth="1"/>
    <col min="12047" max="12047" width="7" style="30" customWidth="1"/>
    <col min="12048" max="12048" width="5.75" style="30" customWidth="1"/>
    <col min="12049" max="12049" width="6.5" style="30" customWidth="1"/>
    <col min="12050" max="12050" width="7.125" style="30" customWidth="1"/>
    <col min="12051" max="12051" width="4.375" style="30" customWidth="1"/>
    <col min="12052" max="12052" width="6" style="30" customWidth="1"/>
    <col min="12053" max="12053" width="5.5" style="30" customWidth="1"/>
    <col min="12054" max="12288" width="9" style="30"/>
    <col min="12289" max="12289" width="3.625" style="30" customWidth="1"/>
    <col min="12290" max="12290" width="11.125" style="30" customWidth="1"/>
    <col min="12291" max="12292" width="10.375" style="30" customWidth="1"/>
    <col min="12293" max="12293" width="5.125" style="30" customWidth="1"/>
    <col min="12294" max="12295" width="5.25" style="30" customWidth="1"/>
    <col min="12296" max="12298" width="6" style="30" customWidth="1"/>
    <col min="12299" max="12299" width="6.375" style="30" customWidth="1"/>
    <col min="12300" max="12301" width="5.375" style="30" customWidth="1"/>
    <col min="12302" max="12302" width="6.875" style="30" customWidth="1"/>
    <col min="12303" max="12303" width="7" style="30" customWidth="1"/>
    <col min="12304" max="12304" width="5.75" style="30" customWidth="1"/>
    <col min="12305" max="12305" width="6.5" style="30" customWidth="1"/>
    <col min="12306" max="12306" width="7.125" style="30" customWidth="1"/>
    <col min="12307" max="12307" width="4.375" style="30" customWidth="1"/>
    <col min="12308" max="12308" width="6" style="30" customWidth="1"/>
    <col min="12309" max="12309" width="5.5" style="30" customWidth="1"/>
    <col min="12310" max="12544" width="9" style="30"/>
    <col min="12545" max="12545" width="3.625" style="30" customWidth="1"/>
    <col min="12546" max="12546" width="11.125" style="30" customWidth="1"/>
    <col min="12547" max="12548" width="10.375" style="30" customWidth="1"/>
    <col min="12549" max="12549" width="5.125" style="30" customWidth="1"/>
    <col min="12550" max="12551" width="5.25" style="30" customWidth="1"/>
    <col min="12552" max="12554" width="6" style="30" customWidth="1"/>
    <col min="12555" max="12555" width="6.375" style="30" customWidth="1"/>
    <col min="12556" max="12557" width="5.375" style="30" customWidth="1"/>
    <col min="12558" max="12558" width="6.875" style="30" customWidth="1"/>
    <col min="12559" max="12559" width="7" style="30" customWidth="1"/>
    <col min="12560" max="12560" width="5.75" style="30" customWidth="1"/>
    <col min="12561" max="12561" width="6.5" style="30" customWidth="1"/>
    <col min="12562" max="12562" width="7.125" style="30" customWidth="1"/>
    <col min="12563" max="12563" width="4.375" style="30" customWidth="1"/>
    <col min="12564" max="12564" width="6" style="30" customWidth="1"/>
    <col min="12565" max="12565" width="5.5" style="30" customWidth="1"/>
    <col min="12566" max="12800" width="9" style="30"/>
    <col min="12801" max="12801" width="3.625" style="30" customWidth="1"/>
    <col min="12802" max="12802" width="11.125" style="30" customWidth="1"/>
    <col min="12803" max="12804" width="10.375" style="30" customWidth="1"/>
    <col min="12805" max="12805" width="5.125" style="30" customWidth="1"/>
    <col min="12806" max="12807" width="5.25" style="30" customWidth="1"/>
    <col min="12808" max="12810" width="6" style="30" customWidth="1"/>
    <col min="12811" max="12811" width="6.375" style="30" customWidth="1"/>
    <col min="12812" max="12813" width="5.375" style="30" customWidth="1"/>
    <col min="12814" max="12814" width="6.875" style="30" customWidth="1"/>
    <col min="12815" max="12815" width="7" style="30" customWidth="1"/>
    <col min="12816" max="12816" width="5.75" style="30" customWidth="1"/>
    <col min="12817" max="12817" width="6.5" style="30" customWidth="1"/>
    <col min="12818" max="12818" width="7.125" style="30" customWidth="1"/>
    <col min="12819" max="12819" width="4.375" style="30" customWidth="1"/>
    <col min="12820" max="12820" width="6" style="30" customWidth="1"/>
    <col min="12821" max="12821" width="5.5" style="30" customWidth="1"/>
    <col min="12822" max="13056" width="9" style="30"/>
    <col min="13057" max="13057" width="3.625" style="30" customWidth="1"/>
    <col min="13058" max="13058" width="11.125" style="30" customWidth="1"/>
    <col min="13059" max="13060" width="10.375" style="30" customWidth="1"/>
    <col min="13061" max="13061" width="5.125" style="30" customWidth="1"/>
    <col min="13062" max="13063" width="5.25" style="30" customWidth="1"/>
    <col min="13064" max="13066" width="6" style="30" customWidth="1"/>
    <col min="13067" max="13067" width="6.375" style="30" customWidth="1"/>
    <col min="13068" max="13069" width="5.375" style="30" customWidth="1"/>
    <col min="13070" max="13070" width="6.875" style="30" customWidth="1"/>
    <col min="13071" max="13071" width="7" style="30" customWidth="1"/>
    <col min="13072" max="13072" width="5.75" style="30" customWidth="1"/>
    <col min="13073" max="13073" width="6.5" style="30" customWidth="1"/>
    <col min="13074" max="13074" width="7.125" style="30" customWidth="1"/>
    <col min="13075" max="13075" width="4.375" style="30" customWidth="1"/>
    <col min="13076" max="13076" width="6" style="30" customWidth="1"/>
    <col min="13077" max="13077" width="5.5" style="30" customWidth="1"/>
    <col min="13078" max="13312" width="9" style="30"/>
    <col min="13313" max="13313" width="3.625" style="30" customWidth="1"/>
    <col min="13314" max="13314" width="11.125" style="30" customWidth="1"/>
    <col min="13315" max="13316" width="10.375" style="30" customWidth="1"/>
    <col min="13317" max="13317" width="5.125" style="30" customWidth="1"/>
    <col min="13318" max="13319" width="5.25" style="30" customWidth="1"/>
    <col min="13320" max="13322" width="6" style="30" customWidth="1"/>
    <col min="13323" max="13323" width="6.375" style="30" customWidth="1"/>
    <col min="13324" max="13325" width="5.375" style="30" customWidth="1"/>
    <col min="13326" max="13326" width="6.875" style="30" customWidth="1"/>
    <col min="13327" max="13327" width="7" style="30" customWidth="1"/>
    <col min="13328" max="13328" width="5.75" style="30" customWidth="1"/>
    <col min="13329" max="13329" width="6.5" style="30" customWidth="1"/>
    <col min="13330" max="13330" width="7.125" style="30" customWidth="1"/>
    <col min="13331" max="13331" width="4.375" style="30" customWidth="1"/>
    <col min="13332" max="13332" width="6" style="30" customWidth="1"/>
    <col min="13333" max="13333" width="5.5" style="30" customWidth="1"/>
    <col min="13334" max="13568" width="9" style="30"/>
    <col min="13569" max="13569" width="3.625" style="30" customWidth="1"/>
    <col min="13570" max="13570" width="11.125" style="30" customWidth="1"/>
    <col min="13571" max="13572" width="10.375" style="30" customWidth="1"/>
    <col min="13573" max="13573" width="5.125" style="30" customWidth="1"/>
    <col min="13574" max="13575" width="5.25" style="30" customWidth="1"/>
    <col min="13576" max="13578" width="6" style="30" customWidth="1"/>
    <col min="13579" max="13579" width="6.375" style="30" customWidth="1"/>
    <col min="13580" max="13581" width="5.375" style="30" customWidth="1"/>
    <col min="13582" max="13582" width="6.875" style="30" customWidth="1"/>
    <col min="13583" max="13583" width="7" style="30" customWidth="1"/>
    <col min="13584" max="13584" width="5.75" style="30" customWidth="1"/>
    <col min="13585" max="13585" width="6.5" style="30" customWidth="1"/>
    <col min="13586" max="13586" width="7.125" style="30" customWidth="1"/>
    <col min="13587" max="13587" width="4.375" style="30" customWidth="1"/>
    <col min="13588" max="13588" width="6" style="30" customWidth="1"/>
    <col min="13589" max="13589" width="5.5" style="30" customWidth="1"/>
    <col min="13590" max="13824" width="9" style="30"/>
    <col min="13825" max="13825" width="3.625" style="30" customWidth="1"/>
    <col min="13826" max="13826" width="11.125" style="30" customWidth="1"/>
    <col min="13827" max="13828" width="10.375" style="30" customWidth="1"/>
    <col min="13829" max="13829" width="5.125" style="30" customWidth="1"/>
    <col min="13830" max="13831" width="5.25" style="30" customWidth="1"/>
    <col min="13832" max="13834" width="6" style="30" customWidth="1"/>
    <col min="13835" max="13835" width="6.375" style="30" customWidth="1"/>
    <col min="13836" max="13837" width="5.375" style="30" customWidth="1"/>
    <col min="13838" max="13838" width="6.875" style="30" customWidth="1"/>
    <col min="13839" max="13839" width="7" style="30" customWidth="1"/>
    <col min="13840" max="13840" width="5.75" style="30" customWidth="1"/>
    <col min="13841" max="13841" width="6.5" style="30" customWidth="1"/>
    <col min="13842" max="13842" width="7.125" style="30" customWidth="1"/>
    <col min="13843" max="13843" width="4.375" style="30" customWidth="1"/>
    <col min="13844" max="13844" width="6" style="30" customWidth="1"/>
    <col min="13845" max="13845" width="5.5" style="30" customWidth="1"/>
    <col min="13846" max="14080" width="9" style="30"/>
    <col min="14081" max="14081" width="3.625" style="30" customWidth="1"/>
    <col min="14082" max="14082" width="11.125" style="30" customWidth="1"/>
    <col min="14083" max="14084" width="10.375" style="30" customWidth="1"/>
    <col min="14085" max="14085" width="5.125" style="30" customWidth="1"/>
    <col min="14086" max="14087" width="5.25" style="30" customWidth="1"/>
    <col min="14088" max="14090" width="6" style="30" customWidth="1"/>
    <col min="14091" max="14091" width="6.375" style="30" customWidth="1"/>
    <col min="14092" max="14093" width="5.375" style="30" customWidth="1"/>
    <col min="14094" max="14094" width="6.875" style="30" customWidth="1"/>
    <col min="14095" max="14095" width="7" style="30" customWidth="1"/>
    <col min="14096" max="14096" width="5.75" style="30" customWidth="1"/>
    <col min="14097" max="14097" width="6.5" style="30" customWidth="1"/>
    <col min="14098" max="14098" width="7.125" style="30" customWidth="1"/>
    <col min="14099" max="14099" width="4.375" style="30" customWidth="1"/>
    <col min="14100" max="14100" width="6" style="30" customWidth="1"/>
    <col min="14101" max="14101" width="5.5" style="30" customWidth="1"/>
    <col min="14102" max="14336" width="9" style="30"/>
    <col min="14337" max="14337" width="3.625" style="30" customWidth="1"/>
    <col min="14338" max="14338" width="11.125" style="30" customWidth="1"/>
    <col min="14339" max="14340" width="10.375" style="30" customWidth="1"/>
    <col min="14341" max="14341" width="5.125" style="30" customWidth="1"/>
    <col min="14342" max="14343" width="5.25" style="30" customWidth="1"/>
    <col min="14344" max="14346" width="6" style="30" customWidth="1"/>
    <col min="14347" max="14347" width="6.375" style="30" customWidth="1"/>
    <col min="14348" max="14349" width="5.375" style="30" customWidth="1"/>
    <col min="14350" max="14350" width="6.875" style="30" customWidth="1"/>
    <col min="14351" max="14351" width="7" style="30" customWidth="1"/>
    <col min="14352" max="14352" width="5.75" style="30" customWidth="1"/>
    <col min="14353" max="14353" width="6.5" style="30" customWidth="1"/>
    <col min="14354" max="14354" width="7.125" style="30" customWidth="1"/>
    <col min="14355" max="14355" width="4.375" style="30" customWidth="1"/>
    <col min="14356" max="14356" width="6" style="30" customWidth="1"/>
    <col min="14357" max="14357" width="5.5" style="30" customWidth="1"/>
    <col min="14358" max="14592" width="9" style="30"/>
    <col min="14593" max="14593" width="3.625" style="30" customWidth="1"/>
    <col min="14594" max="14594" width="11.125" style="30" customWidth="1"/>
    <col min="14595" max="14596" width="10.375" style="30" customWidth="1"/>
    <col min="14597" max="14597" width="5.125" style="30" customWidth="1"/>
    <col min="14598" max="14599" width="5.25" style="30" customWidth="1"/>
    <col min="14600" max="14602" width="6" style="30" customWidth="1"/>
    <col min="14603" max="14603" width="6.375" style="30" customWidth="1"/>
    <col min="14604" max="14605" width="5.375" style="30" customWidth="1"/>
    <col min="14606" max="14606" width="6.875" style="30" customWidth="1"/>
    <col min="14607" max="14607" width="7" style="30" customWidth="1"/>
    <col min="14608" max="14608" width="5.75" style="30" customWidth="1"/>
    <col min="14609" max="14609" width="6.5" style="30" customWidth="1"/>
    <col min="14610" max="14610" width="7.125" style="30" customWidth="1"/>
    <col min="14611" max="14611" width="4.375" style="30" customWidth="1"/>
    <col min="14612" max="14612" width="6" style="30" customWidth="1"/>
    <col min="14613" max="14613" width="5.5" style="30" customWidth="1"/>
    <col min="14614" max="14848" width="9" style="30"/>
    <col min="14849" max="14849" width="3.625" style="30" customWidth="1"/>
    <col min="14850" max="14850" width="11.125" style="30" customWidth="1"/>
    <col min="14851" max="14852" width="10.375" style="30" customWidth="1"/>
    <col min="14853" max="14853" width="5.125" style="30" customWidth="1"/>
    <col min="14854" max="14855" width="5.25" style="30" customWidth="1"/>
    <col min="14856" max="14858" width="6" style="30" customWidth="1"/>
    <col min="14859" max="14859" width="6.375" style="30" customWidth="1"/>
    <col min="14860" max="14861" width="5.375" style="30" customWidth="1"/>
    <col min="14862" max="14862" width="6.875" style="30" customWidth="1"/>
    <col min="14863" max="14863" width="7" style="30" customWidth="1"/>
    <col min="14864" max="14864" width="5.75" style="30" customWidth="1"/>
    <col min="14865" max="14865" width="6.5" style="30" customWidth="1"/>
    <col min="14866" max="14866" width="7.125" style="30" customWidth="1"/>
    <col min="14867" max="14867" width="4.375" style="30" customWidth="1"/>
    <col min="14868" max="14868" width="6" style="30" customWidth="1"/>
    <col min="14869" max="14869" width="5.5" style="30" customWidth="1"/>
    <col min="14870" max="15104" width="9" style="30"/>
    <col min="15105" max="15105" width="3.625" style="30" customWidth="1"/>
    <col min="15106" max="15106" width="11.125" style="30" customWidth="1"/>
    <col min="15107" max="15108" width="10.375" style="30" customWidth="1"/>
    <col min="15109" max="15109" width="5.125" style="30" customWidth="1"/>
    <col min="15110" max="15111" width="5.25" style="30" customWidth="1"/>
    <col min="15112" max="15114" width="6" style="30" customWidth="1"/>
    <col min="15115" max="15115" width="6.375" style="30" customWidth="1"/>
    <col min="15116" max="15117" width="5.375" style="30" customWidth="1"/>
    <col min="15118" max="15118" width="6.875" style="30" customWidth="1"/>
    <col min="15119" max="15119" width="7" style="30" customWidth="1"/>
    <col min="15120" max="15120" width="5.75" style="30" customWidth="1"/>
    <col min="15121" max="15121" width="6.5" style="30" customWidth="1"/>
    <col min="15122" max="15122" width="7.125" style="30" customWidth="1"/>
    <col min="15123" max="15123" width="4.375" style="30" customWidth="1"/>
    <col min="15124" max="15124" width="6" style="30" customWidth="1"/>
    <col min="15125" max="15125" width="5.5" style="30" customWidth="1"/>
    <col min="15126" max="15360" width="9" style="30"/>
    <col min="15361" max="15361" width="3.625" style="30" customWidth="1"/>
    <col min="15362" max="15362" width="11.125" style="30" customWidth="1"/>
    <col min="15363" max="15364" width="10.375" style="30" customWidth="1"/>
    <col min="15365" max="15365" width="5.125" style="30" customWidth="1"/>
    <col min="15366" max="15367" width="5.25" style="30" customWidth="1"/>
    <col min="15368" max="15370" width="6" style="30" customWidth="1"/>
    <col min="15371" max="15371" width="6.375" style="30" customWidth="1"/>
    <col min="15372" max="15373" width="5.375" style="30" customWidth="1"/>
    <col min="15374" max="15374" width="6.875" style="30" customWidth="1"/>
    <col min="15375" max="15375" width="7" style="30" customWidth="1"/>
    <col min="15376" max="15376" width="5.75" style="30" customWidth="1"/>
    <col min="15377" max="15377" width="6.5" style="30" customWidth="1"/>
    <col min="15378" max="15378" width="7.125" style="30" customWidth="1"/>
    <col min="15379" max="15379" width="4.375" style="30" customWidth="1"/>
    <col min="15380" max="15380" width="6" style="30" customWidth="1"/>
    <col min="15381" max="15381" width="5.5" style="30" customWidth="1"/>
    <col min="15382" max="15616" width="9" style="30"/>
    <col min="15617" max="15617" width="3.625" style="30" customWidth="1"/>
    <col min="15618" max="15618" width="11.125" style="30" customWidth="1"/>
    <col min="15619" max="15620" width="10.375" style="30" customWidth="1"/>
    <col min="15621" max="15621" width="5.125" style="30" customWidth="1"/>
    <col min="15622" max="15623" width="5.25" style="30" customWidth="1"/>
    <col min="15624" max="15626" width="6" style="30" customWidth="1"/>
    <col min="15627" max="15627" width="6.375" style="30" customWidth="1"/>
    <col min="15628" max="15629" width="5.375" style="30" customWidth="1"/>
    <col min="15630" max="15630" width="6.875" style="30" customWidth="1"/>
    <col min="15631" max="15631" width="7" style="30" customWidth="1"/>
    <col min="15632" max="15632" width="5.75" style="30" customWidth="1"/>
    <col min="15633" max="15633" width="6.5" style="30" customWidth="1"/>
    <col min="15634" max="15634" width="7.125" style="30" customWidth="1"/>
    <col min="15635" max="15635" width="4.375" style="30" customWidth="1"/>
    <col min="15636" max="15636" width="6" style="30" customWidth="1"/>
    <col min="15637" max="15637" width="5.5" style="30" customWidth="1"/>
    <col min="15638" max="15872" width="9" style="30"/>
    <col min="15873" max="15873" width="3.625" style="30" customWidth="1"/>
    <col min="15874" max="15874" width="11.125" style="30" customWidth="1"/>
    <col min="15875" max="15876" width="10.375" style="30" customWidth="1"/>
    <col min="15877" max="15877" width="5.125" style="30" customWidth="1"/>
    <col min="15878" max="15879" width="5.25" style="30" customWidth="1"/>
    <col min="15880" max="15882" width="6" style="30" customWidth="1"/>
    <col min="15883" max="15883" width="6.375" style="30" customWidth="1"/>
    <col min="15884" max="15885" width="5.375" style="30" customWidth="1"/>
    <col min="15886" max="15886" width="6.875" style="30" customWidth="1"/>
    <col min="15887" max="15887" width="7" style="30" customWidth="1"/>
    <col min="15888" max="15888" width="5.75" style="30" customWidth="1"/>
    <col min="15889" max="15889" width="6.5" style="30" customWidth="1"/>
    <col min="15890" max="15890" width="7.125" style="30" customWidth="1"/>
    <col min="15891" max="15891" width="4.375" style="30" customWidth="1"/>
    <col min="15892" max="15892" width="6" style="30" customWidth="1"/>
    <col min="15893" max="15893" width="5.5" style="30" customWidth="1"/>
    <col min="15894" max="16128" width="9" style="30"/>
    <col min="16129" max="16129" width="3.625" style="30" customWidth="1"/>
    <col min="16130" max="16130" width="11.125" style="30" customWidth="1"/>
    <col min="16131" max="16132" width="10.375" style="30" customWidth="1"/>
    <col min="16133" max="16133" width="5.125" style="30" customWidth="1"/>
    <col min="16134" max="16135" width="5.25" style="30" customWidth="1"/>
    <col min="16136" max="16138" width="6" style="30" customWidth="1"/>
    <col min="16139" max="16139" width="6.375" style="30" customWidth="1"/>
    <col min="16140" max="16141" width="5.375" style="30" customWidth="1"/>
    <col min="16142" max="16142" width="6.875" style="30" customWidth="1"/>
    <col min="16143" max="16143" width="7" style="30" customWidth="1"/>
    <col min="16144" max="16144" width="5.75" style="30" customWidth="1"/>
    <col min="16145" max="16145" width="6.5" style="30" customWidth="1"/>
    <col min="16146" max="16146" width="7.125" style="30" customWidth="1"/>
    <col min="16147" max="16147" width="4.375" style="30" customWidth="1"/>
    <col min="16148" max="16148" width="6" style="30" customWidth="1"/>
    <col min="16149" max="16149" width="5.5" style="30" customWidth="1"/>
    <col min="16150" max="16384" width="9" style="30"/>
  </cols>
  <sheetData>
    <row r="1" spans="1:25" s="1" customFormat="1" ht="33" customHeight="1">
      <c r="A1" s="34" t="s">
        <v>40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5" s="6" customFormat="1" ht="41.25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4" t="s">
        <v>15</v>
      </c>
      <c r="Q2" s="4" t="s">
        <v>16</v>
      </c>
      <c r="R2" s="3" t="s">
        <v>17</v>
      </c>
      <c r="S2" s="4" t="s">
        <v>18</v>
      </c>
      <c r="T2" s="4" t="s">
        <v>19</v>
      </c>
      <c r="U2" s="5" t="s">
        <v>20</v>
      </c>
    </row>
    <row r="3" spans="1:25" s="17" customFormat="1" ht="16.5" customHeight="1">
      <c r="A3" s="7">
        <v>1</v>
      </c>
      <c r="B3" s="8" t="s">
        <v>21</v>
      </c>
      <c r="C3" s="9" t="s">
        <v>22</v>
      </c>
      <c r="D3" s="9" t="s">
        <v>23</v>
      </c>
      <c r="E3" s="8" t="s">
        <v>24</v>
      </c>
      <c r="F3" s="10">
        <v>398</v>
      </c>
      <c r="G3" s="10">
        <v>8.8000000000000007</v>
      </c>
      <c r="H3" s="10">
        <f>G3*F3</f>
        <v>3502.4</v>
      </c>
      <c r="I3" s="10"/>
      <c r="J3" s="10"/>
      <c r="K3" s="10"/>
      <c r="L3" s="10">
        <v>398</v>
      </c>
      <c r="M3" s="10">
        <v>16</v>
      </c>
      <c r="N3" s="11">
        <f>M3*L3</f>
        <v>6368</v>
      </c>
      <c r="O3" s="10">
        <f>H3+K3+N3</f>
        <v>9870.4</v>
      </c>
      <c r="P3" s="12">
        <v>0.35</v>
      </c>
      <c r="Q3" s="13">
        <f>P3*N3</f>
        <v>2228.7999999999997</v>
      </c>
      <c r="R3" s="14">
        <f>Q3+K3+H3</f>
        <v>5731.2</v>
      </c>
      <c r="S3" s="15">
        <v>2</v>
      </c>
      <c r="T3" s="15">
        <f>L3*S3</f>
        <v>796</v>
      </c>
      <c r="U3" s="16">
        <v>0</v>
      </c>
    </row>
    <row r="4" spans="1:25" s="17" customFormat="1" ht="16.5" customHeight="1">
      <c r="A4" s="7">
        <v>2</v>
      </c>
      <c r="B4" s="8" t="s">
        <v>25</v>
      </c>
      <c r="C4" s="9" t="s">
        <v>26</v>
      </c>
      <c r="D4" s="9" t="s">
        <v>27</v>
      </c>
      <c r="E4" s="8" t="s">
        <v>24</v>
      </c>
      <c r="F4" s="10">
        <v>442</v>
      </c>
      <c r="G4" s="10">
        <v>6</v>
      </c>
      <c r="H4" s="10">
        <f>G4*F4</f>
        <v>2652</v>
      </c>
      <c r="I4" s="10"/>
      <c r="J4" s="10"/>
      <c r="K4" s="10"/>
      <c r="L4" s="10">
        <v>442</v>
      </c>
      <c r="M4" s="10">
        <v>10</v>
      </c>
      <c r="N4" s="11">
        <f>M4*L4</f>
        <v>4420</v>
      </c>
      <c r="O4" s="10">
        <f>N4+H4+K4</f>
        <v>7072</v>
      </c>
      <c r="P4" s="12">
        <v>0.5</v>
      </c>
      <c r="Q4" s="13">
        <f>P4*N4</f>
        <v>2210</v>
      </c>
      <c r="R4" s="14">
        <f>Q4+K4+H4</f>
        <v>4862</v>
      </c>
      <c r="S4" s="15">
        <v>2</v>
      </c>
      <c r="T4" s="15">
        <f>L4*S4</f>
        <v>884</v>
      </c>
      <c r="U4" s="18">
        <v>1</v>
      </c>
    </row>
    <row r="5" spans="1:25" s="17" customFormat="1" ht="16.5" customHeight="1">
      <c r="A5" s="7">
        <v>3</v>
      </c>
      <c r="B5" s="19" t="s">
        <v>25</v>
      </c>
      <c r="C5" s="9" t="s">
        <v>27</v>
      </c>
      <c r="D5" s="9" t="s">
        <v>28</v>
      </c>
      <c r="E5" s="8" t="s">
        <v>24</v>
      </c>
      <c r="F5" s="10">
        <v>310</v>
      </c>
      <c r="G5" s="10">
        <v>6.5</v>
      </c>
      <c r="H5" s="10">
        <v>2015</v>
      </c>
      <c r="I5" s="10"/>
      <c r="J5" s="10"/>
      <c r="K5" s="10"/>
      <c r="L5" s="10">
        <v>310</v>
      </c>
      <c r="M5" s="10">
        <v>12</v>
      </c>
      <c r="N5" s="11">
        <v>3720</v>
      </c>
      <c r="O5" s="10">
        <f>N5+H5+K5</f>
        <v>5735</v>
      </c>
      <c r="P5" s="12">
        <v>0.4</v>
      </c>
      <c r="Q5" s="13">
        <f>P5*N5</f>
        <v>1488</v>
      </c>
      <c r="R5" s="14">
        <f>Q5+K5+H5</f>
        <v>3503</v>
      </c>
      <c r="S5" s="15">
        <v>2</v>
      </c>
      <c r="T5" s="15">
        <f>L5*S5</f>
        <v>620</v>
      </c>
      <c r="U5" s="16">
        <v>0</v>
      </c>
    </row>
    <row r="6" spans="1:25" s="17" customFormat="1" ht="16.5" customHeight="1">
      <c r="A6" s="7">
        <v>4</v>
      </c>
      <c r="B6" s="8" t="s">
        <v>25</v>
      </c>
      <c r="C6" s="9" t="s">
        <v>28</v>
      </c>
      <c r="D6" s="9" t="s">
        <v>29</v>
      </c>
      <c r="E6" s="8" t="s">
        <v>24</v>
      </c>
      <c r="F6" s="10">
        <v>480</v>
      </c>
      <c r="G6" s="10">
        <v>6</v>
      </c>
      <c r="H6" s="10">
        <f>F6*G6</f>
        <v>2880</v>
      </c>
      <c r="I6" s="10"/>
      <c r="J6" s="10"/>
      <c r="K6" s="10"/>
      <c r="L6" s="10">
        <v>480</v>
      </c>
      <c r="M6" s="10">
        <v>14</v>
      </c>
      <c r="N6" s="11">
        <f>M6*L6</f>
        <v>6720</v>
      </c>
      <c r="O6" s="10">
        <f>N6+H6+K6</f>
        <v>9600</v>
      </c>
      <c r="P6" s="12">
        <v>0.4</v>
      </c>
      <c r="Q6" s="13">
        <f>P6*N6</f>
        <v>2688</v>
      </c>
      <c r="R6" s="14">
        <f>Q6+K6+H6</f>
        <v>5568</v>
      </c>
      <c r="S6" s="15">
        <v>2</v>
      </c>
      <c r="T6" s="15">
        <f>L6*S6</f>
        <v>960</v>
      </c>
      <c r="U6" s="16">
        <v>0</v>
      </c>
    </row>
    <row r="7" spans="1:25" s="17" customFormat="1" ht="16.5" customHeight="1">
      <c r="A7" s="7">
        <v>5</v>
      </c>
      <c r="B7" s="8" t="s">
        <v>27</v>
      </c>
      <c r="C7" s="9" t="s">
        <v>22</v>
      </c>
      <c r="D7" s="9" t="s">
        <v>25</v>
      </c>
      <c r="E7" s="8" t="s">
        <v>24</v>
      </c>
      <c r="F7" s="10">
        <v>479</v>
      </c>
      <c r="G7" s="10">
        <v>6</v>
      </c>
      <c r="H7" s="10">
        <f>G7*F7</f>
        <v>2874</v>
      </c>
      <c r="I7" s="10"/>
      <c r="J7" s="10"/>
      <c r="K7" s="10"/>
      <c r="L7" s="10">
        <v>479</v>
      </c>
      <c r="M7" s="10">
        <v>14.1</v>
      </c>
      <c r="N7" s="11">
        <f>M7*L7</f>
        <v>6753.9</v>
      </c>
      <c r="O7" s="10">
        <f>N7+H7+K7</f>
        <v>9627.9</v>
      </c>
      <c r="P7" s="12">
        <v>0.4</v>
      </c>
      <c r="Q7" s="13">
        <f>P7*N7</f>
        <v>2701.56</v>
      </c>
      <c r="R7" s="14">
        <f>Q7+K7+H7</f>
        <v>5575.5599999999995</v>
      </c>
      <c r="S7" s="15">
        <v>2</v>
      </c>
      <c r="T7" s="15">
        <f>L7*S7</f>
        <v>958</v>
      </c>
      <c r="U7" s="16">
        <v>2</v>
      </c>
    </row>
    <row r="8" spans="1:25" s="24" customFormat="1" ht="16.5" customHeight="1">
      <c r="A8" s="35" t="s">
        <v>30</v>
      </c>
      <c r="B8" s="36"/>
      <c r="C8" s="36"/>
      <c r="D8" s="37"/>
      <c r="E8" s="20"/>
      <c r="F8" s="21"/>
      <c r="G8" s="21"/>
      <c r="H8" s="22">
        <f>SUM(H3:H7)</f>
        <v>13923.4</v>
      </c>
      <c r="I8" s="22"/>
      <c r="J8" s="22"/>
      <c r="K8" s="22">
        <f>SUM(K4:K7)</f>
        <v>0</v>
      </c>
      <c r="L8" s="22"/>
      <c r="M8" s="22"/>
      <c r="N8" s="22">
        <f>SUM(N3:N7)</f>
        <v>27981.9</v>
      </c>
      <c r="O8" s="22">
        <f>SUM(O3:O7)</f>
        <v>41905.300000000003</v>
      </c>
      <c r="P8" s="22"/>
      <c r="Q8" s="22">
        <f>SUM(Q3:Q7)</f>
        <v>11316.359999999999</v>
      </c>
      <c r="R8" s="22">
        <f>SUM(R3:R7)</f>
        <v>25239.760000000002</v>
      </c>
      <c r="S8" s="22"/>
      <c r="T8" s="22">
        <f>SUM(T3:T7)</f>
        <v>4218</v>
      </c>
      <c r="U8" s="23">
        <f>SUM(U3:U7)</f>
        <v>3</v>
      </c>
    </row>
    <row r="9" spans="1:25" s="17" customFormat="1" ht="19.5" customHeight="1">
      <c r="A9" s="7">
        <v>6</v>
      </c>
      <c r="B9" s="8" t="s">
        <v>28</v>
      </c>
      <c r="C9" s="9" t="s">
        <v>25</v>
      </c>
      <c r="D9" s="9" t="s">
        <v>22</v>
      </c>
      <c r="E9" s="8" t="s">
        <v>31</v>
      </c>
      <c r="F9" s="10">
        <v>560</v>
      </c>
      <c r="G9" s="10">
        <v>6</v>
      </c>
      <c r="H9" s="10">
        <f>G9*F9</f>
        <v>3360</v>
      </c>
      <c r="I9" s="10"/>
      <c r="J9" s="10"/>
      <c r="K9" s="10"/>
      <c r="L9" s="10">
        <v>560</v>
      </c>
      <c r="M9" s="10">
        <v>18</v>
      </c>
      <c r="N9" s="11">
        <f>L9*M9</f>
        <v>10080</v>
      </c>
      <c r="O9" s="10">
        <f>H9+K9+N9</f>
        <v>13440</v>
      </c>
      <c r="P9" s="25">
        <v>0.3</v>
      </c>
      <c r="Q9" s="13">
        <f>P9*N9</f>
        <v>3024</v>
      </c>
      <c r="R9" s="14">
        <f>Q9+K9+H9</f>
        <v>6384</v>
      </c>
      <c r="S9" s="15">
        <v>2</v>
      </c>
      <c r="T9" s="15">
        <f>L9*S9</f>
        <v>1120</v>
      </c>
      <c r="U9" s="16">
        <v>4</v>
      </c>
    </row>
    <row r="10" spans="1:25" s="17" customFormat="1" ht="16.5" customHeight="1">
      <c r="A10" s="7">
        <v>7</v>
      </c>
      <c r="B10" s="8" t="s">
        <v>28</v>
      </c>
      <c r="C10" s="9" t="s">
        <v>32</v>
      </c>
      <c r="D10" s="9" t="s">
        <v>33</v>
      </c>
      <c r="E10" s="8" t="s">
        <v>31</v>
      </c>
      <c r="F10" s="10">
        <v>900</v>
      </c>
      <c r="G10" s="10">
        <v>7</v>
      </c>
      <c r="H10" s="26">
        <f>G10*F10</f>
        <v>6300</v>
      </c>
      <c r="I10" s="10"/>
      <c r="J10" s="10"/>
      <c r="K10" s="10"/>
      <c r="L10" s="10">
        <v>900</v>
      </c>
      <c r="M10" s="10">
        <v>12.1</v>
      </c>
      <c r="N10" s="11">
        <f>M10*L10</f>
        <v>10890</v>
      </c>
      <c r="O10" s="10">
        <f>N10+H10+K10</f>
        <v>17190</v>
      </c>
      <c r="P10" s="12">
        <v>0.4</v>
      </c>
      <c r="Q10" s="27">
        <f>P10*N10</f>
        <v>4356</v>
      </c>
      <c r="R10" s="14">
        <f>Q10+K10+H10</f>
        <v>10656</v>
      </c>
      <c r="S10" s="15">
        <v>4</v>
      </c>
      <c r="T10" s="15">
        <f>L10*S10</f>
        <v>3600</v>
      </c>
      <c r="U10" s="16">
        <v>0</v>
      </c>
      <c r="Y10" s="28"/>
    </row>
    <row r="11" spans="1:25" s="17" customFormat="1" ht="16.5" customHeight="1">
      <c r="A11" s="7">
        <v>8</v>
      </c>
      <c r="B11" s="8" t="s">
        <v>34</v>
      </c>
      <c r="C11" s="9" t="s">
        <v>26</v>
      </c>
      <c r="D11" s="9" t="s">
        <v>35</v>
      </c>
      <c r="E11" s="8" t="s">
        <v>31</v>
      </c>
      <c r="F11" s="10"/>
      <c r="G11" s="10"/>
      <c r="H11" s="10"/>
      <c r="I11" s="10"/>
      <c r="J11" s="10"/>
      <c r="K11" s="10"/>
      <c r="L11" s="10">
        <v>500</v>
      </c>
      <c r="M11" s="10">
        <v>7</v>
      </c>
      <c r="N11" s="11">
        <v>3500</v>
      </c>
      <c r="O11" s="10">
        <f>N11+H11+K11</f>
        <v>3500</v>
      </c>
      <c r="P11" s="12">
        <v>1</v>
      </c>
      <c r="Q11" s="13">
        <f>P11*N11</f>
        <v>3500</v>
      </c>
      <c r="R11" s="14">
        <f>Q11+K11+H11</f>
        <v>3500</v>
      </c>
      <c r="S11" s="15">
        <v>0</v>
      </c>
      <c r="T11" s="15">
        <f>L11*S11</f>
        <v>0</v>
      </c>
      <c r="U11" s="16">
        <v>0</v>
      </c>
    </row>
    <row r="12" spans="1:25" s="24" customFormat="1" ht="16.5" customHeight="1">
      <c r="A12" s="35" t="s">
        <v>30</v>
      </c>
      <c r="B12" s="36"/>
      <c r="C12" s="36"/>
      <c r="D12" s="37"/>
      <c r="E12" s="20"/>
      <c r="F12" s="21"/>
      <c r="G12" s="21"/>
      <c r="H12" s="22">
        <f>SUM(H9:H11)</f>
        <v>9660</v>
      </c>
      <c r="I12" s="22"/>
      <c r="J12" s="22"/>
      <c r="K12" s="22">
        <f>SUM(K9:K11)</f>
        <v>0</v>
      </c>
      <c r="L12" s="22"/>
      <c r="M12" s="22"/>
      <c r="N12" s="22">
        <f>SUM(N9:N11)</f>
        <v>24470</v>
      </c>
      <c r="O12" s="22">
        <f>SUM(O9:O11)</f>
        <v>34130</v>
      </c>
      <c r="P12" s="22"/>
      <c r="Q12" s="22">
        <f>SUM(Q9:Q11)</f>
        <v>10880</v>
      </c>
      <c r="R12" s="22">
        <f>SUM(R9:R11)</f>
        <v>20540</v>
      </c>
      <c r="S12" s="22"/>
      <c r="T12" s="22">
        <f>SUM(T9:T11)</f>
        <v>4720</v>
      </c>
      <c r="U12" s="23">
        <f>SUM(U9:U11)</f>
        <v>4</v>
      </c>
    </row>
    <row r="13" spans="1:25" s="17" customFormat="1" ht="16.5" customHeight="1">
      <c r="A13" s="7">
        <v>9</v>
      </c>
      <c r="B13" s="8" t="s">
        <v>22</v>
      </c>
      <c r="C13" s="9" t="s">
        <v>21</v>
      </c>
      <c r="D13" s="9" t="s">
        <v>26</v>
      </c>
      <c r="E13" s="8" t="s">
        <v>36</v>
      </c>
      <c r="F13" s="10">
        <v>740</v>
      </c>
      <c r="G13" s="10">
        <v>7</v>
      </c>
      <c r="H13" s="10">
        <f>G13*F13</f>
        <v>5180</v>
      </c>
      <c r="I13" s="10">
        <v>740</v>
      </c>
      <c r="J13" s="10">
        <v>7</v>
      </c>
      <c r="K13" s="10">
        <f>J13*I13</f>
        <v>5180</v>
      </c>
      <c r="L13" s="10">
        <v>740</v>
      </c>
      <c r="M13" s="10">
        <v>16.2</v>
      </c>
      <c r="N13" s="11">
        <f>M13*L13</f>
        <v>11988</v>
      </c>
      <c r="O13" s="10">
        <f>N13+H13+K13</f>
        <v>22348</v>
      </c>
      <c r="P13" s="12">
        <v>0.35</v>
      </c>
      <c r="Q13" s="13">
        <f>P13*N13</f>
        <v>4195.8</v>
      </c>
      <c r="R13" s="14">
        <f>Q13+K13+H13</f>
        <v>14555.8</v>
      </c>
      <c r="S13" s="15">
        <v>8</v>
      </c>
      <c r="T13" s="15">
        <f>L13*4</f>
        <v>2960</v>
      </c>
      <c r="U13" s="16">
        <v>4</v>
      </c>
    </row>
    <row r="14" spans="1:25" s="17" customFormat="1" ht="16.5" customHeight="1">
      <c r="A14" s="7">
        <v>10</v>
      </c>
      <c r="B14" s="8" t="s">
        <v>32</v>
      </c>
      <c r="C14" s="9" t="s">
        <v>28</v>
      </c>
      <c r="D14" s="9" t="s">
        <v>26</v>
      </c>
      <c r="E14" s="8" t="s">
        <v>36</v>
      </c>
      <c r="F14" s="10">
        <v>740</v>
      </c>
      <c r="G14" s="10">
        <v>8</v>
      </c>
      <c r="H14" s="26">
        <f>G14*F14</f>
        <v>5920</v>
      </c>
      <c r="I14" s="10">
        <v>740</v>
      </c>
      <c r="J14" s="10">
        <v>7</v>
      </c>
      <c r="K14" s="10">
        <f>J14*I14</f>
        <v>5180</v>
      </c>
      <c r="L14" s="10">
        <v>740</v>
      </c>
      <c r="M14" s="10">
        <v>42</v>
      </c>
      <c r="N14" s="11">
        <f>M14*L14</f>
        <v>31080</v>
      </c>
      <c r="O14" s="10">
        <f>N14+H14+K14</f>
        <v>42180</v>
      </c>
      <c r="P14" s="12">
        <v>0.25</v>
      </c>
      <c r="Q14" s="27">
        <f>P14*N14</f>
        <v>7770</v>
      </c>
      <c r="R14" s="14">
        <f>Q14+K14+H14</f>
        <v>18870</v>
      </c>
      <c r="S14" s="15">
        <v>8</v>
      </c>
      <c r="T14" s="15">
        <f>L14*4</f>
        <v>2960</v>
      </c>
      <c r="U14" s="16">
        <v>4</v>
      </c>
    </row>
    <row r="15" spans="1:25" s="17" customFormat="1" ht="16.5" customHeight="1">
      <c r="A15" s="7">
        <v>11</v>
      </c>
      <c r="B15" s="29" t="s">
        <v>37</v>
      </c>
      <c r="C15" s="9" t="s">
        <v>22</v>
      </c>
      <c r="D15" s="9" t="s">
        <v>38</v>
      </c>
      <c r="E15" s="8" t="s">
        <v>36</v>
      </c>
      <c r="F15" s="10">
        <v>585</v>
      </c>
      <c r="G15" s="10">
        <v>4.3</v>
      </c>
      <c r="H15" s="10">
        <v>2516</v>
      </c>
      <c r="I15" s="10"/>
      <c r="J15" s="10"/>
      <c r="K15" s="10"/>
      <c r="L15" s="10">
        <v>585</v>
      </c>
      <c r="M15" s="10">
        <v>9</v>
      </c>
      <c r="N15" s="11">
        <f>M15*L15</f>
        <v>5265</v>
      </c>
      <c r="O15" s="10">
        <f>N15+H15+K15</f>
        <v>7781</v>
      </c>
      <c r="P15" s="12">
        <v>0.6</v>
      </c>
      <c r="Q15" s="13">
        <f>P15*N15</f>
        <v>3159</v>
      </c>
      <c r="R15" s="14">
        <f>Q15+K15+H15</f>
        <v>5675</v>
      </c>
      <c r="S15" s="15">
        <v>2</v>
      </c>
      <c r="T15" s="15">
        <f>L15*S15</f>
        <v>1170</v>
      </c>
      <c r="U15" s="16">
        <v>1</v>
      </c>
    </row>
    <row r="16" spans="1:25" s="24" customFormat="1" ht="16.5" customHeight="1">
      <c r="A16" s="35" t="s">
        <v>30</v>
      </c>
      <c r="B16" s="36"/>
      <c r="C16" s="36"/>
      <c r="D16" s="37"/>
      <c r="E16" s="20"/>
      <c r="F16" s="21"/>
      <c r="G16" s="21"/>
      <c r="H16" s="22">
        <f>SUM(H13:H15)</f>
        <v>13616</v>
      </c>
      <c r="I16" s="22"/>
      <c r="J16" s="22"/>
      <c r="K16" s="22">
        <f>SUM(K13:K15)</f>
        <v>10360</v>
      </c>
      <c r="L16" s="22"/>
      <c r="M16" s="22"/>
      <c r="N16" s="22">
        <f>SUM(N13:N15)</f>
        <v>48333</v>
      </c>
      <c r="O16" s="22">
        <f>SUM(O13:O15)</f>
        <v>72309</v>
      </c>
      <c r="P16" s="22"/>
      <c r="Q16" s="22">
        <f>SUM(Q13:Q15)</f>
        <v>15124.8</v>
      </c>
      <c r="R16" s="22">
        <f>SUM(R13:R15)</f>
        <v>39100.800000000003</v>
      </c>
      <c r="S16" s="22"/>
      <c r="T16" s="22">
        <f>SUM(T13:T15)</f>
        <v>7090</v>
      </c>
      <c r="U16" s="23">
        <f>SUM(U13:U15)</f>
        <v>9</v>
      </c>
    </row>
    <row r="17" spans="1:21" s="24" customFormat="1" ht="23.25" customHeight="1">
      <c r="A17" s="35" t="s">
        <v>39</v>
      </c>
      <c r="B17" s="36"/>
      <c r="C17" s="36"/>
      <c r="D17" s="37"/>
      <c r="E17" s="20"/>
      <c r="F17" s="21"/>
      <c r="G17" s="21"/>
      <c r="H17" s="22">
        <f>H8+H12+H16</f>
        <v>37199.4</v>
      </c>
      <c r="I17" s="22"/>
      <c r="J17" s="22"/>
      <c r="K17" s="22">
        <f>K16+K8+K12</f>
        <v>10360</v>
      </c>
      <c r="L17" s="22"/>
      <c r="M17" s="22"/>
      <c r="N17" s="22">
        <f>N16+N8+N12</f>
        <v>100784.9</v>
      </c>
      <c r="O17" s="22">
        <f>O16+O8+O12</f>
        <v>148344.29999999999</v>
      </c>
      <c r="P17" s="22"/>
      <c r="Q17" s="22">
        <f>Q16+Q8+Q12</f>
        <v>37321.159999999996</v>
      </c>
      <c r="R17" s="22">
        <f>R16+R8+R12</f>
        <v>84880.56</v>
      </c>
      <c r="S17" s="22"/>
      <c r="T17" s="22">
        <f>T16+T8+T12</f>
        <v>16028</v>
      </c>
      <c r="U17" s="23">
        <f>U16+U8+U12</f>
        <v>16</v>
      </c>
    </row>
    <row r="18" spans="1:21" ht="20.25" customHeight="1">
      <c r="N18" s="32"/>
    </row>
    <row r="19" spans="1:21" ht="20.25" customHeight="1">
      <c r="N19" s="33"/>
      <c r="O19" s="33"/>
    </row>
  </sheetData>
  <mergeCells count="5">
    <mergeCell ref="A1:U1"/>
    <mergeCell ref="A8:D8"/>
    <mergeCell ref="A12:D12"/>
    <mergeCell ref="A16:D16"/>
    <mergeCell ref="A17:D1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</cp:lastModifiedBy>
  <dcterms:created xsi:type="dcterms:W3CDTF">2006-09-13T11:21:51Z</dcterms:created>
  <dcterms:modified xsi:type="dcterms:W3CDTF">2023-04-03T01:23:47Z</dcterms:modified>
</cp:coreProperties>
</file>