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38" i="1"/>
  <c r="U39" s="1"/>
  <c r="T37"/>
  <c r="Q37"/>
  <c r="R37" s="1"/>
  <c r="O37"/>
  <c r="N37"/>
  <c r="H37"/>
  <c r="T36"/>
  <c r="R36"/>
  <c r="Q36"/>
  <c r="T35"/>
  <c r="Q35"/>
  <c r="N35"/>
  <c r="O35" s="1"/>
  <c r="K35"/>
  <c r="K38" s="1"/>
  <c r="H35"/>
  <c r="T34"/>
  <c r="Q34"/>
  <c r="R34" s="1"/>
  <c r="O34"/>
  <c r="H34"/>
  <c r="T33"/>
  <c r="R33"/>
  <c r="Q33"/>
  <c r="T32"/>
  <c r="Q32"/>
  <c r="R32" s="1"/>
  <c r="T31"/>
  <c r="Q31"/>
  <c r="R31" s="1"/>
  <c r="T30"/>
  <c r="N30"/>
  <c r="O30" s="1"/>
  <c r="K30"/>
  <c r="H30"/>
  <c r="T29"/>
  <c r="R29"/>
  <c r="Q29"/>
  <c r="O29"/>
  <c r="T28"/>
  <c r="R28"/>
  <c r="Q28"/>
  <c r="O28"/>
  <c r="N28"/>
  <c r="T27"/>
  <c r="N27"/>
  <c r="O27" s="1"/>
  <c r="K27"/>
  <c r="H27"/>
  <c r="T26"/>
  <c r="Q26"/>
  <c r="N26"/>
  <c r="N38" s="1"/>
  <c r="H26"/>
  <c r="H38" s="1"/>
  <c r="T25"/>
  <c r="T38" s="1"/>
  <c r="Q25"/>
  <c r="O25"/>
  <c r="U24"/>
  <c r="T23"/>
  <c r="O23"/>
  <c r="N23"/>
  <c r="Q23" s="1"/>
  <c r="R23" s="1"/>
  <c r="H23"/>
  <c r="T22"/>
  <c r="R22"/>
  <c r="Q22"/>
  <c r="T21"/>
  <c r="Q21"/>
  <c r="R21" s="1"/>
  <c r="O21"/>
  <c r="N21"/>
  <c r="H21"/>
  <c r="T20"/>
  <c r="N20"/>
  <c r="O20" s="1"/>
  <c r="H20"/>
  <c r="T19"/>
  <c r="Q19"/>
  <c r="R19" s="1"/>
  <c r="O19"/>
  <c r="N19"/>
  <c r="H19"/>
  <c r="T18"/>
  <c r="N18"/>
  <c r="O18" s="1"/>
  <c r="T17"/>
  <c r="O17"/>
  <c r="N17"/>
  <c r="Q17" s="1"/>
  <c r="R17" s="1"/>
  <c r="T15"/>
  <c r="Q15"/>
  <c r="R15" s="1"/>
  <c r="O15"/>
  <c r="N15"/>
  <c r="H15"/>
  <c r="T14"/>
  <c r="N14"/>
  <c r="O14" s="1"/>
  <c r="H14"/>
  <c r="T13"/>
  <c r="Q13"/>
  <c r="R13" s="1"/>
  <c r="N13"/>
  <c r="O13" s="1"/>
  <c r="H13"/>
  <c r="T12"/>
  <c r="N12"/>
  <c r="O12" s="1"/>
  <c r="K12"/>
  <c r="K24" s="1"/>
  <c r="H12"/>
  <c r="T11"/>
  <c r="T24" s="1"/>
  <c r="N11"/>
  <c r="Q11" s="1"/>
  <c r="H11"/>
  <c r="H24" s="1"/>
  <c r="U10"/>
  <c r="T9"/>
  <c r="O9"/>
  <c r="N9"/>
  <c r="Q9" s="1"/>
  <c r="R9" s="1"/>
  <c r="H9"/>
  <c r="T8"/>
  <c r="Q8"/>
  <c r="N8"/>
  <c r="H8"/>
  <c r="R8" s="1"/>
  <c r="T7"/>
  <c r="O7"/>
  <c r="N7"/>
  <c r="Q7" s="1"/>
  <c r="R7" s="1"/>
  <c r="H7"/>
  <c r="T6"/>
  <c r="N6"/>
  <c r="Q6" s="1"/>
  <c r="R6" s="1"/>
  <c r="H6"/>
  <c r="T5"/>
  <c r="O5"/>
  <c r="N5"/>
  <c r="Q5" s="1"/>
  <c r="R5" s="1"/>
  <c r="H5"/>
  <c r="T4"/>
  <c r="N4"/>
  <c r="Q4" s="1"/>
  <c r="R4" s="1"/>
  <c r="K4"/>
  <c r="H4"/>
  <c r="T3"/>
  <c r="T10" s="1"/>
  <c r="Q3"/>
  <c r="N3"/>
  <c r="O3" s="1"/>
  <c r="K3"/>
  <c r="K10" s="1"/>
  <c r="H3"/>
  <c r="H10" s="1"/>
  <c r="R11" l="1"/>
  <c r="K39"/>
  <c r="H39"/>
  <c r="T39"/>
  <c r="Q10"/>
  <c r="Q38"/>
  <c r="O4"/>
  <c r="O10" s="1"/>
  <c r="O6"/>
  <c r="O8"/>
  <c r="N10"/>
  <c r="N39" s="1"/>
  <c r="O11"/>
  <c r="O24" s="1"/>
  <c r="Q12"/>
  <c r="R12" s="1"/>
  <c r="Q14"/>
  <c r="R14" s="1"/>
  <c r="Q18"/>
  <c r="R18" s="1"/>
  <c r="Q20"/>
  <c r="R20" s="1"/>
  <c r="N24"/>
  <c r="R25"/>
  <c r="O26"/>
  <c r="O38" s="1"/>
  <c r="O39" s="1"/>
  <c r="Q27"/>
  <c r="R27" s="1"/>
  <c r="Q30"/>
  <c r="R30" s="1"/>
  <c r="R3"/>
  <c r="R10" s="1"/>
  <c r="R26"/>
  <c r="R35"/>
  <c r="R24" l="1"/>
  <c r="R38"/>
  <c r="Q24"/>
  <c r="Q39" s="1"/>
  <c r="R39" l="1"/>
</calcChain>
</file>

<file path=xl/sharedStrings.xml><?xml version="1.0" encoding="utf-8"?>
<sst xmlns="http://schemas.openxmlformats.org/spreadsheetml/2006/main" count="157" uniqueCount="69">
  <si>
    <t>序号</t>
    <phoneticPr fontId="3" type="noConversion"/>
  </si>
  <si>
    <t>路名</t>
    <phoneticPr fontId="3" type="noConversion"/>
  </si>
  <si>
    <t>起点</t>
    <phoneticPr fontId="3" type="noConversion"/>
  </si>
  <si>
    <t>迄点</t>
    <phoneticPr fontId="3" type="noConversion"/>
  </si>
  <si>
    <t>道路等级</t>
    <phoneticPr fontId="3" type="noConversion"/>
  </si>
  <si>
    <t>人行道长（m）</t>
    <phoneticPr fontId="3" type="noConversion"/>
  </si>
  <si>
    <t>人行道宽    （m）</t>
    <phoneticPr fontId="3" type="noConversion"/>
  </si>
  <si>
    <t>人行道面积(㎡)</t>
    <phoneticPr fontId="3" type="noConversion"/>
  </si>
  <si>
    <t>非机动车道长（m）</t>
    <phoneticPr fontId="3" type="noConversion"/>
  </si>
  <si>
    <t>非机动车道宽（m）</t>
    <phoneticPr fontId="3" type="noConversion"/>
  </si>
  <si>
    <t>非机动车道面积(㎡)</t>
    <phoneticPr fontId="3" type="noConversion"/>
  </si>
  <si>
    <t>车行道长（m）</t>
    <phoneticPr fontId="3" type="noConversion"/>
  </si>
  <si>
    <t>车行道宽（m）</t>
    <phoneticPr fontId="3" type="noConversion"/>
  </si>
  <si>
    <t>车行道面积    (㎡)</t>
    <phoneticPr fontId="3" type="noConversion"/>
  </si>
  <si>
    <t>总面积(㎡)</t>
    <phoneticPr fontId="3" type="noConversion"/>
  </si>
  <si>
    <t>实扫面积计算比例</t>
    <phoneticPr fontId="3" type="noConversion"/>
  </si>
  <si>
    <t>车行道实扫面积(㎡)</t>
    <phoneticPr fontId="3" type="noConversion"/>
  </si>
  <si>
    <t>有效保洁面积(㎡)</t>
    <phoneticPr fontId="3" type="noConversion"/>
  </si>
  <si>
    <t>沟底数</t>
    <phoneticPr fontId="3" type="noConversion"/>
  </si>
  <si>
    <t>公里数（m）</t>
    <phoneticPr fontId="3" type="noConversion"/>
  </si>
  <si>
    <t>废物箱数
（只）</t>
    <phoneticPr fontId="3" type="noConversion"/>
  </si>
  <si>
    <t>景东路</t>
    <phoneticPr fontId="3" type="noConversion"/>
  </si>
  <si>
    <t>景联路</t>
    <phoneticPr fontId="3" type="noConversion"/>
  </si>
  <si>
    <t>金都路</t>
    <phoneticPr fontId="3" type="noConversion"/>
  </si>
  <si>
    <t>二级</t>
    <phoneticPr fontId="3" type="noConversion"/>
  </si>
  <si>
    <t>双柏路</t>
    <phoneticPr fontId="3" type="noConversion"/>
  </si>
  <si>
    <t>曹建路</t>
    <phoneticPr fontId="3" type="noConversion"/>
  </si>
  <si>
    <t>虹梅南路</t>
    <phoneticPr fontId="3" type="noConversion"/>
  </si>
  <si>
    <r>
      <t>201</t>
    </r>
    <r>
      <rPr>
        <sz val="10"/>
        <rFont val="宋体"/>
        <charset val="134"/>
      </rPr>
      <t>弄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号门</t>
    </r>
    <phoneticPr fontId="3" type="noConversion"/>
  </si>
  <si>
    <t>曹建东路</t>
    <phoneticPr fontId="3" type="noConversion"/>
  </si>
  <si>
    <t>温州发廊</t>
    <phoneticPr fontId="3" type="noConversion"/>
  </si>
  <si>
    <t>曹建路西段</t>
    <phoneticPr fontId="3" type="noConversion"/>
  </si>
  <si>
    <r>
      <t>曹建路</t>
    </r>
    <r>
      <rPr>
        <sz val="10"/>
        <rFont val="Times New Roman"/>
        <family val="1"/>
      </rPr>
      <t>249</t>
    </r>
    <r>
      <rPr>
        <sz val="10"/>
        <rFont val="宋体"/>
        <charset val="134"/>
      </rPr>
      <t>弄</t>
    </r>
    <phoneticPr fontId="3" type="noConversion"/>
  </si>
  <si>
    <t>景中路</t>
    <phoneticPr fontId="3" type="noConversion"/>
  </si>
  <si>
    <t>曹一路</t>
    <phoneticPr fontId="3" type="noConversion"/>
  </si>
  <si>
    <r>
      <t>曹中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队</t>
    </r>
    <phoneticPr fontId="3" type="noConversion"/>
  </si>
  <si>
    <t>小计</t>
    <phoneticPr fontId="3" type="noConversion"/>
  </si>
  <si>
    <t>龙吴路</t>
    <phoneticPr fontId="3" type="noConversion"/>
  </si>
  <si>
    <t>三级</t>
    <phoneticPr fontId="3" type="noConversion"/>
  </si>
  <si>
    <t>景洪路</t>
    <phoneticPr fontId="3" type="noConversion"/>
  </si>
  <si>
    <t>联曹路</t>
    <phoneticPr fontId="3" type="noConversion"/>
  </si>
  <si>
    <t>曹行老街</t>
    <phoneticPr fontId="3" type="noConversion"/>
  </si>
  <si>
    <t>曹行浴室</t>
    <phoneticPr fontId="3" type="noConversion"/>
  </si>
  <si>
    <t>公厕东侧垃圾房</t>
    <phoneticPr fontId="3" type="noConversion"/>
  </si>
  <si>
    <t>梅莲路</t>
    <phoneticPr fontId="3" type="noConversion"/>
  </si>
  <si>
    <t>莲花南路</t>
    <phoneticPr fontId="3" type="noConversion"/>
  </si>
  <si>
    <t>远达驾校</t>
    <phoneticPr fontId="3" type="noConversion"/>
  </si>
  <si>
    <t>望梅南路</t>
    <phoneticPr fontId="3" type="noConversion"/>
  </si>
  <si>
    <r>
      <t>许泾</t>
    </r>
    <r>
      <rPr>
        <sz val="10"/>
        <rFont val="Times New Roman"/>
        <family val="1"/>
      </rPr>
      <t>7</t>
    </r>
    <r>
      <rPr>
        <sz val="10"/>
        <rFont val="宋体"/>
        <charset val="134"/>
      </rPr>
      <t>组</t>
    </r>
    <phoneticPr fontId="3" type="noConversion"/>
  </si>
  <si>
    <t>向阳路</t>
    <phoneticPr fontId="3" type="noConversion"/>
  </si>
  <si>
    <t>双华路</t>
    <phoneticPr fontId="3" type="noConversion"/>
  </si>
  <si>
    <t>汇源路</t>
    <phoneticPr fontId="3" type="noConversion"/>
  </si>
  <si>
    <t>园艺中心</t>
    <phoneticPr fontId="3" type="noConversion"/>
  </si>
  <si>
    <t>普安路</t>
    <phoneticPr fontId="3" type="noConversion"/>
  </si>
  <si>
    <t>梅陇普安园</t>
    <phoneticPr fontId="3" type="noConversion"/>
  </si>
  <si>
    <t>墨江路</t>
    <phoneticPr fontId="3" type="noConversion"/>
  </si>
  <si>
    <t>六磊塘桥西北侧公交车站</t>
    <phoneticPr fontId="3" type="noConversion"/>
  </si>
  <si>
    <t>其他</t>
    <phoneticPr fontId="3" type="noConversion"/>
  </si>
  <si>
    <t>吴泾镇边界</t>
    <phoneticPr fontId="3" type="noConversion"/>
  </si>
  <si>
    <t>无名路</t>
    <phoneticPr fontId="3" type="noConversion"/>
  </si>
  <si>
    <t>八尺沟桥</t>
    <phoneticPr fontId="3" type="noConversion"/>
  </si>
  <si>
    <t>澄江路</t>
    <phoneticPr fontId="3" type="noConversion"/>
  </si>
  <si>
    <t>澄江路</t>
  </si>
  <si>
    <r>
      <rPr>
        <sz val="10"/>
        <rFont val="宋体"/>
        <charset val="134"/>
      </rPr>
      <t>澄江路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东</t>
    </r>
    <r>
      <rPr>
        <sz val="10"/>
        <rFont val="Times New Roman"/>
        <family val="1"/>
      </rPr>
      <t>)</t>
    </r>
    <phoneticPr fontId="3" type="noConversion"/>
  </si>
  <si>
    <t>澄江路(西)</t>
    <phoneticPr fontId="3" type="noConversion"/>
  </si>
  <si>
    <t>曙东路</t>
    <phoneticPr fontId="3" type="noConversion"/>
  </si>
  <si>
    <t>475</t>
  </si>
  <si>
    <t>合计</t>
    <phoneticPr fontId="3" type="noConversion"/>
  </si>
  <si>
    <t>景联路以南：虹梅南路以东景联路、虹梅南路以西金都路至吴泾交界板块道路明细表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</si>
</sst>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黑体"/>
      <family val="3"/>
      <charset val="134"/>
    </font>
    <font>
      <sz val="9"/>
      <name val="宋体"/>
      <charset val="134"/>
    </font>
    <font>
      <b/>
      <sz val="9"/>
      <name val="黑体"/>
      <family val="3"/>
      <charset val="134"/>
    </font>
    <font>
      <sz val="10"/>
      <name val="Times New Roman"/>
      <family val="1"/>
    </font>
    <font>
      <sz val="10"/>
      <name val="宋体"/>
      <charset val="134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177" fontId="8" fillId="0" borderId="16" xfId="0" applyNumberFormat="1" applyFont="1" applyFill="1" applyBorder="1" applyAlignment="1">
      <alignment horizontal="center" vertical="center"/>
    </xf>
    <xf numFmtId="9" fontId="5" fillId="0" borderId="17" xfId="0" applyNumberFormat="1" applyFont="1" applyFill="1" applyBorder="1" applyAlignment="1">
      <alignment horizontal="center" vertical="center" wrapText="1"/>
    </xf>
    <xf numFmtId="177" fontId="8" fillId="0" borderId="1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6" fontId="5" fillId="0" borderId="19" xfId="0" applyNumberFormat="1" applyFont="1" applyFill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9" fontId="5" fillId="0" borderId="11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0" fillId="0" borderId="8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39"/>
  <sheetViews>
    <sheetView tabSelected="1" topLeftCell="A13" workbookViewId="0">
      <selection activeCell="D41" sqref="D41"/>
    </sheetView>
  </sheetViews>
  <sheetFormatPr defaultRowHeight="13.5"/>
  <sheetData>
    <row r="1" spans="1:21" ht="20.25">
      <c r="A1" s="48" t="s">
        <v>68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</row>
    <row r="2" spans="1:21" ht="22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3" t="s">
        <v>15</v>
      </c>
      <c r="Q2" s="3" t="s">
        <v>16</v>
      </c>
      <c r="R2" s="2" t="s">
        <v>17</v>
      </c>
      <c r="S2" s="3" t="s">
        <v>18</v>
      </c>
      <c r="T2" s="3" t="s">
        <v>19</v>
      </c>
      <c r="U2" s="4" t="s">
        <v>20</v>
      </c>
    </row>
    <row r="3" spans="1:21">
      <c r="A3" s="5">
        <v>1</v>
      </c>
      <c r="B3" s="6" t="s">
        <v>21</v>
      </c>
      <c r="C3" s="7" t="s">
        <v>22</v>
      </c>
      <c r="D3" s="7" t="s">
        <v>23</v>
      </c>
      <c r="E3" s="6" t="s">
        <v>24</v>
      </c>
      <c r="F3" s="8">
        <v>650</v>
      </c>
      <c r="G3" s="8">
        <v>8</v>
      </c>
      <c r="H3" s="9">
        <f t="shared" ref="H3:H9" si="0">F3*G3</f>
        <v>5200</v>
      </c>
      <c r="I3" s="8">
        <v>650</v>
      </c>
      <c r="J3" s="8">
        <v>7</v>
      </c>
      <c r="K3" s="8">
        <f>I3*J3</f>
        <v>4550</v>
      </c>
      <c r="L3" s="8">
        <v>650</v>
      </c>
      <c r="M3" s="8">
        <v>15</v>
      </c>
      <c r="N3" s="10">
        <f>M3*L3</f>
        <v>9750</v>
      </c>
      <c r="O3" s="9">
        <f t="shared" ref="O3:O9" si="1">N3+H3+K3</f>
        <v>19500</v>
      </c>
      <c r="P3" s="11">
        <v>0.35</v>
      </c>
      <c r="Q3" s="12">
        <f>N3*P3</f>
        <v>3412.5</v>
      </c>
      <c r="R3" s="13">
        <f>Q3+K3+H3</f>
        <v>13162.5</v>
      </c>
      <c r="S3" s="14">
        <v>6</v>
      </c>
      <c r="T3" s="14">
        <f>L3*2</f>
        <v>1300</v>
      </c>
      <c r="U3" s="15">
        <v>4</v>
      </c>
    </row>
    <row r="4" spans="1:21">
      <c r="A4" s="5">
        <v>2</v>
      </c>
      <c r="B4" s="16" t="s">
        <v>21</v>
      </c>
      <c r="C4" s="17" t="s">
        <v>23</v>
      </c>
      <c r="D4" s="18" t="s">
        <v>25</v>
      </c>
      <c r="E4" s="16" t="s">
        <v>24</v>
      </c>
      <c r="F4" s="19">
        <v>456</v>
      </c>
      <c r="G4" s="19">
        <v>8</v>
      </c>
      <c r="H4" s="8">
        <f>F4*G4</f>
        <v>3648</v>
      </c>
      <c r="I4" s="19">
        <v>456</v>
      </c>
      <c r="J4" s="19">
        <v>7</v>
      </c>
      <c r="K4" s="8">
        <f>I4*J4</f>
        <v>3192</v>
      </c>
      <c r="L4" s="19">
        <v>456</v>
      </c>
      <c r="M4" s="19">
        <v>15</v>
      </c>
      <c r="N4" s="10">
        <f>M4*L4</f>
        <v>6840</v>
      </c>
      <c r="O4" s="8">
        <f>N4+H4+K4</f>
        <v>13680</v>
      </c>
      <c r="P4" s="11">
        <v>0.35</v>
      </c>
      <c r="Q4" s="12">
        <f t="shared" ref="Q4:Q9" si="2">N4*P4</f>
        <v>2394</v>
      </c>
      <c r="R4" s="13">
        <f t="shared" ref="R4:R9" si="3">Q4+K4+H4</f>
        <v>9234</v>
      </c>
      <c r="S4" s="14">
        <v>6</v>
      </c>
      <c r="T4" s="14">
        <f>L4*2</f>
        <v>912</v>
      </c>
      <c r="U4" s="20">
        <v>4</v>
      </c>
    </row>
    <row r="5" spans="1:21">
      <c r="A5" s="5">
        <v>3</v>
      </c>
      <c r="B5" s="6" t="s">
        <v>26</v>
      </c>
      <c r="C5" s="17" t="s">
        <v>27</v>
      </c>
      <c r="D5" s="21" t="s">
        <v>28</v>
      </c>
      <c r="E5" s="22" t="s">
        <v>24</v>
      </c>
      <c r="F5" s="8">
        <v>300</v>
      </c>
      <c r="G5" s="8">
        <v>10.4</v>
      </c>
      <c r="H5" s="8">
        <f t="shared" si="0"/>
        <v>3120</v>
      </c>
      <c r="I5" s="8"/>
      <c r="J5" s="8"/>
      <c r="K5" s="8"/>
      <c r="L5" s="8">
        <v>300</v>
      </c>
      <c r="M5" s="8">
        <v>11.1</v>
      </c>
      <c r="N5" s="10">
        <f>L5*M5</f>
        <v>3330</v>
      </c>
      <c r="O5" s="8">
        <f t="shared" si="1"/>
        <v>6450</v>
      </c>
      <c r="P5" s="11">
        <v>0.5</v>
      </c>
      <c r="Q5" s="12">
        <f t="shared" si="2"/>
        <v>1665</v>
      </c>
      <c r="R5" s="13">
        <f t="shared" si="3"/>
        <v>4785</v>
      </c>
      <c r="S5" s="14">
        <v>2</v>
      </c>
      <c r="T5" s="14">
        <f>L5*S5</f>
        <v>600</v>
      </c>
      <c r="U5" s="20">
        <v>0</v>
      </c>
    </row>
    <row r="6" spans="1:21">
      <c r="A6" s="5">
        <v>4</v>
      </c>
      <c r="B6" s="6" t="s">
        <v>29</v>
      </c>
      <c r="C6" s="17" t="s">
        <v>23</v>
      </c>
      <c r="D6" s="17" t="s">
        <v>30</v>
      </c>
      <c r="E6" s="22" t="s">
        <v>24</v>
      </c>
      <c r="F6" s="8">
        <v>360</v>
      </c>
      <c r="G6" s="8">
        <v>8</v>
      </c>
      <c r="H6" s="8">
        <f t="shared" si="0"/>
        <v>2880</v>
      </c>
      <c r="I6" s="8"/>
      <c r="J6" s="8"/>
      <c r="K6" s="8"/>
      <c r="L6" s="8">
        <v>360</v>
      </c>
      <c r="M6" s="8">
        <v>7.4</v>
      </c>
      <c r="N6" s="10">
        <f>L6*M6</f>
        <v>2664</v>
      </c>
      <c r="O6" s="8">
        <f t="shared" si="1"/>
        <v>5544</v>
      </c>
      <c r="P6" s="11">
        <v>0.8</v>
      </c>
      <c r="Q6" s="12">
        <f t="shared" si="2"/>
        <v>2131.2000000000003</v>
      </c>
      <c r="R6" s="13">
        <f t="shared" si="3"/>
        <v>5011.2000000000007</v>
      </c>
      <c r="S6" s="14">
        <v>2</v>
      </c>
      <c r="T6" s="14">
        <f>L6*S6</f>
        <v>720</v>
      </c>
      <c r="U6" s="20">
        <v>0</v>
      </c>
    </row>
    <row r="7" spans="1:21">
      <c r="A7" s="5">
        <v>5</v>
      </c>
      <c r="B7" s="49" t="s">
        <v>31</v>
      </c>
      <c r="C7" s="17" t="s">
        <v>27</v>
      </c>
      <c r="D7" s="17" t="s">
        <v>32</v>
      </c>
      <c r="E7" s="22" t="s">
        <v>24</v>
      </c>
      <c r="F7" s="8">
        <v>250</v>
      </c>
      <c r="G7" s="8">
        <v>10</v>
      </c>
      <c r="H7" s="8">
        <f t="shared" si="0"/>
        <v>2500</v>
      </c>
      <c r="I7" s="8"/>
      <c r="J7" s="8"/>
      <c r="K7" s="8"/>
      <c r="L7" s="8">
        <v>250</v>
      </c>
      <c r="M7" s="8">
        <v>12</v>
      </c>
      <c r="N7" s="10">
        <f>L7*M7</f>
        <v>3000</v>
      </c>
      <c r="O7" s="8">
        <f t="shared" si="1"/>
        <v>5500</v>
      </c>
      <c r="P7" s="11">
        <v>0.4</v>
      </c>
      <c r="Q7" s="12">
        <f>N7*P7</f>
        <v>1200</v>
      </c>
      <c r="R7" s="13">
        <f t="shared" si="3"/>
        <v>3700</v>
      </c>
      <c r="S7" s="14">
        <v>2</v>
      </c>
      <c r="T7" s="14">
        <f>L7*S7</f>
        <v>500</v>
      </c>
      <c r="U7" s="20">
        <v>0</v>
      </c>
    </row>
    <row r="8" spans="1:21">
      <c r="A8" s="5">
        <v>6</v>
      </c>
      <c r="B8" s="50"/>
      <c r="C8" s="17" t="s">
        <v>32</v>
      </c>
      <c r="D8" s="17" t="s">
        <v>33</v>
      </c>
      <c r="E8" s="22" t="s">
        <v>24</v>
      </c>
      <c r="F8" s="8">
        <v>300</v>
      </c>
      <c r="G8" s="8">
        <v>6.6</v>
      </c>
      <c r="H8" s="8">
        <f t="shared" si="0"/>
        <v>1980</v>
      </c>
      <c r="I8" s="8"/>
      <c r="J8" s="8"/>
      <c r="K8" s="8"/>
      <c r="L8" s="8">
        <v>300</v>
      </c>
      <c r="M8" s="8">
        <v>10</v>
      </c>
      <c r="N8" s="10">
        <f>L8*M8</f>
        <v>3000</v>
      </c>
      <c r="O8" s="8">
        <f t="shared" si="1"/>
        <v>4980</v>
      </c>
      <c r="P8" s="11">
        <v>0.5</v>
      </c>
      <c r="Q8" s="12">
        <f t="shared" si="2"/>
        <v>1500</v>
      </c>
      <c r="R8" s="13">
        <f t="shared" si="3"/>
        <v>3480</v>
      </c>
      <c r="S8" s="14">
        <v>2</v>
      </c>
      <c r="T8" s="14">
        <f>L8*S8</f>
        <v>600</v>
      </c>
      <c r="U8" s="20">
        <v>0</v>
      </c>
    </row>
    <row r="9" spans="1:21">
      <c r="A9" s="5">
        <v>7</v>
      </c>
      <c r="B9" s="22" t="s">
        <v>34</v>
      </c>
      <c r="C9" s="17" t="s">
        <v>35</v>
      </c>
      <c r="D9" s="17" t="s">
        <v>23</v>
      </c>
      <c r="E9" s="22" t="s">
        <v>24</v>
      </c>
      <c r="F9" s="8">
        <v>280</v>
      </c>
      <c r="G9" s="8">
        <v>6.6</v>
      </c>
      <c r="H9" s="8">
        <f t="shared" si="0"/>
        <v>1848</v>
      </c>
      <c r="I9" s="8"/>
      <c r="J9" s="8"/>
      <c r="K9" s="8"/>
      <c r="L9" s="8">
        <v>280</v>
      </c>
      <c r="M9" s="8">
        <v>12</v>
      </c>
      <c r="N9" s="10">
        <f>L9*M9</f>
        <v>3360</v>
      </c>
      <c r="O9" s="8">
        <f t="shared" si="1"/>
        <v>5208</v>
      </c>
      <c r="P9" s="11">
        <v>0.5</v>
      </c>
      <c r="Q9" s="12">
        <f t="shared" si="2"/>
        <v>1680</v>
      </c>
      <c r="R9" s="13">
        <f t="shared" si="3"/>
        <v>3528</v>
      </c>
      <c r="S9" s="14">
        <v>2</v>
      </c>
      <c r="T9" s="14">
        <f>L9*S9</f>
        <v>560</v>
      </c>
      <c r="U9" s="20">
        <v>1</v>
      </c>
    </row>
    <row r="10" spans="1:21">
      <c r="A10" s="35" t="s">
        <v>36</v>
      </c>
      <c r="B10" s="36"/>
      <c r="C10" s="36"/>
      <c r="D10" s="37"/>
      <c r="E10" s="23"/>
      <c r="F10" s="23"/>
      <c r="G10" s="23"/>
      <c r="H10" s="24">
        <f>SUM(H3:H9)</f>
        <v>21176</v>
      </c>
      <c r="I10" s="24"/>
      <c r="J10" s="24"/>
      <c r="K10" s="24">
        <f>SUM(K3:K9)</f>
        <v>7742</v>
      </c>
      <c r="L10" s="24"/>
      <c r="M10" s="24"/>
      <c r="N10" s="24">
        <f>SUM(N3:N9)</f>
        <v>31944</v>
      </c>
      <c r="O10" s="24">
        <f>SUM(O3:O9)</f>
        <v>60862</v>
      </c>
      <c r="P10" s="25"/>
      <c r="Q10" s="24">
        <f>SUM(Q3:Q9)</f>
        <v>13982.7</v>
      </c>
      <c r="R10" s="24">
        <f>SUM(R3:R9)</f>
        <v>42900.7</v>
      </c>
      <c r="S10" s="24"/>
      <c r="T10" s="24">
        <f>SUM(T3:T9)</f>
        <v>5192</v>
      </c>
      <c r="U10" s="26">
        <f>SUM(U3:U9)</f>
        <v>9</v>
      </c>
    </row>
    <row r="11" spans="1:21">
      <c r="A11" s="5">
        <v>8</v>
      </c>
      <c r="B11" s="27" t="s">
        <v>22</v>
      </c>
      <c r="C11" s="28" t="s">
        <v>37</v>
      </c>
      <c r="D11" s="28" t="s">
        <v>27</v>
      </c>
      <c r="E11" s="27" t="s">
        <v>38</v>
      </c>
      <c r="F11" s="9">
        <v>2000</v>
      </c>
      <c r="G11" s="9">
        <v>6</v>
      </c>
      <c r="H11" s="9">
        <f>F11*G11</f>
        <v>12000</v>
      </c>
      <c r="I11" s="9"/>
      <c r="J11" s="9"/>
      <c r="K11" s="9"/>
      <c r="L11" s="9">
        <v>2000</v>
      </c>
      <c r="M11" s="9">
        <v>12.1</v>
      </c>
      <c r="N11" s="29">
        <f>M11*L11</f>
        <v>24200</v>
      </c>
      <c r="O11" s="9">
        <f>N11+H11+K11</f>
        <v>36200</v>
      </c>
      <c r="P11" s="11">
        <v>0.4</v>
      </c>
      <c r="Q11" s="12">
        <f>P11*N11</f>
        <v>9680</v>
      </c>
      <c r="R11" s="13">
        <f>Q11+K11+H11</f>
        <v>21680</v>
      </c>
      <c r="S11" s="14">
        <v>2</v>
      </c>
      <c r="T11" s="14">
        <f>L11*S11</f>
        <v>4000</v>
      </c>
      <c r="U11" s="20">
        <v>6</v>
      </c>
    </row>
    <row r="12" spans="1:21">
      <c r="A12" s="5">
        <v>9</v>
      </c>
      <c r="B12" s="6" t="s">
        <v>39</v>
      </c>
      <c r="C12" s="7" t="s">
        <v>22</v>
      </c>
      <c r="D12" s="17" t="s">
        <v>23</v>
      </c>
      <c r="E12" s="6" t="s">
        <v>38</v>
      </c>
      <c r="F12" s="8">
        <v>720</v>
      </c>
      <c r="G12" s="8">
        <v>7</v>
      </c>
      <c r="H12" s="9">
        <f>F12*G12</f>
        <v>5040</v>
      </c>
      <c r="I12" s="8">
        <v>720</v>
      </c>
      <c r="J12" s="8">
        <v>7</v>
      </c>
      <c r="K12" s="8">
        <f>I12*J12</f>
        <v>5040</v>
      </c>
      <c r="L12" s="8">
        <v>720</v>
      </c>
      <c r="M12" s="8">
        <v>15</v>
      </c>
      <c r="N12" s="10">
        <f>M12*L12</f>
        <v>10800</v>
      </c>
      <c r="O12" s="9">
        <f>N12+H12+K12</f>
        <v>20880</v>
      </c>
      <c r="P12" s="11">
        <v>0.35</v>
      </c>
      <c r="Q12" s="12">
        <f>P12*N12</f>
        <v>3779.9999999999995</v>
      </c>
      <c r="R12" s="13">
        <f>Q12+K12+H12</f>
        <v>13860</v>
      </c>
      <c r="S12" s="14">
        <v>6</v>
      </c>
      <c r="T12" s="14">
        <f>L12*2</f>
        <v>1440</v>
      </c>
      <c r="U12" s="20">
        <v>4</v>
      </c>
    </row>
    <row r="13" spans="1:21">
      <c r="A13" s="5">
        <v>10</v>
      </c>
      <c r="B13" s="6" t="s">
        <v>40</v>
      </c>
      <c r="C13" s="7" t="s">
        <v>37</v>
      </c>
      <c r="D13" s="7" t="s">
        <v>39</v>
      </c>
      <c r="E13" s="6" t="s">
        <v>38</v>
      </c>
      <c r="F13" s="8">
        <v>1100</v>
      </c>
      <c r="G13" s="8">
        <v>4.2</v>
      </c>
      <c r="H13" s="8">
        <f>F13*G13</f>
        <v>4620</v>
      </c>
      <c r="I13" s="8"/>
      <c r="J13" s="8"/>
      <c r="K13" s="8"/>
      <c r="L13" s="8">
        <v>1100</v>
      </c>
      <c r="M13" s="8">
        <v>10.5</v>
      </c>
      <c r="N13" s="10">
        <f>M13*L13</f>
        <v>11550</v>
      </c>
      <c r="O13" s="8">
        <f>N13+H13+K13</f>
        <v>16170</v>
      </c>
      <c r="P13" s="11">
        <v>0.5</v>
      </c>
      <c r="Q13" s="12">
        <f>P13*N13</f>
        <v>5775</v>
      </c>
      <c r="R13" s="13">
        <f>Q13+K13+H13</f>
        <v>10395</v>
      </c>
      <c r="S13" s="14">
        <v>2</v>
      </c>
      <c r="T13" s="14">
        <f>L13*S13</f>
        <v>2200</v>
      </c>
      <c r="U13" s="20">
        <v>0</v>
      </c>
    </row>
    <row r="14" spans="1:21">
      <c r="A14" s="5">
        <v>11</v>
      </c>
      <c r="B14" s="6" t="s">
        <v>40</v>
      </c>
      <c r="C14" s="7" t="s">
        <v>27</v>
      </c>
      <c r="D14" s="7" t="s">
        <v>39</v>
      </c>
      <c r="E14" s="6" t="s">
        <v>38</v>
      </c>
      <c r="F14" s="8">
        <v>900</v>
      </c>
      <c r="G14" s="8">
        <v>4.2</v>
      </c>
      <c r="H14" s="8">
        <f>F14*G14</f>
        <v>3780</v>
      </c>
      <c r="I14" s="8"/>
      <c r="J14" s="8"/>
      <c r="K14" s="8"/>
      <c r="L14" s="8">
        <v>900</v>
      </c>
      <c r="M14" s="8">
        <v>8</v>
      </c>
      <c r="N14" s="10">
        <f>L14*M14</f>
        <v>7200</v>
      </c>
      <c r="O14" s="8">
        <f>N14+H14+K14</f>
        <v>10980</v>
      </c>
      <c r="P14" s="11">
        <v>0.6</v>
      </c>
      <c r="Q14" s="12">
        <f>P14*N14</f>
        <v>4320</v>
      </c>
      <c r="R14" s="13">
        <f>Q14+K14+H14</f>
        <v>8100</v>
      </c>
      <c r="S14" s="14">
        <v>2</v>
      </c>
      <c r="T14" s="14">
        <f>L14*S14</f>
        <v>1800</v>
      </c>
      <c r="U14" s="30">
        <v>0</v>
      </c>
    </row>
    <row r="15" spans="1:21">
      <c r="A15" s="5">
        <v>12</v>
      </c>
      <c r="B15" s="49" t="s">
        <v>41</v>
      </c>
      <c r="C15" s="17" t="s">
        <v>30</v>
      </c>
      <c r="D15" s="17" t="s">
        <v>35</v>
      </c>
      <c r="E15" s="22" t="s">
        <v>38</v>
      </c>
      <c r="F15" s="44">
        <v>350</v>
      </c>
      <c r="G15" s="44">
        <v>5</v>
      </c>
      <c r="H15" s="44">
        <f>F15*G15</f>
        <v>1750</v>
      </c>
      <c r="I15" s="44"/>
      <c r="J15" s="44"/>
      <c r="K15" s="44"/>
      <c r="L15" s="44">
        <v>350</v>
      </c>
      <c r="M15" s="44">
        <v>5.4</v>
      </c>
      <c r="N15" s="40">
        <f>L15*M15</f>
        <v>1890.0000000000002</v>
      </c>
      <c r="O15" s="44">
        <f>N15+H15+K15</f>
        <v>3640</v>
      </c>
      <c r="P15" s="46">
        <v>1</v>
      </c>
      <c r="Q15" s="38">
        <f>P15*N15</f>
        <v>1890.0000000000002</v>
      </c>
      <c r="R15" s="38">
        <f>Q15+K15+H15</f>
        <v>3640</v>
      </c>
      <c r="S15" s="40">
        <v>2</v>
      </c>
      <c r="T15" s="38">
        <f>L15*S15</f>
        <v>700</v>
      </c>
      <c r="U15" s="42">
        <v>0</v>
      </c>
    </row>
    <row r="16" spans="1:21">
      <c r="A16" s="5">
        <v>13</v>
      </c>
      <c r="B16" s="50"/>
      <c r="C16" s="17" t="s">
        <v>42</v>
      </c>
      <c r="D16" s="31" t="s">
        <v>43</v>
      </c>
      <c r="E16" s="22" t="s">
        <v>38</v>
      </c>
      <c r="F16" s="45"/>
      <c r="G16" s="45"/>
      <c r="H16" s="45"/>
      <c r="I16" s="45"/>
      <c r="J16" s="45"/>
      <c r="K16" s="45"/>
      <c r="L16" s="45"/>
      <c r="M16" s="45"/>
      <c r="N16" s="41"/>
      <c r="O16" s="45"/>
      <c r="P16" s="47"/>
      <c r="Q16" s="39"/>
      <c r="R16" s="39"/>
      <c r="S16" s="41"/>
      <c r="T16" s="39"/>
      <c r="U16" s="43"/>
    </row>
    <row r="17" spans="1:21">
      <c r="A17" s="5">
        <v>14</v>
      </c>
      <c r="B17" s="22" t="s">
        <v>44</v>
      </c>
      <c r="C17" s="17" t="s">
        <v>45</v>
      </c>
      <c r="D17" s="17" t="s">
        <v>46</v>
      </c>
      <c r="E17" s="22" t="s">
        <v>38</v>
      </c>
      <c r="F17" s="8"/>
      <c r="G17" s="8"/>
      <c r="H17" s="8"/>
      <c r="I17" s="8"/>
      <c r="J17" s="8"/>
      <c r="K17" s="8"/>
      <c r="L17" s="8">
        <v>1000</v>
      </c>
      <c r="M17" s="8">
        <v>14</v>
      </c>
      <c r="N17" s="10">
        <f>L17*M17</f>
        <v>14000</v>
      </c>
      <c r="O17" s="8">
        <f>N17+H17+K17</f>
        <v>14000</v>
      </c>
      <c r="P17" s="11">
        <v>0.4</v>
      </c>
      <c r="Q17" s="12">
        <f>P17*N17</f>
        <v>5600</v>
      </c>
      <c r="R17" s="13">
        <f>Q17+K17+H17</f>
        <v>5600</v>
      </c>
      <c r="S17" s="14">
        <v>2</v>
      </c>
      <c r="T17" s="14">
        <f t="shared" ref="T17:T23" si="4">L17*S17</f>
        <v>2000</v>
      </c>
      <c r="U17" s="15">
        <v>0</v>
      </c>
    </row>
    <row r="18" spans="1:21">
      <c r="A18" s="5">
        <v>15</v>
      </c>
      <c r="B18" s="22" t="s">
        <v>47</v>
      </c>
      <c r="C18" s="17" t="s">
        <v>44</v>
      </c>
      <c r="D18" s="17" t="s">
        <v>48</v>
      </c>
      <c r="E18" s="22" t="s">
        <v>38</v>
      </c>
      <c r="F18" s="8"/>
      <c r="G18" s="8"/>
      <c r="H18" s="8"/>
      <c r="I18" s="8"/>
      <c r="J18" s="8"/>
      <c r="K18" s="8"/>
      <c r="L18" s="8">
        <v>1010</v>
      </c>
      <c r="M18" s="8">
        <v>6</v>
      </c>
      <c r="N18" s="10">
        <f>L18*M18</f>
        <v>6060</v>
      </c>
      <c r="O18" s="8">
        <f>N18+H18+K18</f>
        <v>6060</v>
      </c>
      <c r="P18" s="11">
        <v>0.8</v>
      </c>
      <c r="Q18" s="12">
        <f t="shared" ref="Q18:Q23" si="5">P18*N18</f>
        <v>4848</v>
      </c>
      <c r="R18" s="13">
        <f t="shared" ref="R18:R23" si="6">Q18+K18+H18</f>
        <v>4848</v>
      </c>
      <c r="S18" s="14">
        <v>2</v>
      </c>
      <c r="T18" s="14">
        <f t="shared" si="4"/>
        <v>2020</v>
      </c>
      <c r="U18" s="20">
        <v>0</v>
      </c>
    </row>
    <row r="19" spans="1:21">
      <c r="A19" s="5">
        <v>16</v>
      </c>
      <c r="B19" s="22" t="s">
        <v>49</v>
      </c>
      <c r="C19" s="17" t="s">
        <v>27</v>
      </c>
      <c r="D19" s="17" t="s">
        <v>45</v>
      </c>
      <c r="E19" s="22" t="s">
        <v>38</v>
      </c>
      <c r="F19" s="8">
        <v>1480</v>
      </c>
      <c r="G19" s="8">
        <v>4.8</v>
      </c>
      <c r="H19" s="8">
        <f>F19*G19</f>
        <v>7104</v>
      </c>
      <c r="I19" s="8"/>
      <c r="J19" s="8"/>
      <c r="K19" s="8"/>
      <c r="L19" s="8">
        <v>1480</v>
      </c>
      <c r="M19" s="8">
        <v>8</v>
      </c>
      <c r="N19" s="10">
        <f>L19*M19</f>
        <v>11840</v>
      </c>
      <c r="O19" s="8">
        <f>N19+H19+K19</f>
        <v>18944</v>
      </c>
      <c r="P19" s="11">
        <v>0.6</v>
      </c>
      <c r="Q19" s="12">
        <f t="shared" si="5"/>
        <v>7104</v>
      </c>
      <c r="R19" s="13">
        <f t="shared" si="6"/>
        <v>14208</v>
      </c>
      <c r="S19" s="14">
        <v>2</v>
      </c>
      <c r="T19" s="14">
        <f t="shared" si="4"/>
        <v>2960</v>
      </c>
      <c r="U19" s="15">
        <v>0</v>
      </c>
    </row>
    <row r="20" spans="1:21">
      <c r="A20" s="5">
        <v>17</v>
      </c>
      <c r="B20" s="22" t="s">
        <v>50</v>
      </c>
      <c r="C20" s="17" t="s">
        <v>45</v>
      </c>
      <c r="D20" s="17" t="s">
        <v>47</v>
      </c>
      <c r="E20" s="22" t="s">
        <v>38</v>
      </c>
      <c r="F20" s="8">
        <v>240</v>
      </c>
      <c r="G20" s="8">
        <v>3.8</v>
      </c>
      <c r="H20" s="8">
        <f>F20*G20</f>
        <v>912</v>
      </c>
      <c r="I20" s="8"/>
      <c r="J20" s="8"/>
      <c r="K20" s="8"/>
      <c r="L20" s="8">
        <v>240</v>
      </c>
      <c r="M20" s="8">
        <v>9</v>
      </c>
      <c r="N20" s="10">
        <f>L20*M20</f>
        <v>2160</v>
      </c>
      <c r="O20" s="8">
        <f>N20+H20+K20</f>
        <v>3072</v>
      </c>
      <c r="P20" s="11">
        <v>0.6</v>
      </c>
      <c r="Q20" s="12">
        <f t="shared" si="5"/>
        <v>1296</v>
      </c>
      <c r="R20" s="13">
        <f t="shared" si="6"/>
        <v>2208</v>
      </c>
      <c r="S20" s="14">
        <v>2</v>
      </c>
      <c r="T20" s="14">
        <f t="shared" si="4"/>
        <v>480</v>
      </c>
      <c r="U20" s="20">
        <v>0</v>
      </c>
    </row>
    <row r="21" spans="1:21">
      <c r="A21" s="5">
        <v>18</v>
      </c>
      <c r="B21" s="22" t="s">
        <v>51</v>
      </c>
      <c r="C21" s="17" t="s">
        <v>45</v>
      </c>
      <c r="D21" s="17" t="s">
        <v>52</v>
      </c>
      <c r="E21" s="22" t="s">
        <v>38</v>
      </c>
      <c r="F21" s="8">
        <v>350</v>
      </c>
      <c r="G21" s="8">
        <v>3.7</v>
      </c>
      <c r="H21" s="8">
        <f>F21*G21</f>
        <v>1295</v>
      </c>
      <c r="I21" s="8"/>
      <c r="J21" s="8"/>
      <c r="K21" s="8"/>
      <c r="L21" s="8">
        <v>350</v>
      </c>
      <c r="M21" s="8">
        <v>9</v>
      </c>
      <c r="N21" s="10">
        <f>L21*M21</f>
        <v>3150</v>
      </c>
      <c r="O21" s="8">
        <f>N21+H21+K21</f>
        <v>4445</v>
      </c>
      <c r="P21" s="11">
        <v>0.6</v>
      </c>
      <c r="Q21" s="12">
        <f t="shared" si="5"/>
        <v>1890</v>
      </c>
      <c r="R21" s="13">
        <f t="shared" si="6"/>
        <v>3185</v>
      </c>
      <c r="S21" s="14">
        <v>2</v>
      </c>
      <c r="T21" s="14">
        <f t="shared" si="4"/>
        <v>700</v>
      </c>
      <c r="U21" s="20">
        <v>0</v>
      </c>
    </row>
    <row r="22" spans="1:21">
      <c r="A22" s="5">
        <v>19</v>
      </c>
      <c r="B22" s="22" t="s">
        <v>53</v>
      </c>
      <c r="C22" s="17" t="s">
        <v>44</v>
      </c>
      <c r="D22" s="17" t="s">
        <v>54</v>
      </c>
      <c r="E22" s="22" t="s">
        <v>38</v>
      </c>
      <c r="F22" s="8"/>
      <c r="G22" s="8"/>
      <c r="H22" s="8"/>
      <c r="I22" s="8"/>
      <c r="J22" s="8"/>
      <c r="K22" s="8"/>
      <c r="L22" s="8">
        <v>600</v>
      </c>
      <c r="M22" s="8">
        <v>7</v>
      </c>
      <c r="N22" s="8">
        <v>4200</v>
      </c>
      <c r="O22" s="8">
        <v>4200</v>
      </c>
      <c r="P22" s="11">
        <v>0.8</v>
      </c>
      <c r="Q22" s="12">
        <f t="shared" si="5"/>
        <v>3360</v>
      </c>
      <c r="R22" s="13">
        <f t="shared" si="6"/>
        <v>3360</v>
      </c>
      <c r="S22" s="14">
        <v>2</v>
      </c>
      <c r="T22" s="14">
        <f t="shared" si="4"/>
        <v>1200</v>
      </c>
      <c r="U22" s="20">
        <v>0</v>
      </c>
    </row>
    <row r="23" spans="1:21">
      <c r="A23" s="5">
        <v>20</v>
      </c>
      <c r="B23" s="6" t="s">
        <v>55</v>
      </c>
      <c r="C23" s="7" t="s">
        <v>37</v>
      </c>
      <c r="D23" s="7" t="s">
        <v>27</v>
      </c>
      <c r="E23" s="6" t="s">
        <v>38</v>
      </c>
      <c r="F23" s="8">
        <v>1620</v>
      </c>
      <c r="G23" s="8">
        <v>3.2</v>
      </c>
      <c r="H23" s="8">
        <f>F23*G23</f>
        <v>5184</v>
      </c>
      <c r="I23" s="8"/>
      <c r="J23" s="8"/>
      <c r="K23" s="8"/>
      <c r="L23" s="8">
        <v>1620</v>
      </c>
      <c r="M23" s="8">
        <v>7</v>
      </c>
      <c r="N23" s="10">
        <f>M23*L23</f>
        <v>11340</v>
      </c>
      <c r="O23" s="8">
        <f>N23+H23+K23</f>
        <v>16524</v>
      </c>
      <c r="P23" s="11">
        <v>0.8</v>
      </c>
      <c r="Q23" s="12">
        <f t="shared" si="5"/>
        <v>9072</v>
      </c>
      <c r="R23" s="13">
        <f t="shared" si="6"/>
        <v>14256</v>
      </c>
      <c r="S23" s="14">
        <v>2</v>
      </c>
      <c r="T23" s="14">
        <f t="shared" si="4"/>
        <v>3240</v>
      </c>
      <c r="U23" s="20">
        <v>0</v>
      </c>
    </row>
    <row r="24" spans="1:21">
      <c r="A24" s="35" t="s">
        <v>36</v>
      </c>
      <c r="B24" s="36"/>
      <c r="C24" s="36"/>
      <c r="D24" s="37"/>
      <c r="E24" s="23"/>
      <c r="F24" s="23"/>
      <c r="G24" s="23"/>
      <c r="H24" s="24">
        <f>SUM(H11:H23)</f>
        <v>41685</v>
      </c>
      <c r="I24" s="24"/>
      <c r="J24" s="24"/>
      <c r="K24" s="24">
        <f t="shared" ref="K24:Q24" si="7">SUM(K11:K23)</f>
        <v>5040</v>
      </c>
      <c r="L24" s="24"/>
      <c r="M24" s="24"/>
      <c r="N24" s="24">
        <f t="shared" si="7"/>
        <v>108390</v>
      </c>
      <c r="O24" s="24">
        <f t="shared" si="7"/>
        <v>155115</v>
      </c>
      <c r="P24" s="24"/>
      <c r="Q24" s="24">
        <f t="shared" si="7"/>
        <v>58615</v>
      </c>
      <c r="R24" s="24">
        <f>SUM(R11:R23)</f>
        <v>105340</v>
      </c>
      <c r="S24" s="24"/>
      <c r="T24" s="24">
        <f>SUM(T11:T23)</f>
        <v>22740</v>
      </c>
      <c r="U24" s="26">
        <f>SUM(U11:U23)</f>
        <v>10</v>
      </c>
    </row>
    <row r="25" spans="1:21" ht="21">
      <c r="A25" s="5">
        <v>21</v>
      </c>
      <c r="B25" s="32" t="s">
        <v>45</v>
      </c>
      <c r="C25" s="7" t="s">
        <v>49</v>
      </c>
      <c r="D25" s="33" t="s">
        <v>56</v>
      </c>
      <c r="E25" s="22" t="s">
        <v>57</v>
      </c>
      <c r="F25" s="8">
        <v>1000</v>
      </c>
      <c r="G25" s="8">
        <v>6</v>
      </c>
      <c r="H25" s="8">
        <v>6000</v>
      </c>
      <c r="I25" s="8"/>
      <c r="J25" s="8"/>
      <c r="K25" s="8"/>
      <c r="L25" s="8">
        <v>1000</v>
      </c>
      <c r="M25" s="8">
        <v>23</v>
      </c>
      <c r="N25" s="10">
        <v>23000</v>
      </c>
      <c r="O25" s="8">
        <f t="shared" ref="O25:O30" si="8">N25+H25+K25</f>
        <v>29000</v>
      </c>
      <c r="P25" s="11">
        <v>0.25</v>
      </c>
      <c r="Q25" s="12">
        <f>P25*N25</f>
        <v>5750</v>
      </c>
      <c r="R25" s="13">
        <f>Q25+K25+H25</f>
        <v>11750</v>
      </c>
      <c r="S25" s="14">
        <v>6</v>
      </c>
      <c r="T25" s="14">
        <f>L25*2</f>
        <v>2000</v>
      </c>
      <c r="U25" s="20">
        <v>2</v>
      </c>
    </row>
    <row r="26" spans="1:21" ht="21">
      <c r="A26" s="5">
        <v>22</v>
      </c>
      <c r="B26" s="32" t="s">
        <v>45</v>
      </c>
      <c r="C26" s="7" t="s">
        <v>23</v>
      </c>
      <c r="D26" s="33" t="s">
        <v>56</v>
      </c>
      <c r="E26" s="22" t="s">
        <v>57</v>
      </c>
      <c r="F26" s="8">
        <v>1000</v>
      </c>
      <c r="G26" s="8">
        <v>7</v>
      </c>
      <c r="H26" s="8">
        <f>G26*F26</f>
        <v>7000</v>
      </c>
      <c r="I26" s="8"/>
      <c r="J26" s="8"/>
      <c r="K26" s="8"/>
      <c r="L26" s="8">
        <v>1000</v>
      </c>
      <c r="M26" s="8">
        <v>23</v>
      </c>
      <c r="N26" s="10">
        <f>M26*L26</f>
        <v>23000</v>
      </c>
      <c r="O26" s="8">
        <f t="shared" si="8"/>
        <v>30000</v>
      </c>
      <c r="P26" s="11">
        <v>0.25</v>
      </c>
      <c r="Q26" s="12">
        <f>P26*N26</f>
        <v>5750</v>
      </c>
      <c r="R26" s="13">
        <f>Q26+K26+H26</f>
        <v>12750</v>
      </c>
      <c r="S26" s="14">
        <v>6</v>
      </c>
      <c r="T26" s="14">
        <f>L26*2</f>
        <v>2000</v>
      </c>
      <c r="U26" s="20">
        <v>5</v>
      </c>
    </row>
    <row r="27" spans="1:21">
      <c r="A27" s="5">
        <v>23</v>
      </c>
      <c r="B27" s="32" t="s">
        <v>27</v>
      </c>
      <c r="C27" s="7" t="s">
        <v>23</v>
      </c>
      <c r="D27" s="7" t="s">
        <v>58</v>
      </c>
      <c r="E27" s="22" t="s">
        <v>57</v>
      </c>
      <c r="F27" s="8">
        <v>2140</v>
      </c>
      <c r="G27" s="8">
        <v>8</v>
      </c>
      <c r="H27" s="8">
        <f>G27*F27</f>
        <v>17120</v>
      </c>
      <c r="I27" s="8">
        <v>2140</v>
      </c>
      <c r="J27" s="8">
        <v>7</v>
      </c>
      <c r="K27" s="8">
        <f>J27*I27</f>
        <v>14980</v>
      </c>
      <c r="L27" s="8">
        <v>2140</v>
      </c>
      <c r="M27" s="8">
        <v>42</v>
      </c>
      <c r="N27" s="10">
        <f>M27*L27</f>
        <v>89880</v>
      </c>
      <c r="O27" s="8">
        <f t="shared" si="8"/>
        <v>121980</v>
      </c>
      <c r="P27" s="11">
        <v>0.25</v>
      </c>
      <c r="Q27" s="12">
        <f t="shared" ref="Q27:Q36" si="9">P27*N27</f>
        <v>22470</v>
      </c>
      <c r="R27" s="13">
        <f>Q27+K27+H27</f>
        <v>54570</v>
      </c>
      <c r="S27" s="14">
        <v>8</v>
      </c>
      <c r="T27" s="14">
        <f>L27*4</f>
        <v>8560</v>
      </c>
      <c r="U27" s="20">
        <v>7</v>
      </c>
    </row>
    <row r="28" spans="1:21">
      <c r="A28" s="5">
        <v>24</v>
      </c>
      <c r="B28" s="6" t="s">
        <v>59</v>
      </c>
      <c r="C28" s="7" t="s">
        <v>40</v>
      </c>
      <c r="D28" s="7" t="s">
        <v>23</v>
      </c>
      <c r="E28" s="6" t="s">
        <v>57</v>
      </c>
      <c r="F28" s="8"/>
      <c r="G28" s="8"/>
      <c r="H28" s="8"/>
      <c r="I28" s="8"/>
      <c r="J28" s="8"/>
      <c r="K28" s="8"/>
      <c r="L28" s="8">
        <v>300</v>
      </c>
      <c r="M28" s="8">
        <v>6.5</v>
      </c>
      <c r="N28" s="10">
        <f>M28*L28</f>
        <v>1950</v>
      </c>
      <c r="O28" s="8">
        <f t="shared" si="8"/>
        <v>1950</v>
      </c>
      <c r="P28" s="11">
        <v>0.8</v>
      </c>
      <c r="Q28" s="12">
        <f t="shared" si="9"/>
        <v>1560</v>
      </c>
      <c r="R28" s="13">
        <f t="shared" ref="R28:R36" si="10">Q28+K28+H28</f>
        <v>1560</v>
      </c>
      <c r="S28" s="14">
        <v>2</v>
      </c>
      <c r="T28" s="14">
        <f>L28*S28</f>
        <v>600</v>
      </c>
      <c r="U28" s="20">
        <v>0</v>
      </c>
    </row>
    <row r="29" spans="1:21">
      <c r="A29" s="5">
        <v>25</v>
      </c>
      <c r="B29" s="6" t="s">
        <v>23</v>
      </c>
      <c r="C29" s="7" t="s">
        <v>27</v>
      </c>
      <c r="D29" s="7" t="s">
        <v>37</v>
      </c>
      <c r="E29" s="22" t="s">
        <v>57</v>
      </c>
      <c r="F29" s="8">
        <v>1600</v>
      </c>
      <c r="G29" s="8">
        <v>2</v>
      </c>
      <c r="H29" s="8">
        <v>3200</v>
      </c>
      <c r="I29" s="8"/>
      <c r="J29" s="8"/>
      <c r="K29" s="8"/>
      <c r="L29" s="8">
        <v>2000</v>
      </c>
      <c r="M29" s="8">
        <v>7.6</v>
      </c>
      <c r="N29" s="10">
        <v>15200</v>
      </c>
      <c r="O29" s="8">
        <f t="shared" si="8"/>
        <v>18400</v>
      </c>
      <c r="P29" s="11">
        <v>0.6</v>
      </c>
      <c r="Q29" s="12">
        <f t="shared" si="9"/>
        <v>9120</v>
      </c>
      <c r="R29" s="13">
        <f t="shared" si="10"/>
        <v>12320</v>
      </c>
      <c r="S29" s="14">
        <v>2</v>
      </c>
      <c r="T29" s="14">
        <f>L29*S29</f>
        <v>4000</v>
      </c>
      <c r="U29" s="20">
        <v>0</v>
      </c>
    </row>
    <row r="30" spans="1:21">
      <c r="A30" s="5">
        <v>26</v>
      </c>
      <c r="B30" s="6" t="s">
        <v>23</v>
      </c>
      <c r="C30" s="7" t="s">
        <v>27</v>
      </c>
      <c r="D30" s="7" t="s">
        <v>60</v>
      </c>
      <c r="E30" s="22" t="s">
        <v>57</v>
      </c>
      <c r="F30" s="8">
        <v>2040</v>
      </c>
      <c r="G30" s="8">
        <v>5</v>
      </c>
      <c r="H30" s="8">
        <f>G30*F30</f>
        <v>10200</v>
      </c>
      <c r="I30" s="8">
        <v>2040</v>
      </c>
      <c r="J30" s="8">
        <v>7</v>
      </c>
      <c r="K30" s="8">
        <f>I30*J30</f>
        <v>14280</v>
      </c>
      <c r="L30" s="8">
        <v>2040</v>
      </c>
      <c r="M30" s="8">
        <v>16</v>
      </c>
      <c r="N30" s="10">
        <f>M30*L30</f>
        <v>32640</v>
      </c>
      <c r="O30" s="8">
        <f t="shared" si="8"/>
        <v>57120</v>
      </c>
      <c r="P30" s="11">
        <v>0.35</v>
      </c>
      <c r="Q30" s="12">
        <f t="shared" si="9"/>
        <v>11424</v>
      </c>
      <c r="R30" s="13">
        <f t="shared" si="10"/>
        <v>35904</v>
      </c>
      <c r="S30" s="14">
        <v>6</v>
      </c>
      <c r="T30" s="14">
        <f t="shared" ref="T30:T36" si="11">L30*2</f>
        <v>4080</v>
      </c>
      <c r="U30" s="20">
        <v>5</v>
      </c>
    </row>
    <row r="31" spans="1:21">
      <c r="A31" s="5">
        <v>27</v>
      </c>
      <c r="B31" s="22" t="s">
        <v>39</v>
      </c>
      <c r="C31" s="17" t="s">
        <v>23</v>
      </c>
      <c r="D31" s="17" t="s">
        <v>25</v>
      </c>
      <c r="E31" s="22" t="s">
        <v>57</v>
      </c>
      <c r="F31" s="8">
        <v>457</v>
      </c>
      <c r="G31" s="8">
        <v>7</v>
      </c>
      <c r="H31" s="8">
        <v>3199</v>
      </c>
      <c r="I31" s="8">
        <v>457</v>
      </c>
      <c r="J31" s="8">
        <v>7</v>
      </c>
      <c r="K31" s="8">
        <v>3199</v>
      </c>
      <c r="L31" s="8">
        <v>457</v>
      </c>
      <c r="M31" s="8">
        <v>16</v>
      </c>
      <c r="N31" s="10">
        <v>7312</v>
      </c>
      <c r="O31" s="8">
        <v>13710</v>
      </c>
      <c r="P31" s="11">
        <v>0.35</v>
      </c>
      <c r="Q31" s="12">
        <f t="shared" si="9"/>
        <v>2559.1999999999998</v>
      </c>
      <c r="R31" s="13">
        <f t="shared" si="10"/>
        <v>8957.2000000000007</v>
      </c>
      <c r="S31" s="14">
        <v>6</v>
      </c>
      <c r="T31" s="14">
        <f t="shared" si="11"/>
        <v>914</v>
      </c>
      <c r="U31" s="20">
        <v>4</v>
      </c>
    </row>
    <row r="32" spans="1:21">
      <c r="A32" s="5">
        <v>28</v>
      </c>
      <c r="B32" s="22" t="s">
        <v>39</v>
      </c>
      <c r="C32" s="17" t="s">
        <v>25</v>
      </c>
      <c r="D32" s="17" t="s">
        <v>61</v>
      </c>
      <c r="E32" s="22" t="s">
        <v>57</v>
      </c>
      <c r="F32" s="8">
        <v>850</v>
      </c>
      <c r="G32" s="8">
        <v>7</v>
      </c>
      <c r="H32" s="8">
        <v>5950</v>
      </c>
      <c r="I32" s="8">
        <v>850</v>
      </c>
      <c r="J32" s="8">
        <v>7</v>
      </c>
      <c r="K32" s="8">
        <v>5950</v>
      </c>
      <c r="L32" s="8">
        <v>850</v>
      </c>
      <c r="M32" s="8">
        <v>16</v>
      </c>
      <c r="N32" s="8">
        <v>13600</v>
      </c>
      <c r="O32" s="8">
        <v>25500</v>
      </c>
      <c r="P32" s="11">
        <v>0.35</v>
      </c>
      <c r="Q32" s="12">
        <f t="shared" si="9"/>
        <v>4760</v>
      </c>
      <c r="R32" s="13">
        <f t="shared" si="10"/>
        <v>16660</v>
      </c>
      <c r="S32" s="14">
        <v>6</v>
      </c>
      <c r="T32" s="14">
        <f t="shared" si="11"/>
        <v>1700</v>
      </c>
      <c r="U32" s="20">
        <v>3</v>
      </c>
    </row>
    <row r="33" spans="1:21">
      <c r="A33" s="5">
        <v>29</v>
      </c>
      <c r="B33" s="6" t="s">
        <v>25</v>
      </c>
      <c r="C33" s="17" t="s">
        <v>37</v>
      </c>
      <c r="D33" s="17" t="s">
        <v>45</v>
      </c>
      <c r="E33" s="22" t="s">
        <v>57</v>
      </c>
      <c r="F33" s="8">
        <v>3580</v>
      </c>
      <c r="G33" s="8">
        <v>8</v>
      </c>
      <c r="H33" s="8">
        <v>28640</v>
      </c>
      <c r="I33" s="8"/>
      <c r="J33" s="8"/>
      <c r="K33" s="8"/>
      <c r="L33" s="8">
        <v>3580</v>
      </c>
      <c r="M33" s="8">
        <v>16</v>
      </c>
      <c r="N33" s="10">
        <v>57280</v>
      </c>
      <c r="O33" s="8">
        <v>85920</v>
      </c>
      <c r="P33" s="11">
        <v>0.35</v>
      </c>
      <c r="Q33" s="12">
        <f t="shared" si="9"/>
        <v>20048</v>
      </c>
      <c r="R33" s="13">
        <f t="shared" si="10"/>
        <v>48688</v>
      </c>
      <c r="S33" s="14">
        <v>6</v>
      </c>
      <c r="T33" s="14">
        <f t="shared" si="11"/>
        <v>7160</v>
      </c>
      <c r="U33" s="20">
        <v>5</v>
      </c>
    </row>
    <row r="34" spans="1:21">
      <c r="A34" s="5">
        <v>30</v>
      </c>
      <c r="B34" s="22" t="s">
        <v>21</v>
      </c>
      <c r="C34" s="17" t="s">
        <v>25</v>
      </c>
      <c r="D34" s="17" t="s">
        <v>62</v>
      </c>
      <c r="E34" s="22" t="s">
        <v>57</v>
      </c>
      <c r="F34" s="8">
        <v>812</v>
      </c>
      <c r="G34" s="8">
        <v>7</v>
      </c>
      <c r="H34" s="8">
        <f>F34*G34</f>
        <v>5684</v>
      </c>
      <c r="I34" s="8">
        <v>812</v>
      </c>
      <c r="J34" s="8">
        <v>7</v>
      </c>
      <c r="K34" s="8">
        <v>5684</v>
      </c>
      <c r="L34" s="8">
        <v>812</v>
      </c>
      <c r="M34" s="8">
        <v>18.3</v>
      </c>
      <c r="N34" s="10">
        <v>14860</v>
      </c>
      <c r="O34" s="8">
        <f>N34+H34+K34</f>
        <v>26228</v>
      </c>
      <c r="P34" s="11">
        <v>0.3</v>
      </c>
      <c r="Q34" s="12">
        <f t="shared" si="9"/>
        <v>4458</v>
      </c>
      <c r="R34" s="13">
        <f t="shared" si="10"/>
        <v>15826</v>
      </c>
      <c r="S34" s="14">
        <v>6</v>
      </c>
      <c r="T34" s="14">
        <f t="shared" si="11"/>
        <v>1624</v>
      </c>
      <c r="U34" s="20">
        <v>4</v>
      </c>
    </row>
    <row r="35" spans="1:21">
      <c r="A35" s="5">
        <v>31</v>
      </c>
      <c r="B35" s="8" t="s">
        <v>63</v>
      </c>
      <c r="C35" s="17" t="s">
        <v>37</v>
      </c>
      <c r="D35" s="17" t="s">
        <v>27</v>
      </c>
      <c r="E35" s="22" t="s">
        <v>57</v>
      </c>
      <c r="F35" s="8">
        <v>1900</v>
      </c>
      <c r="G35" s="8">
        <v>6</v>
      </c>
      <c r="H35" s="8">
        <f>F35*G35</f>
        <v>11400</v>
      </c>
      <c r="I35" s="8">
        <v>1900</v>
      </c>
      <c r="J35" s="8">
        <v>7</v>
      </c>
      <c r="K35" s="8">
        <f>J35*I35</f>
        <v>13300</v>
      </c>
      <c r="L35" s="8">
        <v>1900</v>
      </c>
      <c r="M35" s="8">
        <v>16</v>
      </c>
      <c r="N35" s="8">
        <f>M35*L35</f>
        <v>30400</v>
      </c>
      <c r="O35" s="8">
        <f>N35+H35+K35</f>
        <v>55100</v>
      </c>
      <c r="P35" s="11">
        <v>0.35</v>
      </c>
      <c r="Q35" s="12">
        <f t="shared" si="9"/>
        <v>10640</v>
      </c>
      <c r="R35" s="13">
        <f t="shared" si="10"/>
        <v>35340</v>
      </c>
      <c r="S35" s="14">
        <v>6</v>
      </c>
      <c r="T35" s="14">
        <f t="shared" si="11"/>
        <v>3800</v>
      </c>
      <c r="U35" s="20">
        <v>4</v>
      </c>
    </row>
    <row r="36" spans="1:21">
      <c r="A36" s="5">
        <v>32</v>
      </c>
      <c r="B36" s="22" t="s">
        <v>64</v>
      </c>
      <c r="C36" s="17" t="s">
        <v>27</v>
      </c>
      <c r="D36" s="17" t="s">
        <v>45</v>
      </c>
      <c r="E36" s="22" t="s">
        <v>57</v>
      </c>
      <c r="F36" s="8">
        <v>1484</v>
      </c>
      <c r="G36" s="8">
        <v>6.4</v>
      </c>
      <c r="H36" s="8">
        <v>9498</v>
      </c>
      <c r="I36" s="8">
        <v>1451</v>
      </c>
      <c r="J36" s="8">
        <v>7</v>
      </c>
      <c r="K36" s="8">
        <v>10157</v>
      </c>
      <c r="L36" s="8">
        <v>1451</v>
      </c>
      <c r="M36" s="8">
        <v>16</v>
      </c>
      <c r="N36" s="8">
        <v>23216</v>
      </c>
      <c r="O36" s="8">
        <v>42871</v>
      </c>
      <c r="P36" s="11">
        <v>0.35</v>
      </c>
      <c r="Q36" s="12">
        <f t="shared" si="9"/>
        <v>8125.5999999999995</v>
      </c>
      <c r="R36" s="13">
        <f t="shared" si="10"/>
        <v>27780.6</v>
      </c>
      <c r="S36" s="14">
        <v>6</v>
      </c>
      <c r="T36" s="14">
        <f t="shared" si="11"/>
        <v>2902</v>
      </c>
      <c r="U36" s="20">
        <v>4</v>
      </c>
    </row>
    <row r="37" spans="1:21">
      <c r="A37" s="5">
        <v>33</v>
      </c>
      <c r="B37" s="6" t="s">
        <v>65</v>
      </c>
      <c r="C37" s="7" t="s">
        <v>23</v>
      </c>
      <c r="D37" s="7" t="s">
        <v>25</v>
      </c>
      <c r="E37" s="34"/>
      <c r="F37" s="19" t="s">
        <v>66</v>
      </c>
      <c r="G37" s="19">
        <v>6</v>
      </c>
      <c r="H37" s="8">
        <f>G37*F37</f>
        <v>2850</v>
      </c>
      <c r="I37" s="19"/>
      <c r="J37" s="19"/>
      <c r="K37" s="19"/>
      <c r="L37" s="19" t="s">
        <v>66</v>
      </c>
      <c r="M37" s="19">
        <v>14</v>
      </c>
      <c r="N37" s="10">
        <f>L37*M37</f>
        <v>6650</v>
      </c>
      <c r="O37" s="8">
        <f>H37+K37+N37</f>
        <v>9500</v>
      </c>
      <c r="P37" s="11">
        <v>0.4</v>
      </c>
      <c r="Q37" s="12">
        <f>P37*N37</f>
        <v>2660</v>
      </c>
      <c r="R37" s="13">
        <f>Q37+H37+K37</f>
        <v>5510</v>
      </c>
      <c r="S37" s="14">
        <v>2</v>
      </c>
      <c r="T37" s="14">
        <f>L37*S37</f>
        <v>950</v>
      </c>
      <c r="U37" s="20">
        <v>0</v>
      </c>
    </row>
    <row r="38" spans="1:21">
      <c r="A38" s="35" t="s">
        <v>36</v>
      </c>
      <c r="B38" s="36"/>
      <c r="C38" s="36"/>
      <c r="D38" s="37"/>
      <c r="E38" s="23"/>
      <c r="F38" s="23"/>
      <c r="G38" s="23"/>
      <c r="H38" s="24">
        <f>SUM(H25:H37)</f>
        <v>110741</v>
      </c>
      <c r="I38" s="24"/>
      <c r="J38" s="24"/>
      <c r="K38" s="24">
        <f>SUM(K25:K37)</f>
        <v>67550</v>
      </c>
      <c r="L38" s="24"/>
      <c r="M38" s="24"/>
      <c r="N38" s="24">
        <f>SUM(N25:N36)</f>
        <v>332338</v>
      </c>
      <c r="O38" s="24">
        <f>SUM(O25:O37)</f>
        <v>517279</v>
      </c>
      <c r="P38" s="24"/>
      <c r="Q38" s="24">
        <f>SUM(Q25:Q37)</f>
        <v>109324.8</v>
      </c>
      <c r="R38" s="24">
        <f>SUM(R25:R37)</f>
        <v>287615.8</v>
      </c>
      <c r="S38" s="24"/>
      <c r="T38" s="24">
        <f>SUM(T25:T37)</f>
        <v>40290</v>
      </c>
      <c r="U38" s="26">
        <f>SUM(U25:U37)</f>
        <v>43</v>
      </c>
    </row>
    <row r="39" spans="1:21">
      <c r="A39" s="35" t="s">
        <v>67</v>
      </c>
      <c r="B39" s="36"/>
      <c r="C39" s="36"/>
      <c r="D39" s="37"/>
      <c r="E39" s="23"/>
      <c r="F39" s="23"/>
      <c r="G39" s="23"/>
      <c r="H39" s="24">
        <f>H38+H10+H24</f>
        <v>173602</v>
      </c>
      <c r="I39" s="24"/>
      <c r="J39" s="24"/>
      <c r="K39" s="24">
        <f>K38+K10+K24</f>
        <v>80332</v>
      </c>
      <c r="L39" s="24"/>
      <c r="M39" s="24"/>
      <c r="N39" s="24">
        <f>N38+N10+N24</f>
        <v>472672</v>
      </c>
      <c r="O39" s="24">
        <f>O38+O10+O24</f>
        <v>733256</v>
      </c>
      <c r="P39" s="24"/>
      <c r="Q39" s="24">
        <f>Q38+Q10+Q24</f>
        <v>181922.5</v>
      </c>
      <c r="R39" s="24">
        <f>R38+R10+R24</f>
        <v>435856.5</v>
      </c>
      <c r="S39" s="24"/>
      <c r="T39" s="24">
        <f>T38+T10+T24</f>
        <v>68222</v>
      </c>
      <c r="U39" s="26">
        <f>U38+U10+U24</f>
        <v>62</v>
      </c>
    </row>
  </sheetData>
  <mergeCells count="23">
    <mergeCell ref="A1:U1"/>
    <mergeCell ref="B7:B8"/>
    <mergeCell ref="A10:D10"/>
    <mergeCell ref="B15:B16"/>
    <mergeCell ref="F15:F16"/>
    <mergeCell ref="G15:G16"/>
    <mergeCell ref="H15:H16"/>
    <mergeCell ref="I15:I16"/>
    <mergeCell ref="J15:J16"/>
    <mergeCell ref="K15:K16"/>
    <mergeCell ref="A39:D39"/>
    <mergeCell ref="R15:R16"/>
    <mergeCell ref="S15:S16"/>
    <mergeCell ref="T15:T16"/>
    <mergeCell ref="U15:U16"/>
    <mergeCell ref="A24:D24"/>
    <mergeCell ref="A38:D38"/>
    <mergeCell ref="L15:L16"/>
    <mergeCell ref="M15:M16"/>
    <mergeCell ref="N15:N16"/>
    <mergeCell ref="O15:O16"/>
    <mergeCell ref="P15:P16"/>
    <mergeCell ref="Q15:Q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2006-09-13T11:21:51Z</dcterms:created>
  <dcterms:modified xsi:type="dcterms:W3CDTF">2023-04-03T01:21:10Z</dcterms:modified>
</cp:coreProperties>
</file>