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61" i="1"/>
  <c r="U62" s="1"/>
  <c r="T60"/>
  <c r="Q60"/>
  <c r="N60"/>
  <c r="H60"/>
  <c r="R60" s="1"/>
  <c r="T59"/>
  <c r="O59"/>
  <c r="N59"/>
  <c r="Q59" s="1"/>
  <c r="R59" s="1"/>
  <c r="H59"/>
  <c r="T58"/>
  <c r="Q58"/>
  <c r="N58"/>
  <c r="O58" s="1"/>
  <c r="H58"/>
  <c r="R58" s="1"/>
  <c r="T57"/>
  <c r="O57"/>
  <c r="N57"/>
  <c r="Q57" s="1"/>
  <c r="R57" s="1"/>
  <c r="K57"/>
  <c r="H57"/>
  <c r="T56"/>
  <c r="N56"/>
  <c r="O56" s="1"/>
  <c r="K56"/>
  <c r="H56"/>
  <c r="T55"/>
  <c r="Q55"/>
  <c r="N55"/>
  <c r="O55" s="1"/>
  <c r="K55"/>
  <c r="R55" s="1"/>
  <c r="H55"/>
  <c r="T54"/>
  <c r="Q54"/>
  <c r="R54" s="1"/>
  <c r="O54"/>
  <c r="N54"/>
  <c r="H54"/>
  <c r="T53"/>
  <c r="Q53"/>
  <c r="H53"/>
  <c r="O53" s="1"/>
  <c r="T52"/>
  <c r="O52"/>
  <c r="N52"/>
  <c r="Q52" s="1"/>
  <c r="R52" s="1"/>
  <c r="K52"/>
  <c r="H52"/>
  <c r="T51"/>
  <c r="N51"/>
  <c r="O51" s="1"/>
  <c r="K51"/>
  <c r="H51"/>
  <c r="T50"/>
  <c r="Q50"/>
  <c r="N50"/>
  <c r="O50" s="1"/>
  <c r="K50"/>
  <c r="R50" s="1"/>
  <c r="H50"/>
  <c r="T49"/>
  <c r="Q49"/>
  <c r="R49" s="1"/>
  <c r="O49"/>
  <c r="N49"/>
  <c r="H49"/>
  <c r="T48"/>
  <c r="N48"/>
  <c r="O48" s="1"/>
  <c r="H48"/>
  <c r="T47"/>
  <c r="Q47"/>
  <c r="R47" s="1"/>
  <c r="O47"/>
  <c r="N47"/>
  <c r="H47"/>
  <c r="T46"/>
  <c r="N46"/>
  <c r="O46" s="1"/>
  <c r="H46"/>
  <c r="T45"/>
  <c r="T61" s="1"/>
  <c r="Q45"/>
  <c r="O45"/>
  <c r="N45"/>
  <c r="N61" s="1"/>
  <c r="H45"/>
  <c r="U44"/>
  <c r="K44"/>
  <c r="T43"/>
  <c r="N43"/>
  <c r="O43" s="1"/>
  <c r="H43"/>
  <c r="T42"/>
  <c r="Q42"/>
  <c r="R42" s="1"/>
  <c r="O42"/>
  <c r="N42"/>
  <c r="H42"/>
  <c r="T41"/>
  <c r="T44" s="1"/>
  <c r="N41"/>
  <c r="O41" s="1"/>
  <c r="O44" s="1"/>
  <c r="H41"/>
  <c r="T40"/>
  <c r="Q40"/>
  <c r="O40"/>
  <c r="N40"/>
  <c r="H40"/>
  <c r="H44" s="1"/>
  <c r="U39"/>
  <c r="T38"/>
  <c r="N38"/>
  <c r="O38" s="1"/>
  <c r="H38"/>
  <c r="T37"/>
  <c r="Q37"/>
  <c r="R37" s="1"/>
  <c r="O37"/>
  <c r="N37"/>
  <c r="H37"/>
  <c r="T36"/>
  <c r="N36"/>
  <c r="O36" s="1"/>
  <c r="H36"/>
  <c r="T35"/>
  <c r="Q35"/>
  <c r="R35" s="1"/>
  <c r="N35"/>
  <c r="K35"/>
  <c r="H35"/>
  <c r="O35" s="1"/>
  <c r="T34"/>
  <c r="O34"/>
  <c r="N34"/>
  <c r="Q34" s="1"/>
  <c r="R34" s="1"/>
  <c r="H34"/>
  <c r="Q33"/>
  <c r="R33" s="1"/>
  <c r="O33"/>
  <c r="N33"/>
  <c r="H33"/>
  <c r="T32"/>
  <c r="N32"/>
  <c r="O32" s="1"/>
  <c r="H32"/>
  <c r="T31"/>
  <c r="Q31"/>
  <c r="R31" s="1"/>
  <c r="O31"/>
  <c r="N31"/>
  <c r="H31"/>
  <c r="T30"/>
  <c r="N30"/>
  <c r="O30" s="1"/>
  <c r="H30"/>
  <c r="T29"/>
  <c r="Q29"/>
  <c r="R29" s="1"/>
  <c r="O29"/>
  <c r="N29"/>
  <c r="H29"/>
  <c r="T28"/>
  <c r="N28"/>
  <c r="O28" s="1"/>
  <c r="H28"/>
  <c r="T27"/>
  <c r="Q27"/>
  <c r="R27" s="1"/>
  <c r="O27"/>
  <c r="N27"/>
  <c r="H27"/>
  <c r="T26"/>
  <c r="N26"/>
  <c r="O26" s="1"/>
  <c r="H26"/>
  <c r="T25"/>
  <c r="Q25"/>
  <c r="R25" s="1"/>
  <c r="O25"/>
  <c r="N25"/>
  <c r="H25"/>
  <c r="T24"/>
  <c r="N24"/>
  <c r="O24" s="1"/>
  <c r="H24"/>
  <c r="T23"/>
  <c r="Q23"/>
  <c r="R23" s="1"/>
  <c r="O23"/>
  <c r="N23"/>
  <c r="H23"/>
  <c r="T22"/>
  <c r="N22"/>
  <c r="O22" s="1"/>
  <c r="H22"/>
  <c r="T21"/>
  <c r="Q21"/>
  <c r="R21" s="1"/>
  <c r="O21"/>
  <c r="N21"/>
  <c r="H21"/>
  <c r="T20"/>
  <c r="N20"/>
  <c r="O20" s="1"/>
  <c r="H20"/>
  <c r="T19"/>
  <c r="Q19"/>
  <c r="R19" s="1"/>
  <c r="O19"/>
  <c r="N19"/>
  <c r="H19"/>
  <c r="T18"/>
  <c r="N18"/>
  <c r="O18" s="1"/>
  <c r="H18"/>
  <c r="T17"/>
  <c r="Q17"/>
  <c r="R17" s="1"/>
  <c r="O17"/>
  <c r="N17"/>
  <c r="H17"/>
  <c r="T16"/>
  <c r="N16"/>
  <c r="O16" s="1"/>
  <c r="H16"/>
  <c r="T15"/>
  <c r="Q15"/>
  <c r="R15" s="1"/>
  <c r="O15"/>
  <c r="N15"/>
  <c r="H15"/>
  <c r="T14"/>
  <c r="N14"/>
  <c r="O14" s="1"/>
  <c r="H14"/>
  <c r="T13"/>
  <c r="Q13"/>
  <c r="R13" s="1"/>
  <c r="O13"/>
  <c r="N13"/>
  <c r="H13"/>
  <c r="T12"/>
  <c r="N12"/>
  <c r="O12" s="1"/>
  <c r="H12"/>
  <c r="T11"/>
  <c r="Q11"/>
  <c r="R11" s="1"/>
  <c r="O11"/>
  <c r="N11"/>
  <c r="H11"/>
  <c r="T10"/>
  <c r="N10"/>
  <c r="O10" s="1"/>
  <c r="H10"/>
  <c r="T9"/>
  <c r="Q9"/>
  <c r="R9" s="1"/>
  <c r="O9"/>
  <c r="N9"/>
  <c r="H9"/>
  <c r="T8"/>
  <c r="N8"/>
  <c r="O8" s="1"/>
  <c r="K8"/>
  <c r="H8"/>
  <c r="T7"/>
  <c r="Q7"/>
  <c r="N7"/>
  <c r="K7"/>
  <c r="R7" s="1"/>
  <c r="H7"/>
  <c r="O7" s="1"/>
  <c r="T6"/>
  <c r="Q6"/>
  <c r="R6" s="1"/>
  <c r="N6"/>
  <c r="K6"/>
  <c r="K39" s="1"/>
  <c r="H6"/>
  <c r="O6" s="1"/>
  <c r="T5"/>
  <c r="O5"/>
  <c r="N5"/>
  <c r="Q5" s="1"/>
  <c r="R5" s="1"/>
  <c r="H5"/>
  <c r="T4"/>
  <c r="Q4"/>
  <c r="N4"/>
  <c r="H4"/>
  <c r="R4" s="1"/>
  <c r="T3"/>
  <c r="T39" s="1"/>
  <c r="O3"/>
  <c r="N3"/>
  <c r="Q3" s="1"/>
  <c r="H3"/>
  <c r="H39" s="1"/>
  <c r="H62" s="1"/>
  <c r="Q44" l="1"/>
  <c r="R3"/>
  <c r="T62"/>
  <c r="N39"/>
  <c r="N44"/>
  <c r="N62" s="1"/>
  <c r="R53"/>
  <c r="O4"/>
  <c r="O39" s="1"/>
  <c r="Q8"/>
  <c r="R8" s="1"/>
  <c r="Q10"/>
  <c r="R10" s="1"/>
  <c r="Q12"/>
  <c r="R12" s="1"/>
  <c r="Q14"/>
  <c r="R14" s="1"/>
  <c r="Q16"/>
  <c r="R16" s="1"/>
  <c r="Q18"/>
  <c r="R18" s="1"/>
  <c r="Q20"/>
  <c r="R20" s="1"/>
  <c r="Q22"/>
  <c r="R22" s="1"/>
  <c r="Q24"/>
  <c r="R24" s="1"/>
  <c r="Q26"/>
  <c r="R26" s="1"/>
  <c r="Q28"/>
  <c r="R28" s="1"/>
  <c r="Q30"/>
  <c r="R30" s="1"/>
  <c r="Q32"/>
  <c r="R32" s="1"/>
  <c r="Q36"/>
  <c r="R36" s="1"/>
  <c r="Q38"/>
  <c r="R38" s="1"/>
  <c r="Q41"/>
  <c r="R41" s="1"/>
  <c r="Q43"/>
  <c r="R43" s="1"/>
  <c r="Q46"/>
  <c r="R46" s="1"/>
  <c r="Q48"/>
  <c r="R48" s="1"/>
  <c r="Q51"/>
  <c r="R51" s="1"/>
  <c r="Q56"/>
  <c r="R56" s="1"/>
  <c r="O60"/>
  <c r="O61" s="1"/>
  <c r="K61"/>
  <c r="K62" s="1"/>
  <c r="R40"/>
  <c r="R44" s="1"/>
  <c r="R45"/>
  <c r="Q61" l="1"/>
  <c r="Q39"/>
  <c r="R61"/>
  <c r="R62" s="1"/>
  <c r="R39"/>
  <c r="Q62" l="1"/>
</calcChain>
</file>

<file path=xl/sharedStrings.xml><?xml version="1.0" encoding="utf-8"?>
<sst xmlns="http://schemas.openxmlformats.org/spreadsheetml/2006/main" count="250" uniqueCount="121">
  <si>
    <t>序号</t>
    <phoneticPr fontId="3" type="noConversion"/>
  </si>
  <si>
    <t>路名</t>
    <phoneticPr fontId="3" type="noConversion"/>
  </si>
  <si>
    <t>起点</t>
    <phoneticPr fontId="3" type="noConversion"/>
  </si>
  <si>
    <t>迄点</t>
    <phoneticPr fontId="3" type="noConversion"/>
  </si>
  <si>
    <t>道路等级</t>
    <phoneticPr fontId="3" type="noConversion"/>
  </si>
  <si>
    <t>人行道长（m）</t>
    <phoneticPr fontId="3" type="noConversion"/>
  </si>
  <si>
    <t>人行道宽    （m）</t>
    <phoneticPr fontId="3" type="noConversion"/>
  </si>
  <si>
    <t>人行道面积(㎡)</t>
    <phoneticPr fontId="3" type="noConversion"/>
  </si>
  <si>
    <t>非机动车道长（m）</t>
    <phoneticPr fontId="3" type="noConversion"/>
  </si>
  <si>
    <t>非机动车道宽（m）</t>
    <phoneticPr fontId="3" type="noConversion"/>
  </si>
  <si>
    <t>非机动车道面积(㎡)</t>
    <phoneticPr fontId="3" type="noConversion"/>
  </si>
  <si>
    <t>车行道长（m）</t>
    <phoneticPr fontId="3" type="noConversion"/>
  </si>
  <si>
    <t>车行道宽（m）</t>
    <phoneticPr fontId="3" type="noConversion"/>
  </si>
  <si>
    <t>车行道面积    (㎡)</t>
    <phoneticPr fontId="3" type="noConversion"/>
  </si>
  <si>
    <t>总面积(㎡)</t>
    <phoneticPr fontId="3" type="noConversion"/>
  </si>
  <si>
    <t>实扫面积计算比例</t>
    <phoneticPr fontId="3" type="noConversion"/>
  </si>
  <si>
    <t>车行道实扫面积(㎡)</t>
    <phoneticPr fontId="3" type="noConversion"/>
  </si>
  <si>
    <t>有效保洁面积(㎡)</t>
    <phoneticPr fontId="3" type="noConversion"/>
  </si>
  <si>
    <t>沟底数</t>
    <phoneticPr fontId="3" type="noConversion"/>
  </si>
  <si>
    <t>里程数（m）</t>
    <phoneticPr fontId="3" type="noConversion"/>
  </si>
  <si>
    <t>废物箱数
（只）</t>
    <phoneticPr fontId="3" type="noConversion"/>
  </si>
  <si>
    <t>益梅路</t>
  </si>
  <si>
    <t xml:space="preserve">虹梅路 </t>
    <phoneticPr fontId="3" type="noConversion"/>
  </si>
  <si>
    <t>龙里路</t>
    <phoneticPr fontId="3" type="noConversion"/>
  </si>
  <si>
    <t>二级</t>
    <phoneticPr fontId="3" type="noConversion"/>
  </si>
  <si>
    <t>益文路</t>
  </si>
  <si>
    <t xml:space="preserve">益梅路  </t>
    <phoneticPr fontId="3" type="noConversion"/>
  </si>
  <si>
    <t>信用社银行</t>
    <phoneticPr fontId="3" type="noConversion"/>
  </si>
  <si>
    <t>梅陇老街</t>
  </si>
  <si>
    <t xml:space="preserve">信用社  </t>
    <phoneticPr fontId="3" type="noConversion"/>
  </si>
  <si>
    <t>益文路</t>
    <phoneticPr fontId="3" type="noConversion"/>
  </si>
  <si>
    <t>上中西路</t>
  </si>
  <si>
    <t xml:space="preserve">虹梅路  </t>
    <phoneticPr fontId="3" type="noConversion"/>
  </si>
  <si>
    <t>莲花路</t>
    <phoneticPr fontId="3" type="noConversion"/>
  </si>
  <si>
    <t>梅陇西路</t>
  </si>
  <si>
    <t xml:space="preserve">龙里路  </t>
    <phoneticPr fontId="3" type="noConversion"/>
  </si>
  <si>
    <t>淀浦河口</t>
    <phoneticPr fontId="3" type="noConversion"/>
  </si>
  <si>
    <t xml:space="preserve">淀浦河  </t>
    <phoneticPr fontId="3" type="noConversion"/>
  </si>
  <si>
    <t>外环线立交</t>
    <phoneticPr fontId="3" type="noConversion"/>
  </si>
  <si>
    <t xml:space="preserve">虹梅南路  </t>
    <phoneticPr fontId="3" type="noConversion"/>
  </si>
  <si>
    <t>休闲园</t>
    <phoneticPr fontId="3" type="noConversion"/>
  </si>
  <si>
    <t>藤花路</t>
  </si>
  <si>
    <t>镇西路</t>
    <phoneticPr fontId="3" type="noConversion"/>
  </si>
  <si>
    <t>镇西路</t>
  </si>
  <si>
    <t xml:space="preserve">休闲园  </t>
    <phoneticPr fontId="3" type="noConversion"/>
  </si>
  <si>
    <t>上中西路</t>
    <phoneticPr fontId="3" type="noConversion"/>
  </si>
  <si>
    <t xml:space="preserve">上中西路  </t>
    <phoneticPr fontId="3" type="noConversion"/>
  </si>
  <si>
    <t>罗秀路</t>
    <phoneticPr fontId="3" type="noConversion"/>
  </si>
  <si>
    <t>罗秀路</t>
  </si>
  <si>
    <t xml:space="preserve">镇西路  </t>
    <phoneticPr fontId="3" type="noConversion"/>
  </si>
  <si>
    <t>梅陇西路</t>
    <phoneticPr fontId="3" type="noConversion"/>
  </si>
  <si>
    <t>罗阳路</t>
  </si>
  <si>
    <t xml:space="preserve">梅陇排灌站  </t>
    <phoneticPr fontId="3" type="noConversion"/>
  </si>
  <si>
    <t>莲花南路</t>
    <phoneticPr fontId="3" type="noConversion"/>
  </si>
  <si>
    <t xml:space="preserve">莲花南路  </t>
    <phoneticPr fontId="3" type="noConversion"/>
  </si>
  <si>
    <t>景彩路</t>
    <phoneticPr fontId="3" type="noConversion"/>
  </si>
  <si>
    <t xml:space="preserve">景彩路  </t>
    <phoneticPr fontId="3" type="noConversion"/>
  </si>
  <si>
    <t>罗锦路</t>
    <phoneticPr fontId="3" type="noConversion"/>
  </si>
  <si>
    <t>罗锦路</t>
  </si>
  <si>
    <t>景彩路</t>
  </si>
  <si>
    <t xml:space="preserve">外环线  </t>
    <phoneticPr fontId="3" type="noConversion"/>
  </si>
  <si>
    <t>罗阳路西</t>
    <phoneticPr fontId="3" type="noConversion"/>
  </si>
  <si>
    <t>景福路</t>
  </si>
  <si>
    <t>罗阳路</t>
    <phoneticPr fontId="3" type="noConversion"/>
  </si>
  <si>
    <t>龙里路</t>
  </si>
  <si>
    <t xml:space="preserve">罗锦路  </t>
    <phoneticPr fontId="3" type="noConversion"/>
  </si>
  <si>
    <t xml:space="preserve">罗秀路  </t>
    <phoneticPr fontId="3" type="noConversion"/>
  </si>
  <si>
    <t>龙中路</t>
    <phoneticPr fontId="3" type="noConversion"/>
  </si>
  <si>
    <t>莘朱路</t>
    <phoneticPr fontId="3" type="noConversion"/>
  </si>
  <si>
    <t>淀浦河桥</t>
    <phoneticPr fontId="3" type="noConversion"/>
  </si>
  <si>
    <t>同乐路</t>
  </si>
  <si>
    <t xml:space="preserve">莘朱路 </t>
    <phoneticPr fontId="3" type="noConversion"/>
  </si>
  <si>
    <t>淀浦河</t>
    <phoneticPr fontId="3" type="noConversion"/>
  </si>
  <si>
    <t>外环线天桥</t>
  </si>
  <si>
    <t>梅陇化工实验厂</t>
    <phoneticPr fontId="3" type="noConversion"/>
  </si>
  <si>
    <t>朱行老街</t>
    <phoneticPr fontId="3" type="noConversion"/>
  </si>
  <si>
    <t>朱行路</t>
    <phoneticPr fontId="3" type="noConversion"/>
  </si>
  <si>
    <t>虹梅南路</t>
    <phoneticPr fontId="3" type="noConversion"/>
  </si>
  <si>
    <t>纸箱厂</t>
    <phoneticPr fontId="3" type="noConversion"/>
  </si>
  <si>
    <t>业祥路</t>
    <phoneticPr fontId="3" type="noConversion"/>
  </si>
  <si>
    <t>老沪闵路</t>
    <phoneticPr fontId="3" type="noConversion"/>
  </si>
  <si>
    <t>龙州路</t>
    <phoneticPr fontId="3" type="noConversion"/>
  </si>
  <si>
    <t>外环线桥下</t>
  </si>
  <si>
    <t>兴南路</t>
    <phoneticPr fontId="3" type="noConversion"/>
  </si>
  <si>
    <t>莘朱东路</t>
    <phoneticPr fontId="3" type="noConversion"/>
  </si>
  <si>
    <t>朱梅路</t>
    <phoneticPr fontId="3" type="noConversion"/>
  </si>
  <si>
    <t>莲花南路</t>
  </si>
  <si>
    <t>沪闵路</t>
    <phoneticPr fontId="3" type="noConversion"/>
  </si>
  <si>
    <t>外环线</t>
    <phoneticPr fontId="3" type="noConversion"/>
  </si>
  <si>
    <t>春申路</t>
    <phoneticPr fontId="3" type="noConversion"/>
  </si>
  <si>
    <t>蔷薇路</t>
    <phoneticPr fontId="3" type="noConversion"/>
  </si>
  <si>
    <t>锦梅路</t>
    <phoneticPr fontId="3" type="noConversion"/>
  </si>
  <si>
    <t>兴梅路</t>
    <phoneticPr fontId="3" type="noConversion"/>
  </si>
  <si>
    <t>小计</t>
    <phoneticPr fontId="3" type="noConversion"/>
  </si>
  <si>
    <t>罗阳路隧道</t>
  </si>
  <si>
    <t xml:space="preserve">罗阳路  </t>
    <phoneticPr fontId="3" type="noConversion"/>
  </si>
  <si>
    <t>三级</t>
    <phoneticPr fontId="3" type="noConversion"/>
  </si>
  <si>
    <t>龙州南路</t>
    <phoneticPr fontId="3" type="noConversion"/>
  </si>
  <si>
    <t>无名路</t>
    <phoneticPr fontId="3" type="noConversion"/>
  </si>
  <si>
    <t>梅陇港</t>
    <phoneticPr fontId="3" type="noConversion"/>
  </si>
  <si>
    <t>外环线天桥</t>
    <phoneticPr fontId="3" type="noConversion"/>
  </si>
  <si>
    <t>其他</t>
    <phoneticPr fontId="3" type="noConversion"/>
  </si>
  <si>
    <t>朱行路桥</t>
    <phoneticPr fontId="3" type="noConversion"/>
  </si>
  <si>
    <t>朱家行公厕</t>
    <phoneticPr fontId="3" type="noConversion"/>
  </si>
  <si>
    <t>莘朱东路</t>
  </si>
  <si>
    <t>朱梅路</t>
  </si>
  <si>
    <t>老沪闵路（西）</t>
    <phoneticPr fontId="3" type="noConversion"/>
  </si>
  <si>
    <t>虹梅南路</t>
  </si>
  <si>
    <t>徐汇交界</t>
    <phoneticPr fontId="3" type="noConversion"/>
  </si>
  <si>
    <t xml:space="preserve">淀浦河桥  </t>
    <phoneticPr fontId="3" type="noConversion"/>
  </si>
  <si>
    <t>莘朱路外环线天桥旁</t>
    <phoneticPr fontId="3" type="noConversion"/>
  </si>
  <si>
    <t>外环进口</t>
    <phoneticPr fontId="3" type="noConversion"/>
  </si>
  <si>
    <t>人行天桥</t>
    <phoneticPr fontId="3" type="noConversion"/>
  </si>
  <si>
    <t>春申塘桥</t>
    <phoneticPr fontId="3" type="noConversion"/>
  </si>
  <si>
    <t>春申路东段</t>
    <phoneticPr fontId="3" type="noConversion"/>
  </si>
  <si>
    <t>华泾港</t>
    <phoneticPr fontId="3" type="noConversion"/>
  </si>
  <si>
    <t>老沪闵路</t>
  </si>
  <si>
    <t>秀景路</t>
    <phoneticPr fontId="3" type="noConversion"/>
  </si>
  <si>
    <t>梅景路</t>
    <phoneticPr fontId="3" type="noConversion"/>
  </si>
  <si>
    <t>合计</t>
    <phoneticPr fontId="3" type="noConversion"/>
  </si>
  <si>
    <t>沪闵路至外环：沪闵路以南至外环线板块道路明细表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</si>
</sst>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charset val="134"/>
    </font>
    <font>
      <sz val="14"/>
      <name val="宋体"/>
      <charset val="134"/>
    </font>
    <font>
      <b/>
      <sz val="9"/>
      <name val="黑体"/>
      <family val="3"/>
      <charset val="134"/>
    </font>
    <font>
      <sz val="9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2"/>
      <name val="Times New Roman"/>
      <family val="1"/>
    </font>
    <font>
      <b/>
      <sz val="10"/>
      <name val="宋体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top"/>
    </xf>
    <xf numFmtId="57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64"/>
  <sheetViews>
    <sheetView tabSelected="1" topLeftCell="A40" workbookViewId="0">
      <selection activeCell="B55" sqref="B55"/>
    </sheetView>
  </sheetViews>
  <sheetFormatPr defaultRowHeight="13.5"/>
  <cols>
    <col min="1" max="1" width="3.125" style="31" customWidth="1"/>
    <col min="2" max="2" width="11.375" style="31" customWidth="1"/>
    <col min="3" max="4" width="10.125" style="31" customWidth="1"/>
    <col min="5" max="5" width="4.875" style="32" customWidth="1"/>
    <col min="6" max="6" width="5.375" style="31" customWidth="1"/>
    <col min="7" max="7" width="5" style="31" customWidth="1"/>
    <col min="8" max="8" width="6.875" style="31" customWidth="1"/>
    <col min="9" max="10" width="5.875" style="31" customWidth="1"/>
    <col min="11" max="11" width="7" style="31" customWidth="1"/>
    <col min="12" max="13" width="5.375" style="31" customWidth="1"/>
    <col min="14" max="14" width="7.125" style="31" customWidth="1"/>
    <col min="15" max="15" width="7.625" style="31" customWidth="1"/>
    <col min="16" max="16" width="5.75" style="31" customWidth="1"/>
    <col min="17" max="17" width="6.5" style="31" customWidth="1"/>
    <col min="18" max="18" width="6.875" style="31" customWidth="1"/>
    <col min="19" max="19" width="4.375" style="31" customWidth="1"/>
    <col min="20" max="20" width="6" style="32" customWidth="1"/>
    <col min="21" max="21" width="5.5" style="32" customWidth="1"/>
    <col min="22" max="256" width="9" style="31"/>
    <col min="257" max="257" width="3.125" style="31" customWidth="1"/>
    <col min="258" max="258" width="11.375" style="31" customWidth="1"/>
    <col min="259" max="260" width="10.125" style="31" customWidth="1"/>
    <col min="261" max="261" width="4.875" style="31" customWidth="1"/>
    <col min="262" max="262" width="5.375" style="31" customWidth="1"/>
    <col min="263" max="263" width="5" style="31" customWidth="1"/>
    <col min="264" max="264" width="6.875" style="31" customWidth="1"/>
    <col min="265" max="266" width="5.875" style="31" customWidth="1"/>
    <col min="267" max="267" width="7" style="31" customWidth="1"/>
    <col min="268" max="269" width="5.375" style="31" customWidth="1"/>
    <col min="270" max="270" width="7.125" style="31" customWidth="1"/>
    <col min="271" max="271" width="7.625" style="31" customWidth="1"/>
    <col min="272" max="272" width="5.75" style="31" customWidth="1"/>
    <col min="273" max="273" width="6.5" style="31" customWidth="1"/>
    <col min="274" max="274" width="6.875" style="31" customWidth="1"/>
    <col min="275" max="275" width="4.375" style="31" customWidth="1"/>
    <col min="276" max="276" width="6" style="31" customWidth="1"/>
    <col min="277" max="277" width="5.5" style="31" customWidth="1"/>
    <col min="278" max="512" width="9" style="31"/>
    <col min="513" max="513" width="3.125" style="31" customWidth="1"/>
    <col min="514" max="514" width="11.375" style="31" customWidth="1"/>
    <col min="515" max="516" width="10.125" style="31" customWidth="1"/>
    <col min="517" max="517" width="4.875" style="31" customWidth="1"/>
    <col min="518" max="518" width="5.375" style="31" customWidth="1"/>
    <col min="519" max="519" width="5" style="31" customWidth="1"/>
    <col min="520" max="520" width="6.875" style="31" customWidth="1"/>
    <col min="521" max="522" width="5.875" style="31" customWidth="1"/>
    <col min="523" max="523" width="7" style="31" customWidth="1"/>
    <col min="524" max="525" width="5.375" style="31" customWidth="1"/>
    <col min="526" max="526" width="7.125" style="31" customWidth="1"/>
    <col min="527" max="527" width="7.625" style="31" customWidth="1"/>
    <col min="528" max="528" width="5.75" style="31" customWidth="1"/>
    <col min="529" max="529" width="6.5" style="31" customWidth="1"/>
    <col min="530" max="530" width="6.875" style="31" customWidth="1"/>
    <col min="531" max="531" width="4.375" style="31" customWidth="1"/>
    <col min="532" max="532" width="6" style="31" customWidth="1"/>
    <col min="533" max="533" width="5.5" style="31" customWidth="1"/>
    <col min="534" max="768" width="9" style="31"/>
    <col min="769" max="769" width="3.125" style="31" customWidth="1"/>
    <col min="770" max="770" width="11.375" style="31" customWidth="1"/>
    <col min="771" max="772" width="10.125" style="31" customWidth="1"/>
    <col min="773" max="773" width="4.875" style="31" customWidth="1"/>
    <col min="774" max="774" width="5.375" style="31" customWidth="1"/>
    <col min="775" max="775" width="5" style="31" customWidth="1"/>
    <col min="776" max="776" width="6.875" style="31" customWidth="1"/>
    <col min="777" max="778" width="5.875" style="31" customWidth="1"/>
    <col min="779" max="779" width="7" style="31" customWidth="1"/>
    <col min="780" max="781" width="5.375" style="31" customWidth="1"/>
    <col min="782" max="782" width="7.125" style="31" customWidth="1"/>
    <col min="783" max="783" width="7.625" style="31" customWidth="1"/>
    <col min="784" max="784" width="5.75" style="31" customWidth="1"/>
    <col min="785" max="785" width="6.5" style="31" customWidth="1"/>
    <col min="786" max="786" width="6.875" style="31" customWidth="1"/>
    <col min="787" max="787" width="4.375" style="31" customWidth="1"/>
    <col min="788" max="788" width="6" style="31" customWidth="1"/>
    <col min="789" max="789" width="5.5" style="31" customWidth="1"/>
    <col min="790" max="1024" width="9" style="31"/>
    <col min="1025" max="1025" width="3.125" style="31" customWidth="1"/>
    <col min="1026" max="1026" width="11.375" style="31" customWidth="1"/>
    <col min="1027" max="1028" width="10.125" style="31" customWidth="1"/>
    <col min="1029" max="1029" width="4.875" style="31" customWidth="1"/>
    <col min="1030" max="1030" width="5.375" style="31" customWidth="1"/>
    <col min="1031" max="1031" width="5" style="31" customWidth="1"/>
    <col min="1032" max="1032" width="6.875" style="31" customWidth="1"/>
    <col min="1033" max="1034" width="5.875" style="31" customWidth="1"/>
    <col min="1035" max="1035" width="7" style="31" customWidth="1"/>
    <col min="1036" max="1037" width="5.375" style="31" customWidth="1"/>
    <col min="1038" max="1038" width="7.125" style="31" customWidth="1"/>
    <col min="1039" max="1039" width="7.625" style="31" customWidth="1"/>
    <col min="1040" max="1040" width="5.75" style="31" customWidth="1"/>
    <col min="1041" max="1041" width="6.5" style="31" customWidth="1"/>
    <col min="1042" max="1042" width="6.875" style="31" customWidth="1"/>
    <col min="1043" max="1043" width="4.375" style="31" customWidth="1"/>
    <col min="1044" max="1044" width="6" style="31" customWidth="1"/>
    <col min="1045" max="1045" width="5.5" style="31" customWidth="1"/>
    <col min="1046" max="1280" width="9" style="31"/>
    <col min="1281" max="1281" width="3.125" style="31" customWidth="1"/>
    <col min="1282" max="1282" width="11.375" style="31" customWidth="1"/>
    <col min="1283" max="1284" width="10.125" style="31" customWidth="1"/>
    <col min="1285" max="1285" width="4.875" style="31" customWidth="1"/>
    <col min="1286" max="1286" width="5.375" style="31" customWidth="1"/>
    <col min="1287" max="1287" width="5" style="31" customWidth="1"/>
    <col min="1288" max="1288" width="6.875" style="31" customWidth="1"/>
    <col min="1289" max="1290" width="5.875" style="31" customWidth="1"/>
    <col min="1291" max="1291" width="7" style="31" customWidth="1"/>
    <col min="1292" max="1293" width="5.375" style="31" customWidth="1"/>
    <col min="1294" max="1294" width="7.125" style="31" customWidth="1"/>
    <col min="1295" max="1295" width="7.625" style="31" customWidth="1"/>
    <col min="1296" max="1296" width="5.75" style="31" customWidth="1"/>
    <col min="1297" max="1297" width="6.5" style="31" customWidth="1"/>
    <col min="1298" max="1298" width="6.875" style="31" customWidth="1"/>
    <col min="1299" max="1299" width="4.375" style="31" customWidth="1"/>
    <col min="1300" max="1300" width="6" style="31" customWidth="1"/>
    <col min="1301" max="1301" width="5.5" style="31" customWidth="1"/>
    <col min="1302" max="1536" width="9" style="31"/>
    <col min="1537" max="1537" width="3.125" style="31" customWidth="1"/>
    <col min="1538" max="1538" width="11.375" style="31" customWidth="1"/>
    <col min="1539" max="1540" width="10.125" style="31" customWidth="1"/>
    <col min="1541" max="1541" width="4.875" style="31" customWidth="1"/>
    <col min="1542" max="1542" width="5.375" style="31" customWidth="1"/>
    <col min="1543" max="1543" width="5" style="31" customWidth="1"/>
    <col min="1544" max="1544" width="6.875" style="31" customWidth="1"/>
    <col min="1545" max="1546" width="5.875" style="31" customWidth="1"/>
    <col min="1547" max="1547" width="7" style="31" customWidth="1"/>
    <col min="1548" max="1549" width="5.375" style="31" customWidth="1"/>
    <col min="1550" max="1550" width="7.125" style="31" customWidth="1"/>
    <col min="1551" max="1551" width="7.625" style="31" customWidth="1"/>
    <col min="1552" max="1552" width="5.75" style="31" customWidth="1"/>
    <col min="1553" max="1553" width="6.5" style="31" customWidth="1"/>
    <col min="1554" max="1554" width="6.875" style="31" customWidth="1"/>
    <col min="1555" max="1555" width="4.375" style="31" customWidth="1"/>
    <col min="1556" max="1556" width="6" style="31" customWidth="1"/>
    <col min="1557" max="1557" width="5.5" style="31" customWidth="1"/>
    <col min="1558" max="1792" width="9" style="31"/>
    <col min="1793" max="1793" width="3.125" style="31" customWidth="1"/>
    <col min="1794" max="1794" width="11.375" style="31" customWidth="1"/>
    <col min="1795" max="1796" width="10.125" style="31" customWidth="1"/>
    <col min="1797" max="1797" width="4.875" style="31" customWidth="1"/>
    <col min="1798" max="1798" width="5.375" style="31" customWidth="1"/>
    <col min="1799" max="1799" width="5" style="31" customWidth="1"/>
    <col min="1800" max="1800" width="6.875" style="31" customWidth="1"/>
    <col min="1801" max="1802" width="5.875" style="31" customWidth="1"/>
    <col min="1803" max="1803" width="7" style="31" customWidth="1"/>
    <col min="1804" max="1805" width="5.375" style="31" customWidth="1"/>
    <col min="1806" max="1806" width="7.125" style="31" customWidth="1"/>
    <col min="1807" max="1807" width="7.625" style="31" customWidth="1"/>
    <col min="1808" max="1808" width="5.75" style="31" customWidth="1"/>
    <col min="1809" max="1809" width="6.5" style="31" customWidth="1"/>
    <col min="1810" max="1810" width="6.875" style="31" customWidth="1"/>
    <col min="1811" max="1811" width="4.375" style="31" customWidth="1"/>
    <col min="1812" max="1812" width="6" style="31" customWidth="1"/>
    <col min="1813" max="1813" width="5.5" style="31" customWidth="1"/>
    <col min="1814" max="2048" width="9" style="31"/>
    <col min="2049" max="2049" width="3.125" style="31" customWidth="1"/>
    <col min="2050" max="2050" width="11.375" style="31" customWidth="1"/>
    <col min="2051" max="2052" width="10.125" style="31" customWidth="1"/>
    <col min="2053" max="2053" width="4.875" style="31" customWidth="1"/>
    <col min="2054" max="2054" width="5.375" style="31" customWidth="1"/>
    <col min="2055" max="2055" width="5" style="31" customWidth="1"/>
    <col min="2056" max="2056" width="6.875" style="31" customWidth="1"/>
    <col min="2057" max="2058" width="5.875" style="31" customWidth="1"/>
    <col min="2059" max="2059" width="7" style="31" customWidth="1"/>
    <col min="2060" max="2061" width="5.375" style="31" customWidth="1"/>
    <col min="2062" max="2062" width="7.125" style="31" customWidth="1"/>
    <col min="2063" max="2063" width="7.625" style="31" customWidth="1"/>
    <col min="2064" max="2064" width="5.75" style="31" customWidth="1"/>
    <col min="2065" max="2065" width="6.5" style="31" customWidth="1"/>
    <col min="2066" max="2066" width="6.875" style="31" customWidth="1"/>
    <col min="2067" max="2067" width="4.375" style="31" customWidth="1"/>
    <col min="2068" max="2068" width="6" style="31" customWidth="1"/>
    <col min="2069" max="2069" width="5.5" style="31" customWidth="1"/>
    <col min="2070" max="2304" width="9" style="31"/>
    <col min="2305" max="2305" width="3.125" style="31" customWidth="1"/>
    <col min="2306" max="2306" width="11.375" style="31" customWidth="1"/>
    <col min="2307" max="2308" width="10.125" style="31" customWidth="1"/>
    <col min="2309" max="2309" width="4.875" style="31" customWidth="1"/>
    <col min="2310" max="2310" width="5.375" style="31" customWidth="1"/>
    <col min="2311" max="2311" width="5" style="31" customWidth="1"/>
    <col min="2312" max="2312" width="6.875" style="31" customWidth="1"/>
    <col min="2313" max="2314" width="5.875" style="31" customWidth="1"/>
    <col min="2315" max="2315" width="7" style="31" customWidth="1"/>
    <col min="2316" max="2317" width="5.375" style="31" customWidth="1"/>
    <col min="2318" max="2318" width="7.125" style="31" customWidth="1"/>
    <col min="2319" max="2319" width="7.625" style="31" customWidth="1"/>
    <col min="2320" max="2320" width="5.75" style="31" customWidth="1"/>
    <col min="2321" max="2321" width="6.5" style="31" customWidth="1"/>
    <col min="2322" max="2322" width="6.875" style="31" customWidth="1"/>
    <col min="2323" max="2323" width="4.375" style="31" customWidth="1"/>
    <col min="2324" max="2324" width="6" style="31" customWidth="1"/>
    <col min="2325" max="2325" width="5.5" style="31" customWidth="1"/>
    <col min="2326" max="2560" width="9" style="31"/>
    <col min="2561" max="2561" width="3.125" style="31" customWidth="1"/>
    <col min="2562" max="2562" width="11.375" style="31" customWidth="1"/>
    <col min="2563" max="2564" width="10.125" style="31" customWidth="1"/>
    <col min="2565" max="2565" width="4.875" style="31" customWidth="1"/>
    <col min="2566" max="2566" width="5.375" style="31" customWidth="1"/>
    <col min="2567" max="2567" width="5" style="31" customWidth="1"/>
    <col min="2568" max="2568" width="6.875" style="31" customWidth="1"/>
    <col min="2569" max="2570" width="5.875" style="31" customWidth="1"/>
    <col min="2571" max="2571" width="7" style="31" customWidth="1"/>
    <col min="2572" max="2573" width="5.375" style="31" customWidth="1"/>
    <col min="2574" max="2574" width="7.125" style="31" customWidth="1"/>
    <col min="2575" max="2575" width="7.625" style="31" customWidth="1"/>
    <col min="2576" max="2576" width="5.75" style="31" customWidth="1"/>
    <col min="2577" max="2577" width="6.5" style="31" customWidth="1"/>
    <col min="2578" max="2578" width="6.875" style="31" customWidth="1"/>
    <col min="2579" max="2579" width="4.375" style="31" customWidth="1"/>
    <col min="2580" max="2580" width="6" style="31" customWidth="1"/>
    <col min="2581" max="2581" width="5.5" style="31" customWidth="1"/>
    <col min="2582" max="2816" width="9" style="31"/>
    <col min="2817" max="2817" width="3.125" style="31" customWidth="1"/>
    <col min="2818" max="2818" width="11.375" style="31" customWidth="1"/>
    <col min="2819" max="2820" width="10.125" style="31" customWidth="1"/>
    <col min="2821" max="2821" width="4.875" style="31" customWidth="1"/>
    <col min="2822" max="2822" width="5.375" style="31" customWidth="1"/>
    <col min="2823" max="2823" width="5" style="31" customWidth="1"/>
    <col min="2824" max="2824" width="6.875" style="31" customWidth="1"/>
    <col min="2825" max="2826" width="5.875" style="31" customWidth="1"/>
    <col min="2827" max="2827" width="7" style="31" customWidth="1"/>
    <col min="2828" max="2829" width="5.375" style="31" customWidth="1"/>
    <col min="2830" max="2830" width="7.125" style="31" customWidth="1"/>
    <col min="2831" max="2831" width="7.625" style="31" customWidth="1"/>
    <col min="2832" max="2832" width="5.75" style="31" customWidth="1"/>
    <col min="2833" max="2833" width="6.5" style="31" customWidth="1"/>
    <col min="2834" max="2834" width="6.875" style="31" customWidth="1"/>
    <col min="2835" max="2835" width="4.375" style="31" customWidth="1"/>
    <col min="2836" max="2836" width="6" style="31" customWidth="1"/>
    <col min="2837" max="2837" width="5.5" style="31" customWidth="1"/>
    <col min="2838" max="3072" width="9" style="31"/>
    <col min="3073" max="3073" width="3.125" style="31" customWidth="1"/>
    <col min="3074" max="3074" width="11.375" style="31" customWidth="1"/>
    <col min="3075" max="3076" width="10.125" style="31" customWidth="1"/>
    <col min="3077" max="3077" width="4.875" style="31" customWidth="1"/>
    <col min="3078" max="3078" width="5.375" style="31" customWidth="1"/>
    <col min="3079" max="3079" width="5" style="31" customWidth="1"/>
    <col min="3080" max="3080" width="6.875" style="31" customWidth="1"/>
    <col min="3081" max="3082" width="5.875" style="31" customWidth="1"/>
    <col min="3083" max="3083" width="7" style="31" customWidth="1"/>
    <col min="3084" max="3085" width="5.375" style="31" customWidth="1"/>
    <col min="3086" max="3086" width="7.125" style="31" customWidth="1"/>
    <col min="3087" max="3087" width="7.625" style="31" customWidth="1"/>
    <col min="3088" max="3088" width="5.75" style="31" customWidth="1"/>
    <col min="3089" max="3089" width="6.5" style="31" customWidth="1"/>
    <col min="3090" max="3090" width="6.875" style="31" customWidth="1"/>
    <col min="3091" max="3091" width="4.375" style="31" customWidth="1"/>
    <col min="3092" max="3092" width="6" style="31" customWidth="1"/>
    <col min="3093" max="3093" width="5.5" style="31" customWidth="1"/>
    <col min="3094" max="3328" width="9" style="31"/>
    <col min="3329" max="3329" width="3.125" style="31" customWidth="1"/>
    <col min="3330" max="3330" width="11.375" style="31" customWidth="1"/>
    <col min="3331" max="3332" width="10.125" style="31" customWidth="1"/>
    <col min="3333" max="3333" width="4.875" style="31" customWidth="1"/>
    <col min="3334" max="3334" width="5.375" style="31" customWidth="1"/>
    <col min="3335" max="3335" width="5" style="31" customWidth="1"/>
    <col min="3336" max="3336" width="6.875" style="31" customWidth="1"/>
    <col min="3337" max="3338" width="5.875" style="31" customWidth="1"/>
    <col min="3339" max="3339" width="7" style="31" customWidth="1"/>
    <col min="3340" max="3341" width="5.375" style="31" customWidth="1"/>
    <col min="3342" max="3342" width="7.125" style="31" customWidth="1"/>
    <col min="3343" max="3343" width="7.625" style="31" customWidth="1"/>
    <col min="3344" max="3344" width="5.75" style="31" customWidth="1"/>
    <col min="3345" max="3345" width="6.5" style="31" customWidth="1"/>
    <col min="3346" max="3346" width="6.875" style="31" customWidth="1"/>
    <col min="3347" max="3347" width="4.375" style="31" customWidth="1"/>
    <col min="3348" max="3348" width="6" style="31" customWidth="1"/>
    <col min="3349" max="3349" width="5.5" style="31" customWidth="1"/>
    <col min="3350" max="3584" width="9" style="31"/>
    <col min="3585" max="3585" width="3.125" style="31" customWidth="1"/>
    <col min="3586" max="3586" width="11.375" style="31" customWidth="1"/>
    <col min="3587" max="3588" width="10.125" style="31" customWidth="1"/>
    <col min="3589" max="3589" width="4.875" style="31" customWidth="1"/>
    <col min="3590" max="3590" width="5.375" style="31" customWidth="1"/>
    <col min="3591" max="3591" width="5" style="31" customWidth="1"/>
    <col min="3592" max="3592" width="6.875" style="31" customWidth="1"/>
    <col min="3593" max="3594" width="5.875" style="31" customWidth="1"/>
    <col min="3595" max="3595" width="7" style="31" customWidth="1"/>
    <col min="3596" max="3597" width="5.375" style="31" customWidth="1"/>
    <col min="3598" max="3598" width="7.125" style="31" customWidth="1"/>
    <col min="3599" max="3599" width="7.625" style="31" customWidth="1"/>
    <col min="3600" max="3600" width="5.75" style="31" customWidth="1"/>
    <col min="3601" max="3601" width="6.5" style="31" customWidth="1"/>
    <col min="3602" max="3602" width="6.875" style="31" customWidth="1"/>
    <col min="3603" max="3603" width="4.375" style="31" customWidth="1"/>
    <col min="3604" max="3604" width="6" style="31" customWidth="1"/>
    <col min="3605" max="3605" width="5.5" style="31" customWidth="1"/>
    <col min="3606" max="3840" width="9" style="31"/>
    <col min="3841" max="3841" width="3.125" style="31" customWidth="1"/>
    <col min="3842" max="3842" width="11.375" style="31" customWidth="1"/>
    <col min="3843" max="3844" width="10.125" style="31" customWidth="1"/>
    <col min="3845" max="3845" width="4.875" style="31" customWidth="1"/>
    <col min="3846" max="3846" width="5.375" style="31" customWidth="1"/>
    <col min="3847" max="3847" width="5" style="31" customWidth="1"/>
    <col min="3848" max="3848" width="6.875" style="31" customWidth="1"/>
    <col min="3849" max="3850" width="5.875" style="31" customWidth="1"/>
    <col min="3851" max="3851" width="7" style="31" customWidth="1"/>
    <col min="3852" max="3853" width="5.375" style="31" customWidth="1"/>
    <col min="3854" max="3854" width="7.125" style="31" customWidth="1"/>
    <col min="3855" max="3855" width="7.625" style="31" customWidth="1"/>
    <col min="3856" max="3856" width="5.75" style="31" customWidth="1"/>
    <col min="3857" max="3857" width="6.5" style="31" customWidth="1"/>
    <col min="3858" max="3858" width="6.875" style="31" customWidth="1"/>
    <col min="3859" max="3859" width="4.375" style="31" customWidth="1"/>
    <col min="3860" max="3860" width="6" style="31" customWidth="1"/>
    <col min="3861" max="3861" width="5.5" style="31" customWidth="1"/>
    <col min="3862" max="4096" width="9" style="31"/>
    <col min="4097" max="4097" width="3.125" style="31" customWidth="1"/>
    <col min="4098" max="4098" width="11.375" style="31" customWidth="1"/>
    <col min="4099" max="4100" width="10.125" style="31" customWidth="1"/>
    <col min="4101" max="4101" width="4.875" style="31" customWidth="1"/>
    <col min="4102" max="4102" width="5.375" style="31" customWidth="1"/>
    <col min="4103" max="4103" width="5" style="31" customWidth="1"/>
    <col min="4104" max="4104" width="6.875" style="31" customWidth="1"/>
    <col min="4105" max="4106" width="5.875" style="31" customWidth="1"/>
    <col min="4107" max="4107" width="7" style="31" customWidth="1"/>
    <col min="4108" max="4109" width="5.375" style="31" customWidth="1"/>
    <col min="4110" max="4110" width="7.125" style="31" customWidth="1"/>
    <col min="4111" max="4111" width="7.625" style="31" customWidth="1"/>
    <col min="4112" max="4112" width="5.75" style="31" customWidth="1"/>
    <col min="4113" max="4113" width="6.5" style="31" customWidth="1"/>
    <col min="4114" max="4114" width="6.875" style="31" customWidth="1"/>
    <col min="4115" max="4115" width="4.375" style="31" customWidth="1"/>
    <col min="4116" max="4116" width="6" style="31" customWidth="1"/>
    <col min="4117" max="4117" width="5.5" style="31" customWidth="1"/>
    <col min="4118" max="4352" width="9" style="31"/>
    <col min="4353" max="4353" width="3.125" style="31" customWidth="1"/>
    <col min="4354" max="4354" width="11.375" style="31" customWidth="1"/>
    <col min="4355" max="4356" width="10.125" style="31" customWidth="1"/>
    <col min="4357" max="4357" width="4.875" style="31" customWidth="1"/>
    <col min="4358" max="4358" width="5.375" style="31" customWidth="1"/>
    <col min="4359" max="4359" width="5" style="31" customWidth="1"/>
    <col min="4360" max="4360" width="6.875" style="31" customWidth="1"/>
    <col min="4361" max="4362" width="5.875" style="31" customWidth="1"/>
    <col min="4363" max="4363" width="7" style="31" customWidth="1"/>
    <col min="4364" max="4365" width="5.375" style="31" customWidth="1"/>
    <col min="4366" max="4366" width="7.125" style="31" customWidth="1"/>
    <col min="4367" max="4367" width="7.625" style="31" customWidth="1"/>
    <col min="4368" max="4368" width="5.75" style="31" customWidth="1"/>
    <col min="4369" max="4369" width="6.5" style="31" customWidth="1"/>
    <col min="4370" max="4370" width="6.875" style="31" customWidth="1"/>
    <col min="4371" max="4371" width="4.375" style="31" customWidth="1"/>
    <col min="4372" max="4372" width="6" style="31" customWidth="1"/>
    <col min="4373" max="4373" width="5.5" style="31" customWidth="1"/>
    <col min="4374" max="4608" width="9" style="31"/>
    <col min="4609" max="4609" width="3.125" style="31" customWidth="1"/>
    <col min="4610" max="4610" width="11.375" style="31" customWidth="1"/>
    <col min="4611" max="4612" width="10.125" style="31" customWidth="1"/>
    <col min="4613" max="4613" width="4.875" style="31" customWidth="1"/>
    <col min="4614" max="4614" width="5.375" style="31" customWidth="1"/>
    <col min="4615" max="4615" width="5" style="31" customWidth="1"/>
    <col min="4616" max="4616" width="6.875" style="31" customWidth="1"/>
    <col min="4617" max="4618" width="5.875" style="31" customWidth="1"/>
    <col min="4619" max="4619" width="7" style="31" customWidth="1"/>
    <col min="4620" max="4621" width="5.375" style="31" customWidth="1"/>
    <col min="4622" max="4622" width="7.125" style="31" customWidth="1"/>
    <col min="4623" max="4623" width="7.625" style="31" customWidth="1"/>
    <col min="4624" max="4624" width="5.75" style="31" customWidth="1"/>
    <col min="4625" max="4625" width="6.5" style="31" customWidth="1"/>
    <col min="4626" max="4626" width="6.875" style="31" customWidth="1"/>
    <col min="4627" max="4627" width="4.375" style="31" customWidth="1"/>
    <col min="4628" max="4628" width="6" style="31" customWidth="1"/>
    <col min="4629" max="4629" width="5.5" style="31" customWidth="1"/>
    <col min="4630" max="4864" width="9" style="31"/>
    <col min="4865" max="4865" width="3.125" style="31" customWidth="1"/>
    <col min="4866" max="4866" width="11.375" style="31" customWidth="1"/>
    <col min="4867" max="4868" width="10.125" style="31" customWidth="1"/>
    <col min="4869" max="4869" width="4.875" style="31" customWidth="1"/>
    <col min="4870" max="4870" width="5.375" style="31" customWidth="1"/>
    <col min="4871" max="4871" width="5" style="31" customWidth="1"/>
    <col min="4872" max="4872" width="6.875" style="31" customWidth="1"/>
    <col min="4873" max="4874" width="5.875" style="31" customWidth="1"/>
    <col min="4875" max="4875" width="7" style="31" customWidth="1"/>
    <col min="4876" max="4877" width="5.375" style="31" customWidth="1"/>
    <col min="4878" max="4878" width="7.125" style="31" customWidth="1"/>
    <col min="4879" max="4879" width="7.625" style="31" customWidth="1"/>
    <col min="4880" max="4880" width="5.75" style="31" customWidth="1"/>
    <col min="4881" max="4881" width="6.5" style="31" customWidth="1"/>
    <col min="4882" max="4882" width="6.875" style="31" customWidth="1"/>
    <col min="4883" max="4883" width="4.375" style="31" customWidth="1"/>
    <col min="4884" max="4884" width="6" style="31" customWidth="1"/>
    <col min="4885" max="4885" width="5.5" style="31" customWidth="1"/>
    <col min="4886" max="5120" width="9" style="31"/>
    <col min="5121" max="5121" width="3.125" style="31" customWidth="1"/>
    <col min="5122" max="5122" width="11.375" style="31" customWidth="1"/>
    <col min="5123" max="5124" width="10.125" style="31" customWidth="1"/>
    <col min="5125" max="5125" width="4.875" style="31" customWidth="1"/>
    <col min="5126" max="5126" width="5.375" style="31" customWidth="1"/>
    <col min="5127" max="5127" width="5" style="31" customWidth="1"/>
    <col min="5128" max="5128" width="6.875" style="31" customWidth="1"/>
    <col min="5129" max="5130" width="5.875" style="31" customWidth="1"/>
    <col min="5131" max="5131" width="7" style="31" customWidth="1"/>
    <col min="5132" max="5133" width="5.375" style="31" customWidth="1"/>
    <col min="5134" max="5134" width="7.125" style="31" customWidth="1"/>
    <col min="5135" max="5135" width="7.625" style="31" customWidth="1"/>
    <col min="5136" max="5136" width="5.75" style="31" customWidth="1"/>
    <col min="5137" max="5137" width="6.5" style="31" customWidth="1"/>
    <col min="5138" max="5138" width="6.875" style="31" customWidth="1"/>
    <col min="5139" max="5139" width="4.375" style="31" customWidth="1"/>
    <col min="5140" max="5140" width="6" style="31" customWidth="1"/>
    <col min="5141" max="5141" width="5.5" style="31" customWidth="1"/>
    <col min="5142" max="5376" width="9" style="31"/>
    <col min="5377" max="5377" width="3.125" style="31" customWidth="1"/>
    <col min="5378" max="5378" width="11.375" style="31" customWidth="1"/>
    <col min="5379" max="5380" width="10.125" style="31" customWidth="1"/>
    <col min="5381" max="5381" width="4.875" style="31" customWidth="1"/>
    <col min="5382" max="5382" width="5.375" style="31" customWidth="1"/>
    <col min="5383" max="5383" width="5" style="31" customWidth="1"/>
    <col min="5384" max="5384" width="6.875" style="31" customWidth="1"/>
    <col min="5385" max="5386" width="5.875" style="31" customWidth="1"/>
    <col min="5387" max="5387" width="7" style="31" customWidth="1"/>
    <col min="5388" max="5389" width="5.375" style="31" customWidth="1"/>
    <col min="5390" max="5390" width="7.125" style="31" customWidth="1"/>
    <col min="5391" max="5391" width="7.625" style="31" customWidth="1"/>
    <col min="5392" max="5392" width="5.75" style="31" customWidth="1"/>
    <col min="5393" max="5393" width="6.5" style="31" customWidth="1"/>
    <col min="5394" max="5394" width="6.875" style="31" customWidth="1"/>
    <col min="5395" max="5395" width="4.375" style="31" customWidth="1"/>
    <col min="5396" max="5396" width="6" style="31" customWidth="1"/>
    <col min="5397" max="5397" width="5.5" style="31" customWidth="1"/>
    <col min="5398" max="5632" width="9" style="31"/>
    <col min="5633" max="5633" width="3.125" style="31" customWidth="1"/>
    <col min="5634" max="5634" width="11.375" style="31" customWidth="1"/>
    <col min="5635" max="5636" width="10.125" style="31" customWidth="1"/>
    <col min="5637" max="5637" width="4.875" style="31" customWidth="1"/>
    <col min="5638" max="5638" width="5.375" style="31" customWidth="1"/>
    <col min="5639" max="5639" width="5" style="31" customWidth="1"/>
    <col min="5640" max="5640" width="6.875" style="31" customWidth="1"/>
    <col min="5641" max="5642" width="5.875" style="31" customWidth="1"/>
    <col min="5643" max="5643" width="7" style="31" customWidth="1"/>
    <col min="5644" max="5645" width="5.375" style="31" customWidth="1"/>
    <col min="5646" max="5646" width="7.125" style="31" customWidth="1"/>
    <col min="5647" max="5647" width="7.625" style="31" customWidth="1"/>
    <col min="5648" max="5648" width="5.75" style="31" customWidth="1"/>
    <col min="5649" max="5649" width="6.5" style="31" customWidth="1"/>
    <col min="5650" max="5650" width="6.875" style="31" customWidth="1"/>
    <col min="5651" max="5651" width="4.375" style="31" customWidth="1"/>
    <col min="5652" max="5652" width="6" style="31" customWidth="1"/>
    <col min="5653" max="5653" width="5.5" style="31" customWidth="1"/>
    <col min="5654" max="5888" width="9" style="31"/>
    <col min="5889" max="5889" width="3.125" style="31" customWidth="1"/>
    <col min="5890" max="5890" width="11.375" style="31" customWidth="1"/>
    <col min="5891" max="5892" width="10.125" style="31" customWidth="1"/>
    <col min="5893" max="5893" width="4.875" style="31" customWidth="1"/>
    <col min="5894" max="5894" width="5.375" style="31" customWidth="1"/>
    <col min="5895" max="5895" width="5" style="31" customWidth="1"/>
    <col min="5896" max="5896" width="6.875" style="31" customWidth="1"/>
    <col min="5897" max="5898" width="5.875" style="31" customWidth="1"/>
    <col min="5899" max="5899" width="7" style="31" customWidth="1"/>
    <col min="5900" max="5901" width="5.375" style="31" customWidth="1"/>
    <col min="5902" max="5902" width="7.125" style="31" customWidth="1"/>
    <col min="5903" max="5903" width="7.625" style="31" customWidth="1"/>
    <col min="5904" max="5904" width="5.75" style="31" customWidth="1"/>
    <col min="5905" max="5905" width="6.5" style="31" customWidth="1"/>
    <col min="5906" max="5906" width="6.875" style="31" customWidth="1"/>
    <col min="5907" max="5907" width="4.375" style="31" customWidth="1"/>
    <col min="5908" max="5908" width="6" style="31" customWidth="1"/>
    <col min="5909" max="5909" width="5.5" style="31" customWidth="1"/>
    <col min="5910" max="6144" width="9" style="31"/>
    <col min="6145" max="6145" width="3.125" style="31" customWidth="1"/>
    <col min="6146" max="6146" width="11.375" style="31" customWidth="1"/>
    <col min="6147" max="6148" width="10.125" style="31" customWidth="1"/>
    <col min="6149" max="6149" width="4.875" style="31" customWidth="1"/>
    <col min="6150" max="6150" width="5.375" style="31" customWidth="1"/>
    <col min="6151" max="6151" width="5" style="31" customWidth="1"/>
    <col min="6152" max="6152" width="6.875" style="31" customWidth="1"/>
    <col min="6153" max="6154" width="5.875" style="31" customWidth="1"/>
    <col min="6155" max="6155" width="7" style="31" customWidth="1"/>
    <col min="6156" max="6157" width="5.375" style="31" customWidth="1"/>
    <col min="6158" max="6158" width="7.125" style="31" customWidth="1"/>
    <col min="6159" max="6159" width="7.625" style="31" customWidth="1"/>
    <col min="6160" max="6160" width="5.75" style="31" customWidth="1"/>
    <col min="6161" max="6161" width="6.5" style="31" customWidth="1"/>
    <col min="6162" max="6162" width="6.875" style="31" customWidth="1"/>
    <col min="6163" max="6163" width="4.375" style="31" customWidth="1"/>
    <col min="6164" max="6164" width="6" style="31" customWidth="1"/>
    <col min="6165" max="6165" width="5.5" style="31" customWidth="1"/>
    <col min="6166" max="6400" width="9" style="31"/>
    <col min="6401" max="6401" width="3.125" style="31" customWidth="1"/>
    <col min="6402" max="6402" width="11.375" style="31" customWidth="1"/>
    <col min="6403" max="6404" width="10.125" style="31" customWidth="1"/>
    <col min="6405" max="6405" width="4.875" style="31" customWidth="1"/>
    <col min="6406" max="6406" width="5.375" style="31" customWidth="1"/>
    <col min="6407" max="6407" width="5" style="31" customWidth="1"/>
    <col min="6408" max="6408" width="6.875" style="31" customWidth="1"/>
    <col min="6409" max="6410" width="5.875" style="31" customWidth="1"/>
    <col min="6411" max="6411" width="7" style="31" customWidth="1"/>
    <col min="6412" max="6413" width="5.375" style="31" customWidth="1"/>
    <col min="6414" max="6414" width="7.125" style="31" customWidth="1"/>
    <col min="6415" max="6415" width="7.625" style="31" customWidth="1"/>
    <col min="6416" max="6416" width="5.75" style="31" customWidth="1"/>
    <col min="6417" max="6417" width="6.5" style="31" customWidth="1"/>
    <col min="6418" max="6418" width="6.875" style="31" customWidth="1"/>
    <col min="6419" max="6419" width="4.375" style="31" customWidth="1"/>
    <col min="6420" max="6420" width="6" style="31" customWidth="1"/>
    <col min="6421" max="6421" width="5.5" style="31" customWidth="1"/>
    <col min="6422" max="6656" width="9" style="31"/>
    <col min="6657" max="6657" width="3.125" style="31" customWidth="1"/>
    <col min="6658" max="6658" width="11.375" style="31" customWidth="1"/>
    <col min="6659" max="6660" width="10.125" style="31" customWidth="1"/>
    <col min="6661" max="6661" width="4.875" style="31" customWidth="1"/>
    <col min="6662" max="6662" width="5.375" style="31" customWidth="1"/>
    <col min="6663" max="6663" width="5" style="31" customWidth="1"/>
    <col min="6664" max="6664" width="6.875" style="31" customWidth="1"/>
    <col min="6665" max="6666" width="5.875" style="31" customWidth="1"/>
    <col min="6667" max="6667" width="7" style="31" customWidth="1"/>
    <col min="6668" max="6669" width="5.375" style="31" customWidth="1"/>
    <col min="6670" max="6670" width="7.125" style="31" customWidth="1"/>
    <col min="6671" max="6671" width="7.625" style="31" customWidth="1"/>
    <col min="6672" max="6672" width="5.75" style="31" customWidth="1"/>
    <col min="6673" max="6673" width="6.5" style="31" customWidth="1"/>
    <col min="6674" max="6674" width="6.875" style="31" customWidth="1"/>
    <col min="6675" max="6675" width="4.375" style="31" customWidth="1"/>
    <col min="6676" max="6676" width="6" style="31" customWidth="1"/>
    <col min="6677" max="6677" width="5.5" style="31" customWidth="1"/>
    <col min="6678" max="6912" width="9" style="31"/>
    <col min="6913" max="6913" width="3.125" style="31" customWidth="1"/>
    <col min="6914" max="6914" width="11.375" style="31" customWidth="1"/>
    <col min="6915" max="6916" width="10.125" style="31" customWidth="1"/>
    <col min="6917" max="6917" width="4.875" style="31" customWidth="1"/>
    <col min="6918" max="6918" width="5.375" style="31" customWidth="1"/>
    <col min="6919" max="6919" width="5" style="31" customWidth="1"/>
    <col min="6920" max="6920" width="6.875" style="31" customWidth="1"/>
    <col min="6921" max="6922" width="5.875" style="31" customWidth="1"/>
    <col min="6923" max="6923" width="7" style="31" customWidth="1"/>
    <col min="6924" max="6925" width="5.375" style="31" customWidth="1"/>
    <col min="6926" max="6926" width="7.125" style="31" customWidth="1"/>
    <col min="6927" max="6927" width="7.625" style="31" customWidth="1"/>
    <col min="6928" max="6928" width="5.75" style="31" customWidth="1"/>
    <col min="6929" max="6929" width="6.5" style="31" customWidth="1"/>
    <col min="6930" max="6930" width="6.875" style="31" customWidth="1"/>
    <col min="6931" max="6931" width="4.375" style="31" customWidth="1"/>
    <col min="6932" max="6932" width="6" style="31" customWidth="1"/>
    <col min="6933" max="6933" width="5.5" style="31" customWidth="1"/>
    <col min="6934" max="7168" width="9" style="31"/>
    <col min="7169" max="7169" width="3.125" style="31" customWidth="1"/>
    <col min="7170" max="7170" width="11.375" style="31" customWidth="1"/>
    <col min="7171" max="7172" width="10.125" style="31" customWidth="1"/>
    <col min="7173" max="7173" width="4.875" style="31" customWidth="1"/>
    <col min="7174" max="7174" width="5.375" style="31" customWidth="1"/>
    <col min="7175" max="7175" width="5" style="31" customWidth="1"/>
    <col min="7176" max="7176" width="6.875" style="31" customWidth="1"/>
    <col min="7177" max="7178" width="5.875" style="31" customWidth="1"/>
    <col min="7179" max="7179" width="7" style="31" customWidth="1"/>
    <col min="7180" max="7181" width="5.375" style="31" customWidth="1"/>
    <col min="7182" max="7182" width="7.125" style="31" customWidth="1"/>
    <col min="7183" max="7183" width="7.625" style="31" customWidth="1"/>
    <col min="7184" max="7184" width="5.75" style="31" customWidth="1"/>
    <col min="7185" max="7185" width="6.5" style="31" customWidth="1"/>
    <col min="7186" max="7186" width="6.875" style="31" customWidth="1"/>
    <col min="7187" max="7187" width="4.375" style="31" customWidth="1"/>
    <col min="7188" max="7188" width="6" style="31" customWidth="1"/>
    <col min="7189" max="7189" width="5.5" style="31" customWidth="1"/>
    <col min="7190" max="7424" width="9" style="31"/>
    <col min="7425" max="7425" width="3.125" style="31" customWidth="1"/>
    <col min="7426" max="7426" width="11.375" style="31" customWidth="1"/>
    <col min="7427" max="7428" width="10.125" style="31" customWidth="1"/>
    <col min="7429" max="7429" width="4.875" style="31" customWidth="1"/>
    <col min="7430" max="7430" width="5.375" style="31" customWidth="1"/>
    <col min="7431" max="7431" width="5" style="31" customWidth="1"/>
    <col min="7432" max="7432" width="6.875" style="31" customWidth="1"/>
    <col min="7433" max="7434" width="5.875" style="31" customWidth="1"/>
    <col min="7435" max="7435" width="7" style="31" customWidth="1"/>
    <col min="7436" max="7437" width="5.375" style="31" customWidth="1"/>
    <col min="7438" max="7438" width="7.125" style="31" customWidth="1"/>
    <col min="7439" max="7439" width="7.625" style="31" customWidth="1"/>
    <col min="7440" max="7440" width="5.75" style="31" customWidth="1"/>
    <col min="7441" max="7441" width="6.5" style="31" customWidth="1"/>
    <col min="7442" max="7442" width="6.875" style="31" customWidth="1"/>
    <col min="7443" max="7443" width="4.375" style="31" customWidth="1"/>
    <col min="7444" max="7444" width="6" style="31" customWidth="1"/>
    <col min="7445" max="7445" width="5.5" style="31" customWidth="1"/>
    <col min="7446" max="7680" width="9" style="31"/>
    <col min="7681" max="7681" width="3.125" style="31" customWidth="1"/>
    <col min="7682" max="7682" width="11.375" style="31" customWidth="1"/>
    <col min="7683" max="7684" width="10.125" style="31" customWidth="1"/>
    <col min="7685" max="7685" width="4.875" style="31" customWidth="1"/>
    <col min="7686" max="7686" width="5.375" style="31" customWidth="1"/>
    <col min="7687" max="7687" width="5" style="31" customWidth="1"/>
    <col min="7688" max="7688" width="6.875" style="31" customWidth="1"/>
    <col min="7689" max="7690" width="5.875" style="31" customWidth="1"/>
    <col min="7691" max="7691" width="7" style="31" customWidth="1"/>
    <col min="7692" max="7693" width="5.375" style="31" customWidth="1"/>
    <col min="7694" max="7694" width="7.125" style="31" customWidth="1"/>
    <col min="7695" max="7695" width="7.625" style="31" customWidth="1"/>
    <col min="7696" max="7696" width="5.75" style="31" customWidth="1"/>
    <col min="7697" max="7697" width="6.5" style="31" customWidth="1"/>
    <col min="7698" max="7698" width="6.875" style="31" customWidth="1"/>
    <col min="7699" max="7699" width="4.375" style="31" customWidth="1"/>
    <col min="7700" max="7700" width="6" style="31" customWidth="1"/>
    <col min="7701" max="7701" width="5.5" style="31" customWidth="1"/>
    <col min="7702" max="7936" width="9" style="31"/>
    <col min="7937" max="7937" width="3.125" style="31" customWidth="1"/>
    <col min="7938" max="7938" width="11.375" style="31" customWidth="1"/>
    <col min="7939" max="7940" width="10.125" style="31" customWidth="1"/>
    <col min="7941" max="7941" width="4.875" style="31" customWidth="1"/>
    <col min="7942" max="7942" width="5.375" style="31" customWidth="1"/>
    <col min="7943" max="7943" width="5" style="31" customWidth="1"/>
    <col min="7944" max="7944" width="6.875" style="31" customWidth="1"/>
    <col min="7945" max="7946" width="5.875" style="31" customWidth="1"/>
    <col min="7947" max="7947" width="7" style="31" customWidth="1"/>
    <col min="7948" max="7949" width="5.375" style="31" customWidth="1"/>
    <col min="7950" max="7950" width="7.125" style="31" customWidth="1"/>
    <col min="7951" max="7951" width="7.625" style="31" customWidth="1"/>
    <col min="7952" max="7952" width="5.75" style="31" customWidth="1"/>
    <col min="7953" max="7953" width="6.5" style="31" customWidth="1"/>
    <col min="7954" max="7954" width="6.875" style="31" customWidth="1"/>
    <col min="7955" max="7955" width="4.375" style="31" customWidth="1"/>
    <col min="7956" max="7956" width="6" style="31" customWidth="1"/>
    <col min="7957" max="7957" width="5.5" style="31" customWidth="1"/>
    <col min="7958" max="8192" width="9" style="31"/>
    <col min="8193" max="8193" width="3.125" style="31" customWidth="1"/>
    <col min="8194" max="8194" width="11.375" style="31" customWidth="1"/>
    <col min="8195" max="8196" width="10.125" style="31" customWidth="1"/>
    <col min="8197" max="8197" width="4.875" style="31" customWidth="1"/>
    <col min="8198" max="8198" width="5.375" style="31" customWidth="1"/>
    <col min="8199" max="8199" width="5" style="31" customWidth="1"/>
    <col min="8200" max="8200" width="6.875" style="31" customWidth="1"/>
    <col min="8201" max="8202" width="5.875" style="31" customWidth="1"/>
    <col min="8203" max="8203" width="7" style="31" customWidth="1"/>
    <col min="8204" max="8205" width="5.375" style="31" customWidth="1"/>
    <col min="8206" max="8206" width="7.125" style="31" customWidth="1"/>
    <col min="8207" max="8207" width="7.625" style="31" customWidth="1"/>
    <col min="8208" max="8208" width="5.75" style="31" customWidth="1"/>
    <col min="8209" max="8209" width="6.5" style="31" customWidth="1"/>
    <col min="8210" max="8210" width="6.875" style="31" customWidth="1"/>
    <col min="8211" max="8211" width="4.375" style="31" customWidth="1"/>
    <col min="8212" max="8212" width="6" style="31" customWidth="1"/>
    <col min="8213" max="8213" width="5.5" style="31" customWidth="1"/>
    <col min="8214" max="8448" width="9" style="31"/>
    <col min="8449" max="8449" width="3.125" style="31" customWidth="1"/>
    <col min="8450" max="8450" width="11.375" style="31" customWidth="1"/>
    <col min="8451" max="8452" width="10.125" style="31" customWidth="1"/>
    <col min="8453" max="8453" width="4.875" style="31" customWidth="1"/>
    <col min="8454" max="8454" width="5.375" style="31" customWidth="1"/>
    <col min="8455" max="8455" width="5" style="31" customWidth="1"/>
    <col min="8456" max="8456" width="6.875" style="31" customWidth="1"/>
    <col min="8457" max="8458" width="5.875" style="31" customWidth="1"/>
    <col min="8459" max="8459" width="7" style="31" customWidth="1"/>
    <col min="8460" max="8461" width="5.375" style="31" customWidth="1"/>
    <col min="8462" max="8462" width="7.125" style="31" customWidth="1"/>
    <col min="8463" max="8463" width="7.625" style="31" customWidth="1"/>
    <col min="8464" max="8464" width="5.75" style="31" customWidth="1"/>
    <col min="8465" max="8465" width="6.5" style="31" customWidth="1"/>
    <col min="8466" max="8466" width="6.875" style="31" customWidth="1"/>
    <col min="8467" max="8467" width="4.375" style="31" customWidth="1"/>
    <col min="8468" max="8468" width="6" style="31" customWidth="1"/>
    <col min="8469" max="8469" width="5.5" style="31" customWidth="1"/>
    <col min="8470" max="8704" width="9" style="31"/>
    <col min="8705" max="8705" width="3.125" style="31" customWidth="1"/>
    <col min="8706" max="8706" width="11.375" style="31" customWidth="1"/>
    <col min="8707" max="8708" width="10.125" style="31" customWidth="1"/>
    <col min="8709" max="8709" width="4.875" style="31" customWidth="1"/>
    <col min="8710" max="8710" width="5.375" style="31" customWidth="1"/>
    <col min="8711" max="8711" width="5" style="31" customWidth="1"/>
    <col min="8712" max="8712" width="6.875" style="31" customWidth="1"/>
    <col min="8713" max="8714" width="5.875" style="31" customWidth="1"/>
    <col min="8715" max="8715" width="7" style="31" customWidth="1"/>
    <col min="8716" max="8717" width="5.375" style="31" customWidth="1"/>
    <col min="8718" max="8718" width="7.125" style="31" customWidth="1"/>
    <col min="8719" max="8719" width="7.625" style="31" customWidth="1"/>
    <col min="8720" max="8720" width="5.75" style="31" customWidth="1"/>
    <col min="8721" max="8721" width="6.5" style="31" customWidth="1"/>
    <col min="8722" max="8722" width="6.875" style="31" customWidth="1"/>
    <col min="8723" max="8723" width="4.375" style="31" customWidth="1"/>
    <col min="8724" max="8724" width="6" style="31" customWidth="1"/>
    <col min="8725" max="8725" width="5.5" style="31" customWidth="1"/>
    <col min="8726" max="8960" width="9" style="31"/>
    <col min="8961" max="8961" width="3.125" style="31" customWidth="1"/>
    <col min="8962" max="8962" width="11.375" style="31" customWidth="1"/>
    <col min="8963" max="8964" width="10.125" style="31" customWidth="1"/>
    <col min="8965" max="8965" width="4.875" style="31" customWidth="1"/>
    <col min="8966" max="8966" width="5.375" style="31" customWidth="1"/>
    <col min="8967" max="8967" width="5" style="31" customWidth="1"/>
    <col min="8968" max="8968" width="6.875" style="31" customWidth="1"/>
    <col min="8969" max="8970" width="5.875" style="31" customWidth="1"/>
    <col min="8971" max="8971" width="7" style="31" customWidth="1"/>
    <col min="8972" max="8973" width="5.375" style="31" customWidth="1"/>
    <col min="8974" max="8974" width="7.125" style="31" customWidth="1"/>
    <col min="8975" max="8975" width="7.625" style="31" customWidth="1"/>
    <col min="8976" max="8976" width="5.75" style="31" customWidth="1"/>
    <col min="8977" max="8977" width="6.5" style="31" customWidth="1"/>
    <col min="8978" max="8978" width="6.875" style="31" customWidth="1"/>
    <col min="8979" max="8979" width="4.375" style="31" customWidth="1"/>
    <col min="8980" max="8980" width="6" style="31" customWidth="1"/>
    <col min="8981" max="8981" width="5.5" style="31" customWidth="1"/>
    <col min="8982" max="9216" width="9" style="31"/>
    <col min="9217" max="9217" width="3.125" style="31" customWidth="1"/>
    <col min="9218" max="9218" width="11.375" style="31" customWidth="1"/>
    <col min="9219" max="9220" width="10.125" style="31" customWidth="1"/>
    <col min="9221" max="9221" width="4.875" style="31" customWidth="1"/>
    <col min="9222" max="9222" width="5.375" style="31" customWidth="1"/>
    <col min="9223" max="9223" width="5" style="31" customWidth="1"/>
    <col min="9224" max="9224" width="6.875" style="31" customWidth="1"/>
    <col min="9225" max="9226" width="5.875" style="31" customWidth="1"/>
    <col min="9227" max="9227" width="7" style="31" customWidth="1"/>
    <col min="9228" max="9229" width="5.375" style="31" customWidth="1"/>
    <col min="9230" max="9230" width="7.125" style="31" customWidth="1"/>
    <col min="9231" max="9231" width="7.625" style="31" customWidth="1"/>
    <col min="9232" max="9232" width="5.75" style="31" customWidth="1"/>
    <col min="9233" max="9233" width="6.5" style="31" customWidth="1"/>
    <col min="9234" max="9234" width="6.875" style="31" customWidth="1"/>
    <col min="9235" max="9235" width="4.375" style="31" customWidth="1"/>
    <col min="9236" max="9236" width="6" style="31" customWidth="1"/>
    <col min="9237" max="9237" width="5.5" style="31" customWidth="1"/>
    <col min="9238" max="9472" width="9" style="31"/>
    <col min="9473" max="9473" width="3.125" style="31" customWidth="1"/>
    <col min="9474" max="9474" width="11.375" style="31" customWidth="1"/>
    <col min="9475" max="9476" width="10.125" style="31" customWidth="1"/>
    <col min="9477" max="9477" width="4.875" style="31" customWidth="1"/>
    <col min="9478" max="9478" width="5.375" style="31" customWidth="1"/>
    <col min="9479" max="9479" width="5" style="31" customWidth="1"/>
    <col min="9480" max="9480" width="6.875" style="31" customWidth="1"/>
    <col min="9481" max="9482" width="5.875" style="31" customWidth="1"/>
    <col min="9483" max="9483" width="7" style="31" customWidth="1"/>
    <col min="9484" max="9485" width="5.375" style="31" customWidth="1"/>
    <col min="9486" max="9486" width="7.125" style="31" customWidth="1"/>
    <col min="9487" max="9487" width="7.625" style="31" customWidth="1"/>
    <col min="9488" max="9488" width="5.75" style="31" customWidth="1"/>
    <col min="9489" max="9489" width="6.5" style="31" customWidth="1"/>
    <col min="9490" max="9490" width="6.875" style="31" customWidth="1"/>
    <col min="9491" max="9491" width="4.375" style="31" customWidth="1"/>
    <col min="9492" max="9492" width="6" style="31" customWidth="1"/>
    <col min="9493" max="9493" width="5.5" style="31" customWidth="1"/>
    <col min="9494" max="9728" width="9" style="31"/>
    <col min="9729" max="9729" width="3.125" style="31" customWidth="1"/>
    <col min="9730" max="9730" width="11.375" style="31" customWidth="1"/>
    <col min="9731" max="9732" width="10.125" style="31" customWidth="1"/>
    <col min="9733" max="9733" width="4.875" style="31" customWidth="1"/>
    <col min="9734" max="9734" width="5.375" style="31" customWidth="1"/>
    <col min="9735" max="9735" width="5" style="31" customWidth="1"/>
    <col min="9736" max="9736" width="6.875" style="31" customWidth="1"/>
    <col min="9737" max="9738" width="5.875" style="31" customWidth="1"/>
    <col min="9739" max="9739" width="7" style="31" customWidth="1"/>
    <col min="9740" max="9741" width="5.375" style="31" customWidth="1"/>
    <col min="9742" max="9742" width="7.125" style="31" customWidth="1"/>
    <col min="9743" max="9743" width="7.625" style="31" customWidth="1"/>
    <col min="9744" max="9744" width="5.75" style="31" customWidth="1"/>
    <col min="9745" max="9745" width="6.5" style="31" customWidth="1"/>
    <col min="9746" max="9746" width="6.875" style="31" customWidth="1"/>
    <col min="9747" max="9747" width="4.375" style="31" customWidth="1"/>
    <col min="9748" max="9748" width="6" style="31" customWidth="1"/>
    <col min="9749" max="9749" width="5.5" style="31" customWidth="1"/>
    <col min="9750" max="9984" width="9" style="31"/>
    <col min="9985" max="9985" width="3.125" style="31" customWidth="1"/>
    <col min="9986" max="9986" width="11.375" style="31" customWidth="1"/>
    <col min="9987" max="9988" width="10.125" style="31" customWidth="1"/>
    <col min="9989" max="9989" width="4.875" style="31" customWidth="1"/>
    <col min="9990" max="9990" width="5.375" style="31" customWidth="1"/>
    <col min="9991" max="9991" width="5" style="31" customWidth="1"/>
    <col min="9992" max="9992" width="6.875" style="31" customWidth="1"/>
    <col min="9993" max="9994" width="5.875" style="31" customWidth="1"/>
    <col min="9995" max="9995" width="7" style="31" customWidth="1"/>
    <col min="9996" max="9997" width="5.375" style="31" customWidth="1"/>
    <col min="9998" max="9998" width="7.125" style="31" customWidth="1"/>
    <col min="9999" max="9999" width="7.625" style="31" customWidth="1"/>
    <col min="10000" max="10000" width="5.75" style="31" customWidth="1"/>
    <col min="10001" max="10001" width="6.5" style="31" customWidth="1"/>
    <col min="10002" max="10002" width="6.875" style="31" customWidth="1"/>
    <col min="10003" max="10003" width="4.375" style="31" customWidth="1"/>
    <col min="10004" max="10004" width="6" style="31" customWidth="1"/>
    <col min="10005" max="10005" width="5.5" style="31" customWidth="1"/>
    <col min="10006" max="10240" width="9" style="31"/>
    <col min="10241" max="10241" width="3.125" style="31" customWidth="1"/>
    <col min="10242" max="10242" width="11.375" style="31" customWidth="1"/>
    <col min="10243" max="10244" width="10.125" style="31" customWidth="1"/>
    <col min="10245" max="10245" width="4.875" style="31" customWidth="1"/>
    <col min="10246" max="10246" width="5.375" style="31" customWidth="1"/>
    <col min="10247" max="10247" width="5" style="31" customWidth="1"/>
    <col min="10248" max="10248" width="6.875" style="31" customWidth="1"/>
    <col min="10249" max="10250" width="5.875" style="31" customWidth="1"/>
    <col min="10251" max="10251" width="7" style="31" customWidth="1"/>
    <col min="10252" max="10253" width="5.375" style="31" customWidth="1"/>
    <col min="10254" max="10254" width="7.125" style="31" customWidth="1"/>
    <col min="10255" max="10255" width="7.625" style="31" customWidth="1"/>
    <col min="10256" max="10256" width="5.75" style="31" customWidth="1"/>
    <col min="10257" max="10257" width="6.5" style="31" customWidth="1"/>
    <col min="10258" max="10258" width="6.875" style="31" customWidth="1"/>
    <col min="10259" max="10259" width="4.375" style="31" customWidth="1"/>
    <col min="10260" max="10260" width="6" style="31" customWidth="1"/>
    <col min="10261" max="10261" width="5.5" style="31" customWidth="1"/>
    <col min="10262" max="10496" width="9" style="31"/>
    <col min="10497" max="10497" width="3.125" style="31" customWidth="1"/>
    <col min="10498" max="10498" width="11.375" style="31" customWidth="1"/>
    <col min="10499" max="10500" width="10.125" style="31" customWidth="1"/>
    <col min="10501" max="10501" width="4.875" style="31" customWidth="1"/>
    <col min="10502" max="10502" width="5.375" style="31" customWidth="1"/>
    <col min="10503" max="10503" width="5" style="31" customWidth="1"/>
    <col min="10504" max="10504" width="6.875" style="31" customWidth="1"/>
    <col min="10505" max="10506" width="5.875" style="31" customWidth="1"/>
    <col min="10507" max="10507" width="7" style="31" customWidth="1"/>
    <col min="10508" max="10509" width="5.375" style="31" customWidth="1"/>
    <col min="10510" max="10510" width="7.125" style="31" customWidth="1"/>
    <col min="10511" max="10511" width="7.625" style="31" customWidth="1"/>
    <col min="10512" max="10512" width="5.75" style="31" customWidth="1"/>
    <col min="10513" max="10513" width="6.5" style="31" customWidth="1"/>
    <col min="10514" max="10514" width="6.875" style="31" customWidth="1"/>
    <col min="10515" max="10515" width="4.375" style="31" customWidth="1"/>
    <col min="10516" max="10516" width="6" style="31" customWidth="1"/>
    <col min="10517" max="10517" width="5.5" style="31" customWidth="1"/>
    <col min="10518" max="10752" width="9" style="31"/>
    <col min="10753" max="10753" width="3.125" style="31" customWidth="1"/>
    <col min="10754" max="10754" width="11.375" style="31" customWidth="1"/>
    <col min="10755" max="10756" width="10.125" style="31" customWidth="1"/>
    <col min="10757" max="10757" width="4.875" style="31" customWidth="1"/>
    <col min="10758" max="10758" width="5.375" style="31" customWidth="1"/>
    <col min="10759" max="10759" width="5" style="31" customWidth="1"/>
    <col min="10760" max="10760" width="6.875" style="31" customWidth="1"/>
    <col min="10761" max="10762" width="5.875" style="31" customWidth="1"/>
    <col min="10763" max="10763" width="7" style="31" customWidth="1"/>
    <col min="10764" max="10765" width="5.375" style="31" customWidth="1"/>
    <col min="10766" max="10766" width="7.125" style="31" customWidth="1"/>
    <col min="10767" max="10767" width="7.625" style="31" customWidth="1"/>
    <col min="10768" max="10768" width="5.75" style="31" customWidth="1"/>
    <col min="10769" max="10769" width="6.5" style="31" customWidth="1"/>
    <col min="10770" max="10770" width="6.875" style="31" customWidth="1"/>
    <col min="10771" max="10771" width="4.375" style="31" customWidth="1"/>
    <col min="10772" max="10772" width="6" style="31" customWidth="1"/>
    <col min="10773" max="10773" width="5.5" style="31" customWidth="1"/>
    <col min="10774" max="11008" width="9" style="31"/>
    <col min="11009" max="11009" width="3.125" style="31" customWidth="1"/>
    <col min="11010" max="11010" width="11.375" style="31" customWidth="1"/>
    <col min="11011" max="11012" width="10.125" style="31" customWidth="1"/>
    <col min="11013" max="11013" width="4.875" style="31" customWidth="1"/>
    <col min="11014" max="11014" width="5.375" style="31" customWidth="1"/>
    <col min="11015" max="11015" width="5" style="31" customWidth="1"/>
    <col min="11016" max="11016" width="6.875" style="31" customWidth="1"/>
    <col min="11017" max="11018" width="5.875" style="31" customWidth="1"/>
    <col min="11019" max="11019" width="7" style="31" customWidth="1"/>
    <col min="11020" max="11021" width="5.375" style="31" customWidth="1"/>
    <col min="11022" max="11022" width="7.125" style="31" customWidth="1"/>
    <col min="11023" max="11023" width="7.625" style="31" customWidth="1"/>
    <col min="11024" max="11024" width="5.75" style="31" customWidth="1"/>
    <col min="11025" max="11025" width="6.5" style="31" customWidth="1"/>
    <col min="11026" max="11026" width="6.875" style="31" customWidth="1"/>
    <col min="11027" max="11027" width="4.375" style="31" customWidth="1"/>
    <col min="11028" max="11028" width="6" style="31" customWidth="1"/>
    <col min="11029" max="11029" width="5.5" style="31" customWidth="1"/>
    <col min="11030" max="11264" width="9" style="31"/>
    <col min="11265" max="11265" width="3.125" style="31" customWidth="1"/>
    <col min="11266" max="11266" width="11.375" style="31" customWidth="1"/>
    <col min="11267" max="11268" width="10.125" style="31" customWidth="1"/>
    <col min="11269" max="11269" width="4.875" style="31" customWidth="1"/>
    <col min="11270" max="11270" width="5.375" style="31" customWidth="1"/>
    <col min="11271" max="11271" width="5" style="31" customWidth="1"/>
    <col min="11272" max="11272" width="6.875" style="31" customWidth="1"/>
    <col min="11273" max="11274" width="5.875" style="31" customWidth="1"/>
    <col min="11275" max="11275" width="7" style="31" customWidth="1"/>
    <col min="11276" max="11277" width="5.375" style="31" customWidth="1"/>
    <col min="11278" max="11278" width="7.125" style="31" customWidth="1"/>
    <col min="11279" max="11279" width="7.625" style="31" customWidth="1"/>
    <col min="11280" max="11280" width="5.75" style="31" customWidth="1"/>
    <col min="11281" max="11281" width="6.5" style="31" customWidth="1"/>
    <col min="11282" max="11282" width="6.875" style="31" customWidth="1"/>
    <col min="11283" max="11283" width="4.375" style="31" customWidth="1"/>
    <col min="11284" max="11284" width="6" style="31" customWidth="1"/>
    <col min="11285" max="11285" width="5.5" style="31" customWidth="1"/>
    <col min="11286" max="11520" width="9" style="31"/>
    <col min="11521" max="11521" width="3.125" style="31" customWidth="1"/>
    <col min="11522" max="11522" width="11.375" style="31" customWidth="1"/>
    <col min="11523" max="11524" width="10.125" style="31" customWidth="1"/>
    <col min="11525" max="11525" width="4.875" style="31" customWidth="1"/>
    <col min="11526" max="11526" width="5.375" style="31" customWidth="1"/>
    <col min="11527" max="11527" width="5" style="31" customWidth="1"/>
    <col min="11528" max="11528" width="6.875" style="31" customWidth="1"/>
    <col min="11529" max="11530" width="5.875" style="31" customWidth="1"/>
    <col min="11531" max="11531" width="7" style="31" customWidth="1"/>
    <col min="11532" max="11533" width="5.375" style="31" customWidth="1"/>
    <col min="11534" max="11534" width="7.125" style="31" customWidth="1"/>
    <col min="11535" max="11535" width="7.625" style="31" customWidth="1"/>
    <col min="11536" max="11536" width="5.75" style="31" customWidth="1"/>
    <col min="11537" max="11537" width="6.5" style="31" customWidth="1"/>
    <col min="11538" max="11538" width="6.875" style="31" customWidth="1"/>
    <col min="11539" max="11539" width="4.375" style="31" customWidth="1"/>
    <col min="11540" max="11540" width="6" style="31" customWidth="1"/>
    <col min="11541" max="11541" width="5.5" style="31" customWidth="1"/>
    <col min="11542" max="11776" width="9" style="31"/>
    <col min="11777" max="11777" width="3.125" style="31" customWidth="1"/>
    <col min="11778" max="11778" width="11.375" style="31" customWidth="1"/>
    <col min="11779" max="11780" width="10.125" style="31" customWidth="1"/>
    <col min="11781" max="11781" width="4.875" style="31" customWidth="1"/>
    <col min="11782" max="11782" width="5.375" style="31" customWidth="1"/>
    <col min="11783" max="11783" width="5" style="31" customWidth="1"/>
    <col min="11784" max="11784" width="6.875" style="31" customWidth="1"/>
    <col min="11785" max="11786" width="5.875" style="31" customWidth="1"/>
    <col min="11787" max="11787" width="7" style="31" customWidth="1"/>
    <col min="11788" max="11789" width="5.375" style="31" customWidth="1"/>
    <col min="11790" max="11790" width="7.125" style="31" customWidth="1"/>
    <col min="11791" max="11791" width="7.625" style="31" customWidth="1"/>
    <col min="11792" max="11792" width="5.75" style="31" customWidth="1"/>
    <col min="11793" max="11793" width="6.5" style="31" customWidth="1"/>
    <col min="11794" max="11794" width="6.875" style="31" customWidth="1"/>
    <col min="11795" max="11795" width="4.375" style="31" customWidth="1"/>
    <col min="11796" max="11796" width="6" style="31" customWidth="1"/>
    <col min="11797" max="11797" width="5.5" style="31" customWidth="1"/>
    <col min="11798" max="12032" width="9" style="31"/>
    <col min="12033" max="12033" width="3.125" style="31" customWidth="1"/>
    <col min="12034" max="12034" width="11.375" style="31" customWidth="1"/>
    <col min="12035" max="12036" width="10.125" style="31" customWidth="1"/>
    <col min="12037" max="12037" width="4.875" style="31" customWidth="1"/>
    <col min="12038" max="12038" width="5.375" style="31" customWidth="1"/>
    <col min="12039" max="12039" width="5" style="31" customWidth="1"/>
    <col min="12040" max="12040" width="6.875" style="31" customWidth="1"/>
    <col min="12041" max="12042" width="5.875" style="31" customWidth="1"/>
    <col min="12043" max="12043" width="7" style="31" customWidth="1"/>
    <col min="12044" max="12045" width="5.375" style="31" customWidth="1"/>
    <col min="12046" max="12046" width="7.125" style="31" customWidth="1"/>
    <col min="12047" max="12047" width="7.625" style="31" customWidth="1"/>
    <col min="12048" max="12048" width="5.75" style="31" customWidth="1"/>
    <col min="12049" max="12049" width="6.5" style="31" customWidth="1"/>
    <col min="12050" max="12050" width="6.875" style="31" customWidth="1"/>
    <col min="12051" max="12051" width="4.375" style="31" customWidth="1"/>
    <col min="12052" max="12052" width="6" style="31" customWidth="1"/>
    <col min="12053" max="12053" width="5.5" style="31" customWidth="1"/>
    <col min="12054" max="12288" width="9" style="31"/>
    <col min="12289" max="12289" width="3.125" style="31" customWidth="1"/>
    <col min="12290" max="12290" width="11.375" style="31" customWidth="1"/>
    <col min="12291" max="12292" width="10.125" style="31" customWidth="1"/>
    <col min="12293" max="12293" width="4.875" style="31" customWidth="1"/>
    <col min="12294" max="12294" width="5.375" style="31" customWidth="1"/>
    <col min="12295" max="12295" width="5" style="31" customWidth="1"/>
    <col min="12296" max="12296" width="6.875" style="31" customWidth="1"/>
    <col min="12297" max="12298" width="5.875" style="31" customWidth="1"/>
    <col min="12299" max="12299" width="7" style="31" customWidth="1"/>
    <col min="12300" max="12301" width="5.375" style="31" customWidth="1"/>
    <col min="12302" max="12302" width="7.125" style="31" customWidth="1"/>
    <col min="12303" max="12303" width="7.625" style="31" customWidth="1"/>
    <col min="12304" max="12304" width="5.75" style="31" customWidth="1"/>
    <col min="12305" max="12305" width="6.5" style="31" customWidth="1"/>
    <col min="12306" max="12306" width="6.875" style="31" customWidth="1"/>
    <col min="12307" max="12307" width="4.375" style="31" customWidth="1"/>
    <col min="12308" max="12308" width="6" style="31" customWidth="1"/>
    <col min="12309" max="12309" width="5.5" style="31" customWidth="1"/>
    <col min="12310" max="12544" width="9" style="31"/>
    <col min="12545" max="12545" width="3.125" style="31" customWidth="1"/>
    <col min="12546" max="12546" width="11.375" style="31" customWidth="1"/>
    <col min="12547" max="12548" width="10.125" style="31" customWidth="1"/>
    <col min="12549" max="12549" width="4.875" style="31" customWidth="1"/>
    <col min="12550" max="12550" width="5.375" style="31" customWidth="1"/>
    <col min="12551" max="12551" width="5" style="31" customWidth="1"/>
    <col min="12552" max="12552" width="6.875" style="31" customWidth="1"/>
    <col min="12553" max="12554" width="5.875" style="31" customWidth="1"/>
    <col min="12555" max="12555" width="7" style="31" customWidth="1"/>
    <col min="12556" max="12557" width="5.375" style="31" customWidth="1"/>
    <col min="12558" max="12558" width="7.125" style="31" customWidth="1"/>
    <col min="12559" max="12559" width="7.625" style="31" customWidth="1"/>
    <col min="12560" max="12560" width="5.75" style="31" customWidth="1"/>
    <col min="12561" max="12561" width="6.5" style="31" customWidth="1"/>
    <col min="12562" max="12562" width="6.875" style="31" customWidth="1"/>
    <col min="12563" max="12563" width="4.375" style="31" customWidth="1"/>
    <col min="12564" max="12564" width="6" style="31" customWidth="1"/>
    <col min="12565" max="12565" width="5.5" style="31" customWidth="1"/>
    <col min="12566" max="12800" width="9" style="31"/>
    <col min="12801" max="12801" width="3.125" style="31" customWidth="1"/>
    <col min="12802" max="12802" width="11.375" style="31" customWidth="1"/>
    <col min="12803" max="12804" width="10.125" style="31" customWidth="1"/>
    <col min="12805" max="12805" width="4.875" style="31" customWidth="1"/>
    <col min="12806" max="12806" width="5.375" style="31" customWidth="1"/>
    <col min="12807" max="12807" width="5" style="31" customWidth="1"/>
    <col min="12808" max="12808" width="6.875" style="31" customWidth="1"/>
    <col min="12809" max="12810" width="5.875" style="31" customWidth="1"/>
    <col min="12811" max="12811" width="7" style="31" customWidth="1"/>
    <col min="12812" max="12813" width="5.375" style="31" customWidth="1"/>
    <col min="12814" max="12814" width="7.125" style="31" customWidth="1"/>
    <col min="12815" max="12815" width="7.625" style="31" customWidth="1"/>
    <col min="12816" max="12816" width="5.75" style="31" customWidth="1"/>
    <col min="12817" max="12817" width="6.5" style="31" customWidth="1"/>
    <col min="12818" max="12818" width="6.875" style="31" customWidth="1"/>
    <col min="12819" max="12819" width="4.375" style="31" customWidth="1"/>
    <col min="12820" max="12820" width="6" style="31" customWidth="1"/>
    <col min="12821" max="12821" width="5.5" style="31" customWidth="1"/>
    <col min="12822" max="13056" width="9" style="31"/>
    <col min="13057" max="13057" width="3.125" style="31" customWidth="1"/>
    <col min="13058" max="13058" width="11.375" style="31" customWidth="1"/>
    <col min="13059" max="13060" width="10.125" style="31" customWidth="1"/>
    <col min="13061" max="13061" width="4.875" style="31" customWidth="1"/>
    <col min="13062" max="13062" width="5.375" style="31" customWidth="1"/>
    <col min="13063" max="13063" width="5" style="31" customWidth="1"/>
    <col min="13064" max="13064" width="6.875" style="31" customWidth="1"/>
    <col min="13065" max="13066" width="5.875" style="31" customWidth="1"/>
    <col min="13067" max="13067" width="7" style="31" customWidth="1"/>
    <col min="13068" max="13069" width="5.375" style="31" customWidth="1"/>
    <col min="13070" max="13070" width="7.125" style="31" customWidth="1"/>
    <col min="13071" max="13071" width="7.625" style="31" customWidth="1"/>
    <col min="13072" max="13072" width="5.75" style="31" customWidth="1"/>
    <col min="13073" max="13073" width="6.5" style="31" customWidth="1"/>
    <col min="13074" max="13074" width="6.875" style="31" customWidth="1"/>
    <col min="13075" max="13075" width="4.375" style="31" customWidth="1"/>
    <col min="13076" max="13076" width="6" style="31" customWidth="1"/>
    <col min="13077" max="13077" width="5.5" style="31" customWidth="1"/>
    <col min="13078" max="13312" width="9" style="31"/>
    <col min="13313" max="13313" width="3.125" style="31" customWidth="1"/>
    <col min="13314" max="13314" width="11.375" style="31" customWidth="1"/>
    <col min="13315" max="13316" width="10.125" style="31" customWidth="1"/>
    <col min="13317" max="13317" width="4.875" style="31" customWidth="1"/>
    <col min="13318" max="13318" width="5.375" style="31" customWidth="1"/>
    <col min="13319" max="13319" width="5" style="31" customWidth="1"/>
    <col min="13320" max="13320" width="6.875" style="31" customWidth="1"/>
    <col min="13321" max="13322" width="5.875" style="31" customWidth="1"/>
    <col min="13323" max="13323" width="7" style="31" customWidth="1"/>
    <col min="13324" max="13325" width="5.375" style="31" customWidth="1"/>
    <col min="13326" max="13326" width="7.125" style="31" customWidth="1"/>
    <col min="13327" max="13327" width="7.625" style="31" customWidth="1"/>
    <col min="13328" max="13328" width="5.75" style="31" customWidth="1"/>
    <col min="13329" max="13329" width="6.5" style="31" customWidth="1"/>
    <col min="13330" max="13330" width="6.875" style="31" customWidth="1"/>
    <col min="13331" max="13331" width="4.375" style="31" customWidth="1"/>
    <col min="13332" max="13332" width="6" style="31" customWidth="1"/>
    <col min="13333" max="13333" width="5.5" style="31" customWidth="1"/>
    <col min="13334" max="13568" width="9" style="31"/>
    <col min="13569" max="13569" width="3.125" style="31" customWidth="1"/>
    <col min="13570" max="13570" width="11.375" style="31" customWidth="1"/>
    <col min="13571" max="13572" width="10.125" style="31" customWidth="1"/>
    <col min="13573" max="13573" width="4.875" style="31" customWidth="1"/>
    <col min="13574" max="13574" width="5.375" style="31" customWidth="1"/>
    <col min="13575" max="13575" width="5" style="31" customWidth="1"/>
    <col min="13576" max="13576" width="6.875" style="31" customWidth="1"/>
    <col min="13577" max="13578" width="5.875" style="31" customWidth="1"/>
    <col min="13579" max="13579" width="7" style="31" customWidth="1"/>
    <col min="13580" max="13581" width="5.375" style="31" customWidth="1"/>
    <col min="13582" max="13582" width="7.125" style="31" customWidth="1"/>
    <col min="13583" max="13583" width="7.625" style="31" customWidth="1"/>
    <col min="13584" max="13584" width="5.75" style="31" customWidth="1"/>
    <col min="13585" max="13585" width="6.5" style="31" customWidth="1"/>
    <col min="13586" max="13586" width="6.875" style="31" customWidth="1"/>
    <col min="13587" max="13587" width="4.375" style="31" customWidth="1"/>
    <col min="13588" max="13588" width="6" style="31" customWidth="1"/>
    <col min="13589" max="13589" width="5.5" style="31" customWidth="1"/>
    <col min="13590" max="13824" width="9" style="31"/>
    <col min="13825" max="13825" width="3.125" style="31" customWidth="1"/>
    <col min="13826" max="13826" width="11.375" style="31" customWidth="1"/>
    <col min="13827" max="13828" width="10.125" style="31" customWidth="1"/>
    <col min="13829" max="13829" width="4.875" style="31" customWidth="1"/>
    <col min="13830" max="13830" width="5.375" style="31" customWidth="1"/>
    <col min="13831" max="13831" width="5" style="31" customWidth="1"/>
    <col min="13832" max="13832" width="6.875" style="31" customWidth="1"/>
    <col min="13833" max="13834" width="5.875" style="31" customWidth="1"/>
    <col min="13835" max="13835" width="7" style="31" customWidth="1"/>
    <col min="13836" max="13837" width="5.375" style="31" customWidth="1"/>
    <col min="13838" max="13838" width="7.125" style="31" customWidth="1"/>
    <col min="13839" max="13839" width="7.625" style="31" customWidth="1"/>
    <col min="13840" max="13840" width="5.75" style="31" customWidth="1"/>
    <col min="13841" max="13841" width="6.5" style="31" customWidth="1"/>
    <col min="13842" max="13842" width="6.875" style="31" customWidth="1"/>
    <col min="13843" max="13843" width="4.375" style="31" customWidth="1"/>
    <col min="13844" max="13844" width="6" style="31" customWidth="1"/>
    <col min="13845" max="13845" width="5.5" style="31" customWidth="1"/>
    <col min="13846" max="14080" width="9" style="31"/>
    <col min="14081" max="14081" width="3.125" style="31" customWidth="1"/>
    <col min="14082" max="14082" width="11.375" style="31" customWidth="1"/>
    <col min="14083" max="14084" width="10.125" style="31" customWidth="1"/>
    <col min="14085" max="14085" width="4.875" style="31" customWidth="1"/>
    <col min="14086" max="14086" width="5.375" style="31" customWidth="1"/>
    <col min="14087" max="14087" width="5" style="31" customWidth="1"/>
    <col min="14088" max="14088" width="6.875" style="31" customWidth="1"/>
    <col min="14089" max="14090" width="5.875" style="31" customWidth="1"/>
    <col min="14091" max="14091" width="7" style="31" customWidth="1"/>
    <col min="14092" max="14093" width="5.375" style="31" customWidth="1"/>
    <col min="14094" max="14094" width="7.125" style="31" customWidth="1"/>
    <col min="14095" max="14095" width="7.625" style="31" customWidth="1"/>
    <col min="14096" max="14096" width="5.75" style="31" customWidth="1"/>
    <col min="14097" max="14097" width="6.5" style="31" customWidth="1"/>
    <col min="14098" max="14098" width="6.875" style="31" customWidth="1"/>
    <col min="14099" max="14099" width="4.375" style="31" customWidth="1"/>
    <col min="14100" max="14100" width="6" style="31" customWidth="1"/>
    <col min="14101" max="14101" width="5.5" style="31" customWidth="1"/>
    <col min="14102" max="14336" width="9" style="31"/>
    <col min="14337" max="14337" width="3.125" style="31" customWidth="1"/>
    <col min="14338" max="14338" width="11.375" style="31" customWidth="1"/>
    <col min="14339" max="14340" width="10.125" style="31" customWidth="1"/>
    <col min="14341" max="14341" width="4.875" style="31" customWidth="1"/>
    <col min="14342" max="14342" width="5.375" style="31" customWidth="1"/>
    <col min="14343" max="14343" width="5" style="31" customWidth="1"/>
    <col min="14344" max="14344" width="6.875" style="31" customWidth="1"/>
    <col min="14345" max="14346" width="5.875" style="31" customWidth="1"/>
    <col min="14347" max="14347" width="7" style="31" customWidth="1"/>
    <col min="14348" max="14349" width="5.375" style="31" customWidth="1"/>
    <col min="14350" max="14350" width="7.125" style="31" customWidth="1"/>
    <col min="14351" max="14351" width="7.625" style="31" customWidth="1"/>
    <col min="14352" max="14352" width="5.75" style="31" customWidth="1"/>
    <col min="14353" max="14353" width="6.5" style="31" customWidth="1"/>
    <col min="14354" max="14354" width="6.875" style="31" customWidth="1"/>
    <col min="14355" max="14355" width="4.375" style="31" customWidth="1"/>
    <col min="14356" max="14356" width="6" style="31" customWidth="1"/>
    <col min="14357" max="14357" width="5.5" style="31" customWidth="1"/>
    <col min="14358" max="14592" width="9" style="31"/>
    <col min="14593" max="14593" width="3.125" style="31" customWidth="1"/>
    <col min="14594" max="14594" width="11.375" style="31" customWidth="1"/>
    <col min="14595" max="14596" width="10.125" style="31" customWidth="1"/>
    <col min="14597" max="14597" width="4.875" style="31" customWidth="1"/>
    <col min="14598" max="14598" width="5.375" style="31" customWidth="1"/>
    <col min="14599" max="14599" width="5" style="31" customWidth="1"/>
    <col min="14600" max="14600" width="6.875" style="31" customWidth="1"/>
    <col min="14601" max="14602" width="5.875" style="31" customWidth="1"/>
    <col min="14603" max="14603" width="7" style="31" customWidth="1"/>
    <col min="14604" max="14605" width="5.375" style="31" customWidth="1"/>
    <col min="14606" max="14606" width="7.125" style="31" customWidth="1"/>
    <col min="14607" max="14607" width="7.625" style="31" customWidth="1"/>
    <col min="14608" max="14608" width="5.75" style="31" customWidth="1"/>
    <col min="14609" max="14609" width="6.5" style="31" customWidth="1"/>
    <col min="14610" max="14610" width="6.875" style="31" customWidth="1"/>
    <col min="14611" max="14611" width="4.375" style="31" customWidth="1"/>
    <col min="14612" max="14612" width="6" style="31" customWidth="1"/>
    <col min="14613" max="14613" width="5.5" style="31" customWidth="1"/>
    <col min="14614" max="14848" width="9" style="31"/>
    <col min="14849" max="14849" width="3.125" style="31" customWidth="1"/>
    <col min="14850" max="14850" width="11.375" style="31" customWidth="1"/>
    <col min="14851" max="14852" width="10.125" style="31" customWidth="1"/>
    <col min="14853" max="14853" width="4.875" style="31" customWidth="1"/>
    <col min="14854" max="14854" width="5.375" style="31" customWidth="1"/>
    <col min="14855" max="14855" width="5" style="31" customWidth="1"/>
    <col min="14856" max="14856" width="6.875" style="31" customWidth="1"/>
    <col min="14857" max="14858" width="5.875" style="31" customWidth="1"/>
    <col min="14859" max="14859" width="7" style="31" customWidth="1"/>
    <col min="14860" max="14861" width="5.375" style="31" customWidth="1"/>
    <col min="14862" max="14862" width="7.125" style="31" customWidth="1"/>
    <col min="14863" max="14863" width="7.625" style="31" customWidth="1"/>
    <col min="14864" max="14864" width="5.75" style="31" customWidth="1"/>
    <col min="14865" max="14865" width="6.5" style="31" customWidth="1"/>
    <col min="14866" max="14866" width="6.875" style="31" customWidth="1"/>
    <col min="14867" max="14867" width="4.375" style="31" customWidth="1"/>
    <col min="14868" max="14868" width="6" style="31" customWidth="1"/>
    <col min="14869" max="14869" width="5.5" style="31" customWidth="1"/>
    <col min="14870" max="15104" width="9" style="31"/>
    <col min="15105" max="15105" width="3.125" style="31" customWidth="1"/>
    <col min="15106" max="15106" width="11.375" style="31" customWidth="1"/>
    <col min="15107" max="15108" width="10.125" style="31" customWidth="1"/>
    <col min="15109" max="15109" width="4.875" style="31" customWidth="1"/>
    <col min="15110" max="15110" width="5.375" style="31" customWidth="1"/>
    <col min="15111" max="15111" width="5" style="31" customWidth="1"/>
    <col min="15112" max="15112" width="6.875" style="31" customWidth="1"/>
    <col min="15113" max="15114" width="5.875" style="31" customWidth="1"/>
    <col min="15115" max="15115" width="7" style="31" customWidth="1"/>
    <col min="15116" max="15117" width="5.375" style="31" customWidth="1"/>
    <col min="15118" max="15118" width="7.125" style="31" customWidth="1"/>
    <col min="15119" max="15119" width="7.625" style="31" customWidth="1"/>
    <col min="15120" max="15120" width="5.75" style="31" customWidth="1"/>
    <col min="15121" max="15121" width="6.5" style="31" customWidth="1"/>
    <col min="15122" max="15122" width="6.875" style="31" customWidth="1"/>
    <col min="15123" max="15123" width="4.375" style="31" customWidth="1"/>
    <col min="15124" max="15124" width="6" style="31" customWidth="1"/>
    <col min="15125" max="15125" width="5.5" style="31" customWidth="1"/>
    <col min="15126" max="15360" width="9" style="31"/>
    <col min="15361" max="15361" width="3.125" style="31" customWidth="1"/>
    <col min="15362" max="15362" width="11.375" style="31" customWidth="1"/>
    <col min="15363" max="15364" width="10.125" style="31" customWidth="1"/>
    <col min="15365" max="15365" width="4.875" style="31" customWidth="1"/>
    <col min="15366" max="15366" width="5.375" style="31" customWidth="1"/>
    <col min="15367" max="15367" width="5" style="31" customWidth="1"/>
    <col min="15368" max="15368" width="6.875" style="31" customWidth="1"/>
    <col min="15369" max="15370" width="5.875" style="31" customWidth="1"/>
    <col min="15371" max="15371" width="7" style="31" customWidth="1"/>
    <col min="15372" max="15373" width="5.375" style="31" customWidth="1"/>
    <col min="15374" max="15374" width="7.125" style="31" customWidth="1"/>
    <col min="15375" max="15375" width="7.625" style="31" customWidth="1"/>
    <col min="15376" max="15376" width="5.75" style="31" customWidth="1"/>
    <col min="15377" max="15377" width="6.5" style="31" customWidth="1"/>
    <col min="15378" max="15378" width="6.875" style="31" customWidth="1"/>
    <col min="15379" max="15379" width="4.375" style="31" customWidth="1"/>
    <col min="15380" max="15380" width="6" style="31" customWidth="1"/>
    <col min="15381" max="15381" width="5.5" style="31" customWidth="1"/>
    <col min="15382" max="15616" width="9" style="31"/>
    <col min="15617" max="15617" width="3.125" style="31" customWidth="1"/>
    <col min="15618" max="15618" width="11.375" style="31" customWidth="1"/>
    <col min="15619" max="15620" width="10.125" style="31" customWidth="1"/>
    <col min="15621" max="15621" width="4.875" style="31" customWidth="1"/>
    <col min="15622" max="15622" width="5.375" style="31" customWidth="1"/>
    <col min="15623" max="15623" width="5" style="31" customWidth="1"/>
    <col min="15624" max="15624" width="6.875" style="31" customWidth="1"/>
    <col min="15625" max="15626" width="5.875" style="31" customWidth="1"/>
    <col min="15627" max="15627" width="7" style="31" customWidth="1"/>
    <col min="15628" max="15629" width="5.375" style="31" customWidth="1"/>
    <col min="15630" max="15630" width="7.125" style="31" customWidth="1"/>
    <col min="15631" max="15631" width="7.625" style="31" customWidth="1"/>
    <col min="15632" max="15632" width="5.75" style="31" customWidth="1"/>
    <col min="15633" max="15633" width="6.5" style="31" customWidth="1"/>
    <col min="15634" max="15634" width="6.875" style="31" customWidth="1"/>
    <col min="15635" max="15635" width="4.375" style="31" customWidth="1"/>
    <col min="15636" max="15636" width="6" style="31" customWidth="1"/>
    <col min="15637" max="15637" width="5.5" style="31" customWidth="1"/>
    <col min="15638" max="15872" width="9" style="31"/>
    <col min="15873" max="15873" width="3.125" style="31" customWidth="1"/>
    <col min="15874" max="15874" width="11.375" style="31" customWidth="1"/>
    <col min="15875" max="15876" width="10.125" style="31" customWidth="1"/>
    <col min="15877" max="15877" width="4.875" style="31" customWidth="1"/>
    <col min="15878" max="15878" width="5.375" style="31" customWidth="1"/>
    <col min="15879" max="15879" width="5" style="31" customWidth="1"/>
    <col min="15880" max="15880" width="6.875" style="31" customWidth="1"/>
    <col min="15881" max="15882" width="5.875" style="31" customWidth="1"/>
    <col min="15883" max="15883" width="7" style="31" customWidth="1"/>
    <col min="15884" max="15885" width="5.375" style="31" customWidth="1"/>
    <col min="15886" max="15886" width="7.125" style="31" customWidth="1"/>
    <col min="15887" max="15887" width="7.625" style="31" customWidth="1"/>
    <col min="15888" max="15888" width="5.75" style="31" customWidth="1"/>
    <col min="15889" max="15889" width="6.5" style="31" customWidth="1"/>
    <col min="15890" max="15890" width="6.875" style="31" customWidth="1"/>
    <col min="15891" max="15891" width="4.375" style="31" customWidth="1"/>
    <col min="15892" max="15892" width="6" style="31" customWidth="1"/>
    <col min="15893" max="15893" width="5.5" style="31" customWidth="1"/>
    <col min="15894" max="16128" width="9" style="31"/>
    <col min="16129" max="16129" width="3.125" style="31" customWidth="1"/>
    <col min="16130" max="16130" width="11.375" style="31" customWidth="1"/>
    <col min="16131" max="16132" width="10.125" style="31" customWidth="1"/>
    <col min="16133" max="16133" width="4.875" style="31" customWidth="1"/>
    <col min="16134" max="16134" width="5.375" style="31" customWidth="1"/>
    <col min="16135" max="16135" width="5" style="31" customWidth="1"/>
    <col min="16136" max="16136" width="6.875" style="31" customWidth="1"/>
    <col min="16137" max="16138" width="5.875" style="31" customWidth="1"/>
    <col min="16139" max="16139" width="7" style="31" customWidth="1"/>
    <col min="16140" max="16141" width="5.375" style="31" customWidth="1"/>
    <col min="16142" max="16142" width="7.125" style="31" customWidth="1"/>
    <col min="16143" max="16143" width="7.625" style="31" customWidth="1"/>
    <col min="16144" max="16144" width="5.75" style="31" customWidth="1"/>
    <col min="16145" max="16145" width="6.5" style="31" customWidth="1"/>
    <col min="16146" max="16146" width="6.875" style="31" customWidth="1"/>
    <col min="16147" max="16147" width="4.375" style="31" customWidth="1"/>
    <col min="16148" max="16148" width="6" style="31" customWidth="1"/>
    <col min="16149" max="16149" width="5.5" style="31" customWidth="1"/>
    <col min="16150" max="16384" width="9" style="31"/>
  </cols>
  <sheetData>
    <row r="1" spans="1:21" s="2" customFormat="1" ht="29.25" customHeight="1">
      <c r="A1" s="35" t="s">
        <v>120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1"/>
    </row>
    <row r="2" spans="1:21" s="7" customFormat="1" ht="41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5" t="s">
        <v>15</v>
      </c>
      <c r="Q2" s="5" t="s">
        <v>16</v>
      </c>
      <c r="R2" s="4" t="s">
        <v>17</v>
      </c>
      <c r="S2" s="5" t="s">
        <v>18</v>
      </c>
      <c r="T2" s="5" t="s">
        <v>19</v>
      </c>
      <c r="U2" s="6" t="s">
        <v>20</v>
      </c>
    </row>
    <row r="3" spans="1:21" s="20" customFormat="1" ht="18.75" customHeight="1">
      <c r="A3" s="8">
        <v>1</v>
      </c>
      <c r="B3" s="9" t="s">
        <v>21</v>
      </c>
      <c r="C3" s="10" t="s">
        <v>22</v>
      </c>
      <c r="D3" s="11" t="s">
        <v>23</v>
      </c>
      <c r="E3" s="9" t="s">
        <v>24</v>
      </c>
      <c r="F3" s="12">
        <v>750</v>
      </c>
      <c r="G3" s="12">
        <v>7.6</v>
      </c>
      <c r="H3" s="13">
        <f t="shared" ref="H3:H38" si="0">G3*F3</f>
        <v>5700</v>
      </c>
      <c r="I3" s="12"/>
      <c r="J3" s="12"/>
      <c r="K3" s="12"/>
      <c r="L3" s="12">
        <v>750</v>
      </c>
      <c r="M3" s="12">
        <v>8.1</v>
      </c>
      <c r="N3" s="14">
        <f>M3*L3</f>
        <v>6075</v>
      </c>
      <c r="O3" s="13">
        <f t="shared" ref="O3:O38" si="1">N3+H3+K3</f>
        <v>11775</v>
      </c>
      <c r="P3" s="15">
        <v>0.6</v>
      </c>
      <c r="Q3" s="16">
        <f>P3*N3</f>
        <v>3645</v>
      </c>
      <c r="R3" s="17">
        <f>Q3+K3+H3</f>
        <v>9345</v>
      </c>
      <c r="S3" s="18">
        <v>2</v>
      </c>
      <c r="T3" s="18">
        <f>L3*S3</f>
        <v>1500</v>
      </c>
      <c r="U3" s="19">
        <v>0</v>
      </c>
    </row>
    <row r="4" spans="1:21" s="20" customFormat="1" ht="18.75" customHeight="1">
      <c r="A4" s="8">
        <v>2</v>
      </c>
      <c r="B4" s="9" t="s">
        <v>25</v>
      </c>
      <c r="C4" s="10" t="s">
        <v>26</v>
      </c>
      <c r="D4" s="10" t="s">
        <v>27</v>
      </c>
      <c r="E4" s="9" t="s">
        <v>24</v>
      </c>
      <c r="F4" s="12">
        <v>450</v>
      </c>
      <c r="G4" s="12">
        <v>7.6</v>
      </c>
      <c r="H4" s="13">
        <f t="shared" si="0"/>
        <v>3420</v>
      </c>
      <c r="I4" s="12"/>
      <c r="J4" s="12"/>
      <c r="K4" s="12"/>
      <c r="L4" s="12">
        <v>450</v>
      </c>
      <c r="M4" s="12">
        <v>6.2</v>
      </c>
      <c r="N4" s="14">
        <f>L4*M4</f>
        <v>2790</v>
      </c>
      <c r="O4" s="13">
        <f t="shared" si="1"/>
        <v>6210</v>
      </c>
      <c r="P4" s="15">
        <v>0.8</v>
      </c>
      <c r="Q4" s="16">
        <f>P4*N4</f>
        <v>2232</v>
      </c>
      <c r="R4" s="17">
        <f t="shared" ref="R4:R38" si="2">Q4+K4+H4</f>
        <v>5652</v>
      </c>
      <c r="S4" s="18">
        <v>2</v>
      </c>
      <c r="T4" s="18">
        <f t="shared" ref="T4:T59" si="3">L4*S4</f>
        <v>900</v>
      </c>
      <c r="U4" s="21">
        <v>0</v>
      </c>
    </row>
    <row r="5" spans="1:21" s="20" customFormat="1" ht="18.75" customHeight="1">
      <c r="A5" s="8">
        <v>3</v>
      </c>
      <c r="B5" s="9" t="s">
        <v>28</v>
      </c>
      <c r="C5" s="10" t="s">
        <v>29</v>
      </c>
      <c r="D5" s="10" t="s">
        <v>30</v>
      </c>
      <c r="E5" s="9" t="s">
        <v>24</v>
      </c>
      <c r="F5" s="12">
        <v>760</v>
      </c>
      <c r="G5" s="12">
        <v>4.8</v>
      </c>
      <c r="H5" s="13">
        <f t="shared" si="0"/>
        <v>3648</v>
      </c>
      <c r="I5" s="12"/>
      <c r="J5" s="12"/>
      <c r="K5" s="12"/>
      <c r="L5" s="12">
        <v>760</v>
      </c>
      <c r="M5" s="12">
        <v>6.2</v>
      </c>
      <c r="N5" s="14">
        <f>L5*M5</f>
        <v>4712</v>
      </c>
      <c r="O5" s="13">
        <f t="shared" si="1"/>
        <v>8360</v>
      </c>
      <c r="P5" s="15">
        <v>0.8</v>
      </c>
      <c r="Q5" s="16">
        <f t="shared" ref="Q5:Q38" si="4">P5*N5</f>
        <v>3769.6000000000004</v>
      </c>
      <c r="R5" s="17">
        <f t="shared" si="2"/>
        <v>7417.6</v>
      </c>
      <c r="S5" s="18">
        <v>2</v>
      </c>
      <c r="T5" s="18">
        <f t="shared" si="3"/>
        <v>1520</v>
      </c>
      <c r="U5" s="21">
        <v>0</v>
      </c>
    </row>
    <row r="6" spans="1:21" s="20" customFormat="1" ht="18.75" customHeight="1">
      <c r="A6" s="8">
        <v>4</v>
      </c>
      <c r="B6" s="9" t="s">
        <v>31</v>
      </c>
      <c r="C6" s="10" t="s">
        <v>32</v>
      </c>
      <c r="D6" s="10" t="s">
        <v>33</v>
      </c>
      <c r="E6" s="9" t="s">
        <v>24</v>
      </c>
      <c r="F6" s="12">
        <v>1300</v>
      </c>
      <c r="G6" s="12">
        <v>3.2</v>
      </c>
      <c r="H6" s="13">
        <f t="shared" si="0"/>
        <v>4160</v>
      </c>
      <c r="I6" s="12">
        <v>1300</v>
      </c>
      <c r="J6" s="12">
        <v>3.2</v>
      </c>
      <c r="K6" s="12">
        <f>J6*I6</f>
        <v>4160</v>
      </c>
      <c r="L6" s="12">
        <v>1300</v>
      </c>
      <c r="M6" s="12">
        <v>22.8</v>
      </c>
      <c r="N6" s="14">
        <f>M6*L6</f>
        <v>29640</v>
      </c>
      <c r="O6" s="13">
        <f t="shared" si="1"/>
        <v>37960</v>
      </c>
      <c r="P6" s="15">
        <v>0.25</v>
      </c>
      <c r="Q6" s="16">
        <f t="shared" si="4"/>
        <v>7410</v>
      </c>
      <c r="R6" s="17">
        <f>Q6+K6+H6</f>
        <v>15730</v>
      </c>
      <c r="S6" s="18">
        <v>6</v>
      </c>
      <c r="T6" s="18">
        <f>L6*2</f>
        <v>2600</v>
      </c>
      <c r="U6" s="21">
        <v>3</v>
      </c>
    </row>
    <row r="7" spans="1:21" s="20" customFormat="1" ht="18.75" customHeight="1">
      <c r="A7" s="8">
        <v>5</v>
      </c>
      <c r="B7" s="9" t="s">
        <v>34</v>
      </c>
      <c r="C7" s="10" t="s">
        <v>35</v>
      </c>
      <c r="D7" s="10" t="s">
        <v>36</v>
      </c>
      <c r="E7" s="9" t="s">
        <v>24</v>
      </c>
      <c r="F7" s="12">
        <v>950</v>
      </c>
      <c r="G7" s="12">
        <v>3</v>
      </c>
      <c r="H7" s="13">
        <f t="shared" si="0"/>
        <v>2850</v>
      </c>
      <c r="I7" s="12">
        <v>950</v>
      </c>
      <c r="J7" s="12">
        <v>3</v>
      </c>
      <c r="K7" s="12">
        <f>J7*I7</f>
        <v>2850</v>
      </c>
      <c r="L7" s="12">
        <v>950</v>
      </c>
      <c r="M7" s="12">
        <v>20.8</v>
      </c>
      <c r="N7" s="14">
        <f>M7*L7</f>
        <v>19760</v>
      </c>
      <c r="O7" s="13">
        <f t="shared" si="1"/>
        <v>25460</v>
      </c>
      <c r="P7" s="15">
        <v>0.25</v>
      </c>
      <c r="Q7" s="16">
        <f t="shared" si="4"/>
        <v>4940</v>
      </c>
      <c r="R7" s="17">
        <f t="shared" si="2"/>
        <v>10640</v>
      </c>
      <c r="S7" s="18">
        <v>6</v>
      </c>
      <c r="T7" s="18">
        <f>L7*2</f>
        <v>1900</v>
      </c>
      <c r="U7" s="21">
        <v>1</v>
      </c>
    </row>
    <row r="8" spans="1:21" s="20" customFormat="1" ht="18.75" customHeight="1">
      <c r="A8" s="8">
        <v>6</v>
      </c>
      <c r="B8" s="9" t="s">
        <v>34</v>
      </c>
      <c r="C8" s="10" t="s">
        <v>37</v>
      </c>
      <c r="D8" s="10" t="s">
        <v>38</v>
      </c>
      <c r="E8" s="9" t="s">
        <v>24</v>
      </c>
      <c r="F8" s="12">
        <v>900</v>
      </c>
      <c r="G8" s="12">
        <v>4.0999999999999996</v>
      </c>
      <c r="H8" s="13">
        <f t="shared" si="0"/>
        <v>3689.9999999999995</v>
      </c>
      <c r="I8" s="12">
        <v>900</v>
      </c>
      <c r="J8" s="12">
        <v>4.0999999999999996</v>
      </c>
      <c r="K8" s="12">
        <f>J8*I8</f>
        <v>3689.9999999999995</v>
      </c>
      <c r="L8" s="12">
        <v>900</v>
      </c>
      <c r="M8" s="12">
        <v>22.4</v>
      </c>
      <c r="N8" s="14">
        <f>M8*L8</f>
        <v>20160</v>
      </c>
      <c r="O8" s="13">
        <f t="shared" si="1"/>
        <v>27540</v>
      </c>
      <c r="P8" s="15">
        <v>0.25</v>
      </c>
      <c r="Q8" s="16">
        <f t="shared" si="4"/>
        <v>5040</v>
      </c>
      <c r="R8" s="17">
        <f>Q8+K8+H8</f>
        <v>12420</v>
      </c>
      <c r="S8" s="18">
        <v>6</v>
      </c>
      <c r="T8" s="18">
        <f>L8*2</f>
        <v>1800</v>
      </c>
      <c r="U8" s="21">
        <v>2</v>
      </c>
    </row>
    <row r="9" spans="1:21" s="20" customFormat="1" ht="18.75" customHeight="1">
      <c r="A9" s="8">
        <v>7</v>
      </c>
      <c r="B9" s="9" t="s">
        <v>34</v>
      </c>
      <c r="C9" s="10" t="s">
        <v>39</v>
      </c>
      <c r="D9" s="10" t="s">
        <v>40</v>
      </c>
      <c r="E9" s="9" t="s">
        <v>24</v>
      </c>
      <c r="F9" s="12">
        <v>600</v>
      </c>
      <c r="G9" s="12">
        <v>4</v>
      </c>
      <c r="H9" s="13">
        <f t="shared" si="0"/>
        <v>2400</v>
      </c>
      <c r="I9" s="12"/>
      <c r="J9" s="12"/>
      <c r="K9" s="12"/>
      <c r="L9" s="12">
        <v>600</v>
      </c>
      <c r="M9" s="12">
        <v>8</v>
      </c>
      <c r="N9" s="14">
        <f>M9*L9</f>
        <v>4800</v>
      </c>
      <c r="O9" s="13">
        <f t="shared" si="1"/>
        <v>7200</v>
      </c>
      <c r="P9" s="15">
        <v>0.6</v>
      </c>
      <c r="Q9" s="16">
        <f>P9*N9</f>
        <v>2880</v>
      </c>
      <c r="R9" s="17">
        <f t="shared" si="2"/>
        <v>5280</v>
      </c>
      <c r="S9" s="18">
        <v>2</v>
      </c>
      <c r="T9" s="18">
        <f t="shared" si="3"/>
        <v>1200</v>
      </c>
      <c r="U9" s="21">
        <v>2</v>
      </c>
    </row>
    <row r="10" spans="1:21" s="20" customFormat="1" ht="18.75" customHeight="1">
      <c r="A10" s="8">
        <v>8</v>
      </c>
      <c r="B10" s="9" t="s">
        <v>41</v>
      </c>
      <c r="C10" s="10" t="s">
        <v>42</v>
      </c>
      <c r="D10" s="10" t="s">
        <v>23</v>
      </c>
      <c r="E10" s="9" t="s">
        <v>24</v>
      </c>
      <c r="F10" s="12">
        <v>230</v>
      </c>
      <c r="G10" s="12">
        <v>4</v>
      </c>
      <c r="H10" s="13">
        <f t="shared" si="0"/>
        <v>920</v>
      </c>
      <c r="I10" s="12"/>
      <c r="J10" s="12"/>
      <c r="K10" s="12"/>
      <c r="L10" s="12">
        <v>230</v>
      </c>
      <c r="M10" s="12">
        <v>8.6999999999999993</v>
      </c>
      <c r="N10" s="14">
        <f>M10*L10</f>
        <v>2000.9999999999998</v>
      </c>
      <c r="O10" s="13">
        <f t="shared" si="1"/>
        <v>2921</v>
      </c>
      <c r="P10" s="15">
        <v>0.6</v>
      </c>
      <c r="Q10" s="16">
        <f t="shared" si="4"/>
        <v>1200.5999999999999</v>
      </c>
      <c r="R10" s="17">
        <f t="shared" si="2"/>
        <v>2120.6</v>
      </c>
      <c r="S10" s="18">
        <v>2</v>
      </c>
      <c r="T10" s="18">
        <f t="shared" si="3"/>
        <v>460</v>
      </c>
      <c r="U10" s="21">
        <v>0</v>
      </c>
    </row>
    <row r="11" spans="1:21" s="20" customFormat="1" ht="18.75" customHeight="1">
      <c r="A11" s="8">
        <v>9</v>
      </c>
      <c r="B11" s="9" t="s">
        <v>43</v>
      </c>
      <c r="C11" s="10" t="s">
        <v>44</v>
      </c>
      <c r="D11" s="10" t="s">
        <v>45</v>
      </c>
      <c r="E11" s="9" t="s">
        <v>24</v>
      </c>
      <c r="F11" s="12">
        <v>630</v>
      </c>
      <c r="G11" s="12">
        <v>9</v>
      </c>
      <c r="H11" s="13">
        <f t="shared" si="0"/>
        <v>5670</v>
      </c>
      <c r="I11" s="12"/>
      <c r="J11" s="12"/>
      <c r="K11" s="12"/>
      <c r="L11" s="12">
        <v>630</v>
      </c>
      <c r="M11" s="12">
        <v>8.1</v>
      </c>
      <c r="N11" s="14">
        <f>L11*M11</f>
        <v>5103</v>
      </c>
      <c r="O11" s="13">
        <f t="shared" si="1"/>
        <v>10773</v>
      </c>
      <c r="P11" s="15">
        <v>0.6</v>
      </c>
      <c r="Q11" s="16">
        <f t="shared" si="4"/>
        <v>3061.7999999999997</v>
      </c>
      <c r="R11" s="17">
        <f t="shared" si="2"/>
        <v>8731.7999999999993</v>
      </c>
      <c r="S11" s="18">
        <v>2</v>
      </c>
      <c r="T11" s="18">
        <f t="shared" si="3"/>
        <v>1260</v>
      </c>
      <c r="U11" s="21">
        <v>2</v>
      </c>
    </row>
    <row r="12" spans="1:21" s="20" customFormat="1" ht="18.75" customHeight="1">
      <c r="A12" s="8">
        <v>10</v>
      </c>
      <c r="B12" s="9" t="s">
        <v>43</v>
      </c>
      <c r="C12" s="10" t="s">
        <v>46</v>
      </c>
      <c r="D12" s="10" t="s">
        <v>47</v>
      </c>
      <c r="E12" s="9" t="s">
        <v>24</v>
      </c>
      <c r="F12" s="12">
        <v>400</v>
      </c>
      <c r="G12" s="12">
        <v>6.4</v>
      </c>
      <c r="H12" s="13">
        <f t="shared" si="0"/>
        <v>2560</v>
      </c>
      <c r="I12" s="12"/>
      <c r="J12" s="12"/>
      <c r="K12" s="12"/>
      <c r="L12" s="12">
        <v>400</v>
      </c>
      <c r="M12" s="12">
        <v>8.1999999999999993</v>
      </c>
      <c r="N12" s="14">
        <f>L12*M12</f>
        <v>3279.9999999999995</v>
      </c>
      <c r="O12" s="13">
        <f t="shared" si="1"/>
        <v>5840</v>
      </c>
      <c r="P12" s="15">
        <v>0.6</v>
      </c>
      <c r="Q12" s="16">
        <f t="shared" si="4"/>
        <v>1967.9999999999995</v>
      </c>
      <c r="R12" s="17">
        <f t="shared" si="2"/>
        <v>4528</v>
      </c>
      <c r="S12" s="18">
        <v>2</v>
      </c>
      <c r="T12" s="18">
        <f t="shared" si="3"/>
        <v>800</v>
      </c>
      <c r="U12" s="21">
        <v>0</v>
      </c>
    </row>
    <row r="13" spans="1:21" s="20" customFormat="1" ht="18.75" customHeight="1">
      <c r="A13" s="8">
        <v>11</v>
      </c>
      <c r="B13" s="9" t="s">
        <v>48</v>
      </c>
      <c r="C13" s="10" t="s">
        <v>39</v>
      </c>
      <c r="D13" s="10" t="s">
        <v>42</v>
      </c>
      <c r="E13" s="9" t="s">
        <v>24</v>
      </c>
      <c r="F13" s="12">
        <v>700</v>
      </c>
      <c r="G13" s="12">
        <v>9</v>
      </c>
      <c r="H13" s="13">
        <f t="shared" si="0"/>
        <v>6300</v>
      </c>
      <c r="I13" s="12"/>
      <c r="J13" s="12"/>
      <c r="K13" s="12"/>
      <c r="L13" s="12">
        <v>700</v>
      </c>
      <c r="M13" s="12">
        <v>16</v>
      </c>
      <c r="N13" s="14">
        <f>M13*L13</f>
        <v>11200</v>
      </c>
      <c r="O13" s="13">
        <f t="shared" si="1"/>
        <v>17500</v>
      </c>
      <c r="P13" s="15">
        <v>0.35</v>
      </c>
      <c r="Q13" s="16">
        <f t="shared" si="4"/>
        <v>3919.9999999999995</v>
      </c>
      <c r="R13" s="17">
        <f t="shared" si="2"/>
        <v>10220</v>
      </c>
      <c r="S13" s="18">
        <v>2</v>
      </c>
      <c r="T13" s="18">
        <f t="shared" si="3"/>
        <v>1400</v>
      </c>
      <c r="U13" s="21">
        <v>2</v>
      </c>
    </row>
    <row r="14" spans="1:21" s="20" customFormat="1" ht="18.75" customHeight="1">
      <c r="A14" s="8">
        <v>12</v>
      </c>
      <c r="B14" s="9" t="s">
        <v>48</v>
      </c>
      <c r="C14" s="10" t="s">
        <v>49</v>
      </c>
      <c r="D14" s="10" t="s">
        <v>50</v>
      </c>
      <c r="E14" s="9" t="s">
        <v>24</v>
      </c>
      <c r="F14" s="12">
        <v>1100</v>
      </c>
      <c r="G14" s="12">
        <v>8.1</v>
      </c>
      <c r="H14" s="13">
        <f t="shared" si="0"/>
        <v>8910</v>
      </c>
      <c r="I14" s="12"/>
      <c r="J14" s="12"/>
      <c r="K14" s="12"/>
      <c r="L14" s="12">
        <v>1100</v>
      </c>
      <c r="M14" s="12">
        <v>16.2</v>
      </c>
      <c r="N14" s="14">
        <f>M14*L14</f>
        <v>17820</v>
      </c>
      <c r="O14" s="13">
        <f t="shared" si="1"/>
        <v>26730</v>
      </c>
      <c r="P14" s="15">
        <v>0.35</v>
      </c>
      <c r="Q14" s="16">
        <f t="shared" si="4"/>
        <v>6237</v>
      </c>
      <c r="R14" s="17">
        <f t="shared" si="2"/>
        <v>15147</v>
      </c>
      <c r="S14" s="18">
        <v>2</v>
      </c>
      <c r="T14" s="18">
        <f t="shared" si="3"/>
        <v>2200</v>
      </c>
      <c r="U14" s="21">
        <v>3</v>
      </c>
    </row>
    <row r="15" spans="1:21" s="20" customFormat="1" ht="18.75" customHeight="1">
      <c r="A15" s="8">
        <v>13</v>
      </c>
      <c r="B15" s="9" t="s">
        <v>51</v>
      </c>
      <c r="C15" s="10" t="s">
        <v>52</v>
      </c>
      <c r="D15" s="10" t="s">
        <v>53</v>
      </c>
      <c r="E15" s="9" t="s">
        <v>24</v>
      </c>
      <c r="F15" s="12">
        <v>850</v>
      </c>
      <c r="G15" s="12">
        <v>7</v>
      </c>
      <c r="H15" s="13">
        <f t="shared" si="0"/>
        <v>5950</v>
      </c>
      <c r="I15" s="12"/>
      <c r="J15" s="12"/>
      <c r="K15" s="12"/>
      <c r="L15" s="12">
        <v>850</v>
      </c>
      <c r="M15" s="12">
        <v>14.2</v>
      </c>
      <c r="N15" s="14">
        <f>M15*L15</f>
        <v>12070</v>
      </c>
      <c r="O15" s="13">
        <f t="shared" si="1"/>
        <v>18020</v>
      </c>
      <c r="P15" s="15">
        <v>0.4</v>
      </c>
      <c r="Q15" s="16">
        <f>P15*N15</f>
        <v>4828</v>
      </c>
      <c r="R15" s="17">
        <f t="shared" si="2"/>
        <v>10778</v>
      </c>
      <c r="S15" s="18">
        <v>2</v>
      </c>
      <c r="T15" s="18">
        <f t="shared" si="3"/>
        <v>1700</v>
      </c>
      <c r="U15" s="21">
        <v>1</v>
      </c>
    </row>
    <row r="16" spans="1:21" s="20" customFormat="1" ht="18.75" customHeight="1">
      <c r="A16" s="8">
        <v>14</v>
      </c>
      <c r="B16" s="9" t="s">
        <v>51</v>
      </c>
      <c r="C16" s="10" t="s">
        <v>54</v>
      </c>
      <c r="D16" s="10" t="s">
        <v>55</v>
      </c>
      <c r="E16" s="9" t="s">
        <v>24</v>
      </c>
      <c r="F16" s="12">
        <v>400</v>
      </c>
      <c r="G16" s="12">
        <v>6.8</v>
      </c>
      <c r="H16" s="13">
        <f t="shared" si="0"/>
        <v>2720</v>
      </c>
      <c r="I16" s="12"/>
      <c r="J16" s="12"/>
      <c r="K16" s="12"/>
      <c r="L16" s="12">
        <v>400</v>
      </c>
      <c r="M16" s="12">
        <v>14.2</v>
      </c>
      <c r="N16" s="14">
        <f>M16*L16</f>
        <v>5680</v>
      </c>
      <c r="O16" s="13">
        <f t="shared" si="1"/>
        <v>8400</v>
      </c>
      <c r="P16" s="15">
        <v>0.4</v>
      </c>
      <c r="Q16" s="16">
        <f t="shared" si="4"/>
        <v>2272</v>
      </c>
      <c r="R16" s="17">
        <f t="shared" si="2"/>
        <v>4992</v>
      </c>
      <c r="S16" s="18">
        <v>2</v>
      </c>
      <c r="T16" s="18">
        <f t="shared" si="3"/>
        <v>800</v>
      </c>
      <c r="U16" s="21">
        <v>1</v>
      </c>
    </row>
    <row r="17" spans="1:21" s="20" customFormat="1" ht="18.75" customHeight="1">
      <c r="A17" s="8">
        <v>15</v>
      </c>
      <c r="B17" s="9" t="s">
        <v>51</v>
      </c>
      <c r="C17" s="10" t="s">
        <v>56</v>
      </c>
      <c r="D17" s="10" t="s">
        <v>50</v>
      </c>
      <c r="E17" s="9" t="s">
        <v>24</v>
      </c>
      <c r="F17" s="12">
        <v>500</v>
      </c>
      <c r="G17" s="12">
        <v>5.8</v>
      </c>
      <c r="H17" s="13">
        <f t="shared" si="0"/>
        <v>2900</v>
      </c>
      <c r="I17" s="12"/>
      <c r="J17" s="12"/>
      <c r="K17" s="12"/>
      <c r="L17" s="12">
        <v>500</v>
      </c>
      <c r="M17" s="12">
        <v>14.2</v>
      </c>
      <c r="N17" s="14">
        <f>M17*L17</f>
        <v>7100</v>
      </c>
      <c r="O17" s="13">
        <f t="shared" si="1"/>
        <v>10000</v>
      </c>
      <c r="P17" s="15">
        <v>0.4</v>
      </c>
      <c r="Q17" s="16">
        <f t="shared" si="4"/>
        <v>2840</v>
      </c>
      <c r="R17" s="17">
        <f t="shared" si="2"/>
        <v>5740</v>
      </c>
      <c r="S17" s="18">
        <v>2</v>
      </c>
      <c r="T17" s="18">
        <f t="shared" si="3"/>
        <v>1000</v>
      </c>
      <c r="U17" s="21">
        <v>1</v>
      </c>
    </row>
    <row r="18" spans="1:21" s="20" customFormat="1" ht="18.75" customHeight="1">
      <c r="A18" s="8">
        <v>16</v>
      </c>
      <c r="B18" s="9" t="s">
        <v>57</v>
      </c>
      <c r="C18" s="10" t="s">
        <v>39</v>
      </c>
      <c r="D18" s="10" t="s">
        <v>23</v>
      </c>
      <c r="E18" s="9" t="s">
        <v>24</v>
      </c>
      <c r="F18" s="12">
        <v>1000</v>
      </c>
      <c r="G18" s="12">
        <v>7</v>
      </c>
      <c r="H18" s="13">
        <f t="shared" si="0"/>
        <v>7000</v>
      </c>
      <c r="I18" s="12"/>
      <c r="J18" s="12"/>
      <c r="K18" s="12"/>
      <c r="L18" s="12">
        <v>1000</v>
      </c>
      <c r="M18" s="12">
        <v>14</v>
      </c>
      <c r="N18" s="14">
        <f t="shared" ref="N18:N30" si="5">L18*M18</f>
        <v>14000</v>
      </c>
      <c r="O18" s="13">
        <f t="shared" si="1"/>
        <v>21000</v>
      </c>
      <c r="P18" s="15">
        <v>0.4</v>
      </c>
      <c r="Q18" s="16">
        <f t="shared" si="4"/>
        <v>5600</v>
      </c>
      <c r="R18" s="17">
        <f t="shared" si="2"/>
        <v>12600</v>
      </c>
      <c r="S18" s="18">
        <v>2</v>
      </c>
      <c r="T18" s="18">
        <f t="shared" si="3"/>
        <v>2000</v>
      </c>
      <c r="U18" s="21">
        <v>2</v>
      </c>
    </row>
    <row r="19" spans="1:21" s="20" customFormat="1" ht="18.75" customHeight="1">
      <c r="A19" s="8">
        <v>17</v>
      </c>
      <c r="B19" s="9" t="s">
        <v>58</v>
      </c>
      <c r="C19" s="10" t="s">
        <v>35</v>
      </c>
      <c r="D19" s="10" t="s">
        <v>50</v>
      </c>
      <c r="E19" s="9" t="s">
        <v>24</v>
      </c>
      <c r="F19" s="12">
        <v>1700</v>
      </c>
      <c r="G19" s="12">
        <v>10.3</v>
      </c>
      <c r="H19" s="13">
        <f t="shared" si="0"/>
        <v>17510</v>
      </c>
      <c r="I19" s="12"/>
      <c r="J19" s="12"/>
      <c r="K19" s="12"/>
      <c r="L19" s="12">
        <v>1700</v>
      </c>
      <c r="M19" s="12">
        <v>12</v>
      </c>
      <c r="N19" s="14">
        <f t="shared" si="5"/>
        <v>20400</v>
      </c>
      <c r="O19" s="13">
        <f t="shared" si="1"/>
        <v>37910</v>
      </c>
      <c r="P19" s="15">
        <v>0.4</v>
      </c>
      <c r="Q19" s="16">
        <f t="shared" si="4"/>
        <v>8160</v>
      </c>
      <c r="R19" s="17">
        <f t="shared" si="2"/>
        <v>25670</v>
      </c>
      <c r="S19" s="18">
        <v>2</v>
      </c>
      <c r="T19" s="18">
        <f t="shared" si="3"/>
        <v>3400</v>
      </c>
      <c r="U19" s="19">
        <v>4</v>
      </c>
    </row>
    <row r="20" spans="1:21" s="20" customFormat="1" ht="18.75" customHeight="1">
      <c r="A20" s="8">
        <v>18</v>
      </c>
      <c r="B20" s="9" t="s">
        <v>59</v>
      </c>
      <c r="C20" s="10" t="s">
        <v>60</v>
      </c>
      <c r="D20" s="10" t="s">
        <v>61</v>
      </c>
      <c r="E20" s="9" t="s">
        <v>24</v>
      </c>
      <c r="F20" s="12">
        <v>500</v>
      </c>
      <c r="G20" s="12">
        <v>5.8</v>
      </c>
      <c r="H20" s="13">
        <f t="shared" si="0"/>
        <v>2900</v>
      </c>
      <c r="I20" s="12"/>
      <c r="J20" s="12"/>
      <c r="K20" s="12"/>
      <c r="L20" s="12">
        <v>500</v>
      </c>
      <c r="M20" s="12">
        <v>14</v>
      </c>
      <c r="N20" s="14">
        <f t="shared" si="5"/>
        <v>7000</v>
      </c>
      <c r="O20" s="13">
        <f t="shared" si="1"/>
        <v>9900</v>
      </c>
      <c r="P20" s="15">
        <v>0.4</v>
      </c>
      <c r="Q20" s="16">
        <f t="shared" si="4"/>
        <v>2800</v>
      </c>
      <c r="R20" s="17">
        <f t="shared" si="2"/>
        <v>5700</v>
      </c>
      <c r="S20" s="18">
        <v>2</v>
      </c>
      <c r="T20" s="18">
        <f t="shared" si="3"/>
        <v>1000</v>
      </c>
      <c r="U20" s="21">
        <v>2</v>
      </c>
    </row>
    <row r="21" spans="1:21" s="20" customFormat="1" ht="18.75" customHeight="1">
      <c r="A21" s="8">
        <v>19</v>
      </c>
      <c r="B21" s="9" t="s">
        <v>62</v>
      </c>
      <c r="C21" s="10" t="s">
        <v>60</v>
      </c>
      <c r="D21" s="10" t="s">
        <v>63</v>
      </c>
      <c r="E21" s="9" t="s">
        <v>24</v>
      </c>
      <c r="F21" s="12">
        <v>580</v>
      </c>
      <c r="G21" s="12">
        <v>7</v>
      </c>
      <c r="H21" s="13">
        <f t="shared" si="0"/>
        <v>4060</v>
      </c>
      <c r="I21" s="12"/>
      <c r="J21" s="12"/>
      <c r="K21" s="12"/>
      <c r="L21" s="12">
        <v>580</v>
      </c>
      <c r="M21" s="12">
        <v>14.2</v>
      </c>
      <c r="N21" s="14">
        <f t="shared" si="5"/>
        <v>8236</v>
      </c>
      <c r="O21" s="13">
        <f t="shared" si="1"/>
        <v>12296</v>
      </c>
      <c r="P21" s="15">
        <v>0.4</v>
      </c>
      <c r="Q21" s="16">
        <f t="shared" si="4"/>
        <v>3294.4</v>
      </c>
      <c r="R21" s="17">
        <f t="shared" si="2"/>
        <v>7354.4</v>
      </c>
      <c r="S21" s="18">
        <v>2</v>
      </c>
      <c r="T21" s="18">
        <f t="shared" si="3"/>
        <v>1160</v>
      </c>
      <c r="U21" s="21">
        <v>1</v>
      </c>
    </row>
    <row r="22" spans="1:21" s="20" customFormat="1" ht="18.75" customHeight="1">
      <c r="A22" s="8">
        <v>20</v>
      </c>
      <c r="B22" s="9" t="s">
        <v>64</v>
      </c>
      <c r="C22" s="10" t="s">
        <v>60</v>
      </c>
      <c r="D22" s="10" t="s">
        <v>57</v>
      </c>
      <c r="E22" s="9" t="s">
        <v>24</v>
      </c>
      <c r="F22" s="12">
        <v>350</v>
      </c>
      <c r="G22" s="12">
        <v>6.3</v>
      </c>
      <c r="H22" s="13">
        <f t="shared" si="0"/>
        <v>2205</v>
      </c>
      <c r="I22" s="12"/>
      <c r="J22" s="12"/>
      <c r="K22" s="12"/>
      <c r="L22" s="12">
        <v>350</v>
      </c>
      <c r="M22" s="12">
        <v>14</v>
      </c>
      <c r="N22" s="14">
        <f t="shared" si="5"/>
        <v>4900</v>
      </c>
      <c r="O22" s="13">
        <f t="shared" si="1"/>
        <v>7105</v>
      </c>
      <c r="P22" s="15">
        <v>0.4</v>
      </c>
      <c r="Q22" s="16">
        <f t="shared" si="4"/>
        <v>1960</v>
      </c>
      <c r="R22" s="17">
        <f t="shared" si="2"/>
        <v>4165</v>
      </c>
      <c r="S22" s="18">
        <v>2</v>
      </c>
      <c r="T22" s="18">
        <f t="shared" si="3"/>
        <v>700</v>
      </c>
      <c r="U22" s="21">
        <v>0</v>
      </c>
    </row>
    <row r="23" spans="1:21" s="20" customFormat="1" ht="18.75" customHeight="1">
      <c r="A23" s="8">
        <v>21</v>
      </c>
      <c r="B23" s="9" t="s">
        <v>64</v>
      </c>
      <c r="C23" s="10" t="s">
        <v>65</v>
      </c>
      <c r="D23" s="10" t="s">
        <v>63</v>
      </c>
      <c r="E23" s="9" t="s">
        <v>24</v>
      </c>
      <c r="F23" s="12">
        <v>250</v>
      </c>
      <c r="G23" s="12">
        <v>0.9</v>
      </c>
      <c r="H23" s="13">
        <f t="shared" si="0"/>
        <v>225</v>
      </c>
      <c r="I23" s="12"/>
      <c r="J23" s="12"/>
      <c r="K23" s="12"/>
      <c r="L23" s="12">
        <v>250</v>
      </c>
      <c r="M23" s="12">
        <v>14.2</v>
      </c>
      <c r="N23" s="14">
        <f t="shared" si="5"/>
        <v>3550</v>
      </c>
      <c r="O23" s="13">
        <f t="shared" si="1"/>
        <v>3775</v>
      </c>
      <c r="P23" s="15">
        <v>0.4</v>
      </c>
      <c r="Q23" s="16">
        <f t="shared" si="4"/>
        <v>1420</v>
      </c>
      <c r="R23" s="17">
        <f t="shared" si="2"/>
        <v>1645</v>
      </c>
      <c r="S23" s="18">
        <v>2</v>
      </c>
      <c r="T23" s="18">
        <f t="shared" si="3"/>
        <v>500</v>
      </c>
      <c r="U23" s="21">
        <v>1</v>
      </c>
    </row>
    <row r="24" spans="1:21" s="20" customFormat="1" ht="18.75" customHeight="1">
      <c r="A24" s="8">
        <v>22</v>
      </c>
      <c r="B24" s="9" t="s">
        <v>64</v>
      </c>
      <c r="C24" s="10" t="s">
        <v>66</v>
      </c>
      <c r="D24" s="10" t="s">
        <v>50</v>
      </c>
      <c r="E24" s="9" t="s">
        <v>24</v>
      </c>
      <c r="F24" s="12">
        <v>700</v>
      </c>
      <c r="G24" s="12">
        <v>6.5</v>
      </c>
      <c r="H24" s="13">
        <f t="shared" si="0"/>
        <v>4550</v>
      </c>
      <c r="I24" s="12"/>
      <c r="J24" s="12"/>
      <c r="K24" s="12"/>
      <c r="L24" s="12">
        <v>700</v>
      </c>
      <c r="M24" s="12">
        <v>14.1</v>
      </c>
      <c r="N24" s="14">
        <f t="shared" si="5"/>
        <v>9870</v>
      </c>
      <c r="O24" s="13">
        <f t="shared" si="1"/>
        <v>14420</v>
      </c>
      <c r="P24" s="15">
        <v>0.4</v>
      </c>
      <c r="Q24" s="16">
        <f>P24*N24</f>
        <v>3948</v>
      </c>
      <c r="R24" s="17">
        <f t="shared" si="2"/>
        <v>8498</v>
      </c>
      <c r="S24" s="18">
        <v>2</v>
      </c>
      <c r="T24" s="18">
        <f t="shared" si="3"/>
        <v>1400</v>
      </c>
      <c r="U24" s="21">
        <v>3</v>
      </c>
    </row>
    <row r="25" spans="1:21" s="20" customFormat="1" ht="18.75" customHeight="1">
      <c r="A25" s="8">
        <v>23</v>
      </c>
      <c r="B25" s="9" t="s">
        <v>67</v>
      </c>
      <c r="C25" s="10" t="s">
        <v>68</v>
      </c>
      <c r="D25" s="10" t="s">
        <v>57</v>
      </c>
      <c r="E25" s="9" t="s">
        <v>24</v>
      </c>
      <c r="F25" s="12">
        <v>0</v>
      </c>
      <c r="G25" s="12">
        <v>0</v>
      </c>
      <c r="H25" s="13">
        <f t="shared" si="0"/>
        <v>0</v>
      </c>
      <c r="I25" s="12"/>
      <c r="J25" s="12"/>
      <c r="K25" s="12"/>
      <c r="L25" s="12">
        <v>300</v>
      </c>
      <c r="M25" s="12">
        <v>10</v>
      </c>
      <c r="N25" s="14">
        <f t="shared" si="5"/>
        <v>3000</v>
      </c>
      <c r="O25" s="13">
        <f t="shared" si="1"/>
        <v>3000</v>
      </c>
      <c r="P25" s="15">
        <v>0.5</v>
      </c>
      <c r="Q25" s="16">
        <f t="shared" si="4"/>
        <v>1500</v>
      </c>
      <c r="R25" s="17">
        <f t="shared" si="2"/>
        <v>1500</v>
      </c>
      <c r="S25" s="18">
        <v>2</v>
      </c>
      <c r="T25" s="18">
        <f t="shared" si="3"/>
        <v>600</v>
      </c>
      <c r="U25" s="21">
        <v>0</v>
      </c>
    </row>
    <row r="26" spans="1:21" s="20" customFormat="1" ht="18.75" customHeight="1">
      <c r="A26" s="8">
        <v>24</v>
      </c>
      <c r="B26" s="9" t="s">
        <v>67</v>
      </c>
      <c r="C26" s="10" t="s">
        <v>57</v>
      </c>
      <c r="D26" s="10" t="s">
        <v>69</v>
      </c>
      <c r="E26" s="9" t="s">
        <v>24</v>
      </c>
      <c r="F26" s="12">
        <v>200</v>
      </c>
      <c r="G26" s="12">
        <v>2</v>
      </c>
      <c r="H26" s="12">
        <f t="shared" si="0"/>
        <v>400</v>
      </c>
      <c r="I26" s="12"/>
      <c r="J26" s="12"/>
      <c r="K26" s="12"/>
      <c r="L26" s="12">
        <v>350</v>
      </c>
      <c r="M26" s="12">
        <v>6</v>
      </c>
      <c r="N26" s="14">
        <f>L26*M26</f>
        <v>2100</v>
      </c>
      <c r="O26" s="13">
        <f t="shared" si="1"/>
        <v>2500</v>
      </c>
      <c r="P26" s="15">
        <v>0.8</v>
      </c>
      <c r="Q26" s="16">
        <f t="shared" si="4"/>
        <v>1680</v>
      </c>
      <c r="R26" s="17">
        <f t="shared" si="2"/>
        <v>2080</v>
      </c>
      <c r="S26" s="18">
        <v>2</v>
      </c>
      <c r="T26" s="18">
        <f t="shared" si="3"/>
        <v>700</v>
      </c>
      <c r="U26" s="21">
        <v>0</v>
      </c>
    </row>
    <row r="27" spans="1:21" s="20" customFormat="1" ht="18.75" customHeight="1">
      <c r="A27" s="8">
        <v>25</v>
      </c>
      <c r="B27" s="9" t="s">
        <v>70</v>
      </c>
      <c r="C27" s="10" t="s">
        <v>71</v>
      </c>
      <c r="D27" s="10" t="s">
        <v>57</v>
      </c>
      <c r="E27" s="9" t="s">
        <v>24</v>
      </c>
      <c r="F27" s="12">
        <v>250</v>
      </c>
      <c r="G27" s="12">
        <v>6.7</v>
      </c>
      <c r="H27" s="13">
        <f t="shared" si="0"/>
        <v>1675</v>
      </c>
      <c r="I27" s="12"/>
      <c r="J27" s="12"/>
      <c r="K27" s="12"/>
      <c r="L27" s="12">
        <v>250</v>
      </c>
      <c r="M27" s="12">
        <v>7.1</v>
      </c>
      <c r="N27" s="14">
        <f t="shared" si="5"/>
        <v>1775</v>
      </c>
      <c r="O27" s="13">
        <f t="shared" si="1"/>
        <v>3450</v>
      </c>
      <c r="P27" s="15">
        <v>0.8</v>
      </c>
      <c r="Q27" s="16">
        <f t="shared" si="4"/>
        <v>1420</v>
      </c>
      <c r="R27" s="17">
        <f t="shared" si="2"/>
        <v>3095</v>
      </c>
      <c r="S27" s="18">
        <v>2</v>
      </c>
      <c r="T27" s="18">
        <f t="shared" si="3"/>
        <v>500</v>
      </c>
      <c r="U27" s="21">
        <v>1</v>
      </c>
    </row>
    <row r="28" spans="1:21" s="20" customFormat="1" ht="18.75" customHeight="1">
      <c r="A28" s="8">
        <v>26</v>
      </c>
      <c r="B28" s="9" t="s">
        <v>70</v>
      </c>
      <c r="C28" s="10" t="s">
        <v>57</v>
      </c>
      <c r="D28" s="10" t="s">
        <v>72</v>
      </c>
      <c r="E28" s="9" t="s">
        <v>24</v>
      </c>
      <c r="F28" s="12">
        <v>500</v>
      </c>
      <c r="G28" s="12">
        <v>5.7</v>
      </c>
      <c r="H28" s="13">
        <f t="shared" si="0"/>
        <v>2850</v>
      </c>
      <c r="I28" s="12"/>
      <c r="J28" s="12"/>
      <c r="K28" s="12"/>
      <c r="L28" s="12">
        <v>500</v>
      </c>
      <c r="M28" s="12">
        <v>7.1</v>
      </c>
      <c r="N28" s="14">
        <f t="shared" si="5"/>
        <v>3550</v>
      </c>
      <c r="O28" s="13">
        <f t="shared" si="1"/>
        <v>6400</v>
      </c>
      <c r="P28" s="15">
        <v>0.8</v>
      </c>
      <c r="Q28" s="16">
        <f t="shared" si="4"/>
        <v>2840</v>
      </c>
      <c r="R28" s="17">
        <f t="shared" si="2"/>
        <v>5690</v>
      </c>
      <c r="S28" s="18">
        <v>2</v>
      </c>
      <c r="T28" s="18">
        <f t="shared" si="3"/>
        <v>1000</v>
      </c>
      <c r="U28" s="21">
        <v>0</v>
      </c>
    </row>
    <row r="29" spans="1:21" s="20" customFormat="1" ht="18.75" customHeight="1">
      <c r="A29" s="8">
        <v>27</v>
      </c>
      <c r="B29" s="9" t="s">
        <v>73</v>
      </c>
      <c r="C29" s="10" t="s">
        <v>68</v>
      </c>
      <c r="D29" s="22" t="s">
        <v>74</v>
      </c>
      <c r="E29" s="9" t="s">
        <v>24</v>
      </c>
      <c r="F29" s="12">
        <v>120</v>
      </c>
      <c r="G29" s="12">
        <v>4</v>
      </c>
      <c r="H29" s="13">
        <f t="shared" si="0"/>
        <v>480</v>
      </c>
      <c r="I29" s="12"/>
      <c r="J29" s="12"/>
      <c r="K29" s="12"/>
      <c r="L29" s="12">
        <v>120</v>
      </c>
      <c r="M29" s="12">
        <v>0</v>
      </c>
      <c r="N29" s="14">
        <f t="shared" si="5"/>
        <v>0</v>
      </c>
      <c r="O29" s="13">
        <f t="shared" si="1"/>
        <v>480</v>
      </c>
      <c r="P29" s="15">
        <v>1</v>
      </c>
      <c r="Q29" s="16">
        <f t="shared" si="4"/>
        <v>0</v>
      </c>
      <c r="R29" s="17">
        <f t="shared" si="2"/>
        <v>480</v>
      </c>
      <c r="S29" s="18">
        <v>0</v>
      </c>
      <c r="T29" s="18">
        <f t="shared" si="3"/>
        <v>0</v>
      </c>
      <c r="U29" s="21">
        <v>0</v>
      </c>
    </row>
    <row r="30" spans="1:21" s="20" customFormat="1" ht="18.75" customHeight="1">
      <c r="A30" s="8">
        <v>28</v>
      </c>
      <c r="B30" s="23" t="s">
        <v>75</v>
      </c>
      <c r="C30" s="24" t="s">
        <v>76</v>
      </c>
      <c r="D30" s="24" t="s">
        <v>77</v>
      </c>
      <c r="E30" s="23" t="s">
        <v>24</v>
      </c>
      <c r="F30" s="12">
        <v>0</v>
      </c>
      <c r="G30" s="12">
        <v>0</v>
      </c>
      <c r="H30" s="13">
        <f t="shared" si="0"/>
        <v>0</v>
      </c>
      <c r="I30" s="12"/>
      <c r="J30" s="12"/>
      <c r="K30" s="12"/>
      <c r="L30" s="12">
        <v>500</v>
      </c>
      <c r="M30" s="12">
        <v>6</v>
      </c>
      <c r="N30" s="14">
        <f t="shared" si="5"/>
        <v>3000</v>
      </c>
      <c r="O30" s="13">
        <f t="shared" si="1"/>
        <v>3000</v>
      </c>
      <c r="P30" s="15">
        <v>0.8</v>
      </c>
      <c r="Q30" s="16">
        <f t="shared" si="4"/>
        <v>2400</v>
      </c>
      <c r="R30" s="17">
        <f t="shared" si="2"/>
        <v>2400</v>
      </c>
      <c r="S30" s="18">
        <v>2</v>
      </c>
      <c r="T30" s="18">
        <f t="shared" si="3"/>
        <v>1000</v>
      </c>
      <c r="U30" s="21">
        <v>0</v>
      </c>
    </row>
    <row r="31" spans="1:21" s="20" customFormat="1" ht="18.75" customHeight="1">
      <c r="A31" s="8">
        <v>29</v>
      </c>
      <c r="B31" s="23" t="s">
        <v>76</v>
      </c>
      <c r="C31" s="24" t="s">
        <v>68</v>
      </c>
      <c r="D31" s="24" t="s">
        <v>78</v>
      </c>
      <c r="E31" s="23" t="s">
        <v>24</v>
      </c>
      <c r="F31" s="12">
        <v>300</v>
      </c>
      <c r="G31" s="12">
        <v>4.5999999999999996</v>
      </c>
      <c r="H31" s="13">
        <f t="shared" si="0"/>
        <v>1380</v>
      </c>
      <c r="I31" s="12"/>
      <c r="J31" s="12"/>
      <c r="K31" s="12"/>
      <c r="L31" s="12">
        <v>300</v>
      </c>
      <c r="M31" s="12">
        <v>7.1</v>
      </c>
      <c r="N31" s="14">
        <f>M31*L31</f>
        <v>2130</v>
      </c>
      <c r="O31" s="13">
        <f t="shared" si="1"/>
        <v>3510</v>
      </c>
      <c r="P31" s="15">
        <v>0.8</v>
      </c>
      <c r="Q31" s="16">
        <f t="shared" si="4"/>
        <v>1704</v>
      </c>
      <c r="R31" s="17">
        <f t="shared" si="2"/>
        <v>3084</v>
      </c>
      <c r="S31" s="18">
        <v>2</v>
      </c>
      <c r="T31" s="18">
        <f t="shared" si="3"/>
        <v>600</v>
      </c>
      <c r="U31" s="21">
        <v>0</v>
      </c>
    </row>
    <row r="32" spans="1:21" s="20" customFormat="1" ht="18.75" customHeight="1">
      <c r="A32" s="8">
        <v>30</v>
      </c>
      <c r="B32" s="23" t="s">
        <v>79</v>
      </c>
      <c r="C32" s="24" t="s">
        <v>80</v>
      </c>
      <c r="D32" s="24" t="s">
        <v>81</v>
      </c>
      <c r="E32" s="23" t="s">
        <v>24</v>
      </c>
      <c r="F32" s="12">
        <v>800</v>
      </c>
      <c r="G32" s="12">
        <v>9</v>
      </c>
      <c r="H32" s="13">
        <f t="shared" si="0"/>
        <v>7200</v>
      </c>
      <c r="I32" s="12"/>
      <c r="J32" s="12"/>
      <c r="K32" s="12"/>
      <c r="L32" s="12">
        <v>800</v>
      </c>
      <c r="M32" s="12">
        <v>17.100000000000001</v>
      </c>
      <c r="N32" s="14">
        <f>M32*L32</f>
        <v>13680.000000000002</v>
      </c>
      <c r="O32" s="13">
        <f t="shared" si="1"/>
        <v>20880</v>
      </c>
      <c r="P32" s="15">
        <v>0.3</v>
      </c>
      <c r="Q32" s="16">
        <f t="shared" si="4"/>
        <v>4104</v>
      </c>
      <c r="R32" s="17">
        <f t="shared" si="2"/>
        <v>11304</v>
      </c>
      <c r="S32" s="18">
        <v>2</v>
      </c>
      <c r="T32" s="18">
        <f t="shared" si="3"/>
        <v>1600</v>
      </c>
      <c r="U32" s="21">
        <v>1</v>
      </c>
    </row>
    <row r="33" spans="1:21" s="20" customFormat="1" ht="18.75" customHeight="1">
      <c r="A33" s="8">
        <v>31</v>
      </c>
      <c r="B33" s="23" t="s">
        <v>82</v>
      </c>
      <c r="C33" s="24" t="s">
        <v>77</v>
      </c>
      <c r="D33" s="24" t="s">
        <v>77</v>
      </c>
      <c r="E33" s="23" t="s">
        <v>24</v>
      </c>
      <c r="F33" s="12">
        <v>500</v>
      </c>
      <c r="G33" s="12">
        <v>4</v>
      </c>
      <c r="H33" s="13">
        <f t="shared" si="0"/>
        <v>2000</v>
      </c>
      <c r="I33" s="12"/>
      <c r="J33" s="12"/>
      <c r="K33" s="12"/>
      <c r="L33" s="12">
        <v>500</v>
      </c>
      <c r="M33" s="12">
        <v>4</v>
      </c>
      <c r="N33" s="14">
        <f>M33*L33</f>
        <v>2000</v>
      </c>
      <c r="O33" s="13">
        <f t="shared" si="1"/>
        <v>4000</v>
      </c>
      <c r="P33" s="15">
        <v>1</v>
      </c>
      <c r="Q33" s="16">
        <f t="shared" si="4"/>
        <v>2000</v>
      </c>
      <c r="R33" s="17">
        <f t="shared" si="2"/>
        <v>4000</v>
      </c>
      <c r="S33" s="18">
        <v>2</v>
      </c>
      <c r="T33" s="18">
        <v>0</v>
      </c>
      <c r="U33" s="21">
        <v>0</v>
      </c>
    </row>
    <row r="34" spans="1:21" s="20" customFormat="1" ht="18.75" customHeight="1">
      <c r="A34" s="8">
        <v>32</v>
      </c>
      <c r="B34" s="23" t="s">
        <v>83</v>
      </c>
      <c r="C34" s="24" t="s">
        <v>84</v>
      </c>
      <c r="D34" s="24" t="s">
        <v>85</v>
      </c>
      <c r="E34" s="23" t="s">
        <v>24</v>
      </c>
      <c r="F34" s="12">
        <v>500</v>
      </c>
      <c r="G34" s="12">
        <v>8</v>
      </c>
      <c r="H34" s="13">
        <f t="shared" si="0"/>
        <v>4000</v>
      </c>
      <c r="I34" s="12"/>
      <c r="J34" s="12"/>
      <c r="K34" s="12"/>
      <c r="L34" s="12">
        <v>500</v>
      </c>
      <c r="M34" s="12">
        <v>16</v>
      </c>
      <c r="N34" s="14">
        <f>M34*L34</f>
        <v>8000</v>
      </c>
      <c r="O34" s="13">
        <f t="shared" si="1"/>
        <v>12000</v>
      </c>
      <c r="P34" s="15">
        <v>0.35</v>
      </c>
      <c r="Q34" s="16">
        <f t="shared" si="4"/>
        <v>2800</v>
      </c>
      <c r="R34" s="17">
        <f t="shared" si="2"/>
        <v>6800</v>
      </c>
      <c r="S34" s="18">
        <v>2</v>
      </c>
      <c r="T34" s="18">
        <f t="shared" si="3"/>
        <v>1000</v>
      </c>
      <c r="U34" s="21">
        <v>2</v>
      </c>
    </row>
    <row r="35" spans="1:21" s="20" customFormat="1" ht="18.75" customHeight="1">
      <c r="A35" s="8">
        <v>33</v>
      </c>
      <c r="B35" s="9" t="s">
        <v>86</v>
      </c>
      <c r="C35" s="10" t="s">
        <v>87</v>
      </c>
      <c r="D35" s="24" t="s">
        <v>88</v>
      </c>
      <c r="E35" s="9" t="s">
        <v>24</v>
      </c>
      <c r="F35" s="12">
        <v>1800</v>
      </c>
      <c r="G35" s="12">
        <v>4</v>
      </c>
      <c r="H35" s="13">
        <f t="shared" si="0"/>
        <v>7200</v>
      </c>
      <c r="I35" s="12">
        <v>1800</v>
      </c>
      <c r="J35" s="12">
        <v>4</v>
      </c>
      <c r="K35" s="12">
        <f>J35*I35</f>
        <v>7200</v>
      </c>
      <c r="L35" s="12">
        <v>1800</v>
      </c>
      <c r="M35" s="12">
        <v>26</v>
      </c>
      <c r="N35" s="14">
        <f>L35*M35</f>
        <v>46800</v>
      </c>
      <c r="O35" s="13">
        <f t="shared" si="1"/>
        <v>61200</v>
      </c>
      <c r="P35" s="15">
        <v>0.25</v>
      </c>
      <c r="Q35" s="16">
        <f t="shared" si="4"/>
        <v>11700</v>
      </c>
      <c r="R35" s="17">
        <f t="shared" si="2"/>
        <v>26100</v>
      </c>
      <c r="S35" s="18">
        <v>8</v>
      </c>
      <c r="T35" s="18">
        <f>L35*4</f>
        <v>7200</v>
      </c>
      <c r="U35" s="21">
        <v>4</v>
      </c>
    </row>
    <row r="36" spans="1:21" s="20" customFormat="1" ht="18.75" customHeight="1">
      <c r="A36" s="8">
        <v>34</v>
      </c>
      <c r="B36" s="23" t="s">
        <v>83</v>
      </c>
      <c r="C36" s="24" t="s">
        <v>88</v>
      </c>
      <c r="D36" s="24" t="s">
        <v>89</v>
      </c>
      <c r="E36" s="23" t="s">
        <v>24</v>
      </c>
      <c r="F36" s="12">
        <v>660</v>
      </c>
      <c r="G36" s="12">
        <v>6</v>
      </c>
      <c r="H36" s="13">
        <f t="shared" si="0"/>
        <v>3960</v>
      </c>
      <c r="I36" s="12"/>
      <c r="J36" s="12"/>
      <c r="K36" s="12"/>
      <c r="L36" s="12">
        <v>660</v>
      </c>
      <c r="M36" s="12">
        <v>14</v>
      </c>
      <c r="N36" s="14">
        <f>M36*L36</f>
        <v>9240</v>
      </c>
      <c r="O36" s="13">
        <f t="shared" si="1"/>
        <v>13200</v>
      </c>
      <c r="P36" s="15">
        <v>0.4</v>
      </c>
      <c r="Q36" s="16">
        <f t="shared" si="4"/>
        <v>3696</v>
      </c>
      <c r="R36" s="17">
        <f t="shared" si="2"/>
        <v>7656</v>
      </c>
      <c r="S36" s="18">
        <v>2</v>
      </c>
      <c r="T36" s="18">
        <f t="shared" si="3"/>
        <v>1320</v>
      </c>
      <c r="U36" s="21">
        <v>0</v>
      </c>
    </row>
    <row r="37" spans="1:21" s="25" customFormat="1" ht="18.75" customHeight="1">
      <c r="A37" s="8">
        <v>35</v>
      </c>
      <c r="B37" s="23" t="s">
        <v>90</v>
      </c>
      <c r="C37" s="24" t="s">
        <v>91</v>
      </c>
      <c r="D37" s="24" t="s">
        <v>89</v>
      </c>
      <c r="E37" s="23" t="s">
        <v>24</v>
      </c>
      <c r="F37" s="12">
        <v>288</v>
      </c>
      <c r="G37" s="12">
        <v>6</v>
      </c>
      <c r="H37" s="12">
        <f t="shared" si="0"/>
        <v>1728</v>
      </c>
      <c r="I37" s="12"/>
      <c r="J37" s="12"/>
      <c r="K37" s="12"/>
      <c r="L37" s="12">
        <v>288</v>
      </c>
      <c r="M37" s="12">
        <v>14</v>
      </c>
      <c r="N37" s="14">
        <f>M37*L37</f>
        <v>4032</v>
      </c>
      <c r="O37" s="12">
        <f t="shared" si="1"/>
        <v>5760</v>
      </c>
      <c r="P37" s="15">
        <v>0.4</v>
      </c>
      <c r="Q37" s="16">
        <f t="shared" si="4"/>
        <v>1612.8000000000002</v>
      </c>
      <c r="R37" s="17">
        <f>Q37+K37+H37</f>
        <v>3340.8</v>
      </c>
      <c r="S37" s="18">
        <v>2</v>
      </c>
      <c r="T37" s="18">
        <f t="shared" si="3"/>
        <v>576</v>
      </c>
      <c r="U37" s="21">
        <v>0</v>
      </c>
    </row>
    <row r="38" spans="1:21" s="20" customFormat="1" ht="18.75" customHeight="1">
      <c r="A38" s="8">
        <v>36</v>
      </c>
      <c r="B38" s="23" t="s">
        <v>90</v>
      </c>
      <c r="C38" s="24" t="s">
        <v>89</v>
      </c>
      <c r="D38" s="24" t="s">
        <v>92</v>
      </c>
      <c r="E38" s="23" t="s">
        <v>24</v>
      </c>
      <c r="F38" s="12">
        <v>381</v>
      </c>
      <c r="G38" s="12">
        <v>6.7</v>
      </c>
      <c r="H38" s="13">
        <f t="shared" si="0"/>
        <v>2552.7000000000003</v>
      </c>
      <c r="I38" s="12"/>
      <c r="J38" s="12"/>
      <c r="K38" s="12"/>
      <c r="L38" s="12">
        <v>381</v>
      </c>
      <c r="M38" s="12">
        <v>14</v>
      </c>
      <c r="N38" s="14">
        <f>M38*L38</f>
        <v>5334</v>
      </c>
      <c r="O38" s="13">
        <f t="shared" si="1"/>
        <v>7886.7000000000007</v>
      </c>
      <c r="P38" s="15">
        <v>0.4</v>
      </c>
      <c r="Q38" s="16">
        <f t="shared" si="4"/>
        <v>2133.6</v>
      </c>
      <c r="R38" s="17">
        <f t="shared" si="2"/>
        <v>4686.3</v>
      </c>
      <c r="S38" s="18">
        <v>2</v>
      </c>
      <c r="T38" s="18">
        <f t="shared" si="3"/>
        <v>762</v>
      </c>
      <c r="U38" s="21">
        <v>0</v>
      </c>
    </row>
    <row r="39" spans="1:21" s="20" customFormat="1" ht="18.75" customHeight="1">
      <c r="A39" s="36" t="s">
        <v>93</v>
      </c>
      <c r="B39" s="37"/>
      <c r="C39" s="37"/>
      <c r="D39" s="37"/>
      <c r="E39" s="26"/>
      <c r="F39" s="27"/>
      <c r="G39" s="27"/>
      <c r="H39" s="28">
        <f>SUM(H3:H38)</f>
        <v>135673.70000000001</v>
      </c>
      <c r="I39" s="28"/>
      <c r="J39" s="28"/>
      <c r="K39" s="28">
        <f>SUM(K3:K38)</f>
        <v>17900</v>
      </c>
      <c r="L39" s="28"/>
      <c r="M39" s="28"/>
      <c r="N39" s="28">
        <f>SUM(N3:N38)</f>
        <v>324788</v>
      </c>
      <c r="O39" s="28">
        <f>SUM(O3:O38)</f>
        <v>478361.7</v>
      </c>
      <c r="P39" s="28"/>
      <c r="Q39" s="28">
        <f>SUM(Q3:Q38)</f>
        <v>123016.8</v>
      </c>
      <c r="R39" s="28">
        <f>SUM(R3:R38)</f>
        <v>276590.5</v>
      </c>
      <c r="S39" s="28"/>
      <c r="T39" s="28">
        <f>SUM(T3:T38)</f>
        <v>48058</v>
      </c>
      <c r="U39" s="29">
        <f>SUM(U3:U38)</f>
        <v>39</v>
      </c>
    </row>
    <row r="40" spans="1:21" s="20" customFormat="1" ht="18.75" customHeight="1">
      <c r="A40" s="8">
        <v>37</v>
      </c>
      <c r="B40" s="9" t="s">
        <v>94</v>
      </c>
      <c r="C40" s="10" t="s">
        <v>95</v>
      </c>
      <c r="D40" s="10" t="s">
        <v>87</v>
      </c>
      <c r="E40" s="9" t="s">
        <v>96</v>
      </c>
      <c r="F40" s="12">
        <v>0</v>
      </c>
      <c r="G40" s="12">
        <v>0</v>
      </c>
      <c r="H40" s="13">
        <f t="shared" ref="H40:H59" si="6">G40*F40</f>
        <v>0</v>
      </c>
      <c r="I40" s="12"/>
      <c r="J40" s="12"/>
      <c r="K40" s="12"/>
      <c r="L40" s="12">
        <v>200</v>
      </c>
      <c r="M40" s="12">
        <v>8.1</v>
      </c>
      <c r="N40" s="14">
        <f>M40*L40</f>
        <v>1620</v>
      </c>
      <c r="O40" s="13">
        <f t="shared" ref="O40:O59" si="7">N40+H40+K40</f>
        <v>1620</v>
      </c>
      <c r="P40" s="15">
        <v>0.6</v>
      </c>
      <c r="Q40" s="16">
        <f>P40*N40</f>
        <v>972</v>
      </c>
      <c r="R40" s="17">
        <f>Q40+H40</f>
        <v>972</v>
      </c>
      <c r="S40" s="18">
        <v>2</v>
      </c>
      <c r="T40" s="18">
        <f t="shared" si="3"/>
        <v>400</v>
      </c>
      <c r="U40" s="21">
        <v>0</v>
      </c>
    </row>
    <row r="41" spans="1:21" s="20" customFormat="1" ht="18.75" customHeight="1">
      <c r="A41" s="8">
        <v>38</v>
      </c>
      <c r="B41" s="23" t="s">
        <v>97</v>
      </c>
      <c r="C41" s="24" t="s">
        <v>85</v>
      </c>
      <c r="D41" s="24" t="s">
        <v>79</v>
      </c>
      <c r="E41" s="23" t="s">
        <v>96</v>
      </c>
      <c r="F41" s="12">
        <v>310</v>
      </c>
      <c r="G41" s="12">
        <v>11.4</v>
      </c>
      <c r="H41" s="13">
        <f t="shared" si="6"/>
        <v>3534</v>
      </c>
      <c r="I41" s="12"/>
      <c r="J41" s="12"/>
      <c r="K41" s="12"/>
      <c r="L41" s="12">
        <v>310</v>
      </c>
      <c r="M41" s="12">
        <v>16</v>
      </c>
      <c r="N41" s="14">
        <f>M41*L41</f>
        <v>4960</v>
      </c>
      <c r="O41" s="13">
        <f t="shared" si="7"/>
        <v>8494</v>
      </c>
      <c r="P41" s="15">
        <v>0.35</v>
      </c>
      <c r="Q41" s="16">
        <f>P41*N41</f>
        <v>1736</v>
      </c>
      <c r="R41" s="17">
        <f>Q41+H41</f>
        <v>5270</v>
      </c>
      <c r="S41" s="18">
        <v>2</v>
      </c>
      <c r="T41" s="18">
        <f t="shared" si="3"/>
        <v>620</v>
      </c>
      <c r="U41" s="21">
        <v>2</v>
      </c>
    </row>
    <row r="42" spans="1:21" s="20" customFormat="1" ht="18.75" customHeight="1">
      <c r="A42" s="8">
        <v>39</v>
      </c>
      <c r="B42" s="23" t="s">
        <v>81</v>
      </c>
      <c r="C42" s="24" t="s">
        <v>68</v>
      </c>
      <c r="D42" s="24" t="s">
        <v>69</v>
      </c>
      <c r="E42" s="23" t="s">
        <v>96</v>
      </c>
      <c r="F42" s="12">
        <v>350</v>
      </c>
      <c r="G42" s="12">
        <v>5.2</v>
      </c>
      <c r="H42" s="13">
        <f t="shared" si="6"/>
        <v>1820</v>
      </c>
      <c r="I42" s="12"/>
      <c r="J42" s="12"/>
      <c r="K42" s="12"/>
      <c r="L42" s="12">
        <v>350</v>
      </c>
      <c r="M42" s="12">
        <v>7.6</v>
      </c>
      <c r="N42" s="14">
        <f>M42*L42</f>
        <v>2660</v>
      </c>
      <c r="O42" s="13">
        <f t="shared" si="7"/>
        <v>4480</v>
      </c>
      <c r="P42" s="15">
        <v>0.6</v>
      </c>
      <c r="Q42" s="16">
        <f>P42*N42</f>
        <v>1596</v>
      </c>
      <c r="R42" s="17">
        <f>Q42+H42</f>
        <v>3416</v>
      </c>
      <c r="S42" s="18">
        <v>2</v>
      </c>
      <c r="T42" s="18">
        <f t="shared" si="3"/>
        <v>700</v>
      </c>
      <c r="U42" s="21">
        <v>0</v>
      </c>
    </row>
    <row r="43" spans="1:21" s="20" customFormat="1" ht="18.75" customHeight="1">
      <c r="A43" s="8">
        <v>40</v>
      </c>
      <c r="B43" s="23" t="s">
        <v>98</v>
      </c>
      <c r="C43" s="24" t="s">
        <v>77</v>
      </c>
      <c r="D43" s="24" t="s">
        <v>99</v>
      </c>
      <c r="E43" s="23" t="s">
        <v>96</v>
      </c>
      <c r="F43" s="12">
        <v>200</v>
      </c>
      <c r="G43" s="12">
        <v>4</v>
      </c>
      <c r="H43" s="13">
        <f t="shared" si="6"/>
        <v>800</v>
      </c>
      <c r="I43" s="12"/>
      <c r="J43" s="12"/>
      <c r="K43" s="12"/>
      <c r="L43" s="12">
        <v>200</v>
      </c>
      <c r="M43" s="12">
        <v>16</v>
      </c>
      <c r="N43" s="14">
        <f>M43*L43</f>
        <v>3200</v>
      </c>
      <c r="O43" s="13">
        <f t="shared" si="7"/>
        <v>4000</v>
      </c>
      <c r="P43" s="15">
        <v>0.35</v>
      </c>
      <c r="Q43" s="16">
        <f>P43*N43</f>
        <v>1120</v>
      </c>
      <c r="R43" s="17">
        <f>Q43+H43</f>
        <v>1920</v>
      </c>
      <c r="S43" s="18">
        <v>2</v>
      </c>
      <c r="T43" s="18">
        <f t="shared" si="3"/>
        <v>400</v>
      </c>
      <c r="U43" s="21">
        <v>0</v>
      </c>
    </row>
    <row r="44" spans="1:21" s="20" customFormat="1" ht="18.75" customHeight="1">
      <c r="A44" s="36" t="s">
        <v>93</v>
      </c>
      <c r="B44" s="37"/>
      <c r="C44" s="37"/>
      <c r="D44" s="37"/>
      <c r="E44" s="26"/>
      <c r="F44" s="27"/>
      <c r="G44" s="27"/>
      <c r="H44" s="28">
        <f>SUM(H40:H43)</f>
        <v>6154</v>
      </c>
      <c r="I44" s="28"/>
      <c r="J44" s="28"/>
      <c r="K44" s="28">
        <f t="shared" ref="K44:U44" si="8">SUM(K40:K43)</f>
        <v>0</v>
      </c>
      <c r="L44" s="28"/>
      <c r="M44" s="28"/>
      <c r="N44" s="28">
        <f t="shared" si="8"/>
        <v>12440</v>
      </c>
      <c r="O44" s="28">
        <f t="shared" si="8"/>
        <v>18594</v>
      </c>
      <c r="P44" s="28"/>
      <c r="Q44" s="28">
        <f t="shared" si="8"/>
        <v>5424</v>
      </c>
      <c r="R44" s="28">
        <f>SUM(R40:R43)</f>
        <v>11578</v>
      </c>
      <c r="S44" s="28"/>
      <c r="T44" s="28">
        <f t="shared" si="8"/>
        <v>2120</v>
      </c>
      <c r="U44" s="29">
        <f t="shared" si="8"/>
        <v>2</v>
      </c>
    </row>
    <row r="45" spans="1:21" s="20" customFormat="1" ht="18.75" customHeight="1">
      <c r="A45" s="8">
        <v>41</v>
      </c>
      <c r="B45" s="9" t="s">
        <v>68</v>
      </c>
      <c r="C45" s="10" t="s">
        <v>39</v>
      </c>
      <c r="D45" s="10" t="s">
        <v>100</v>
      </c>
      <c r="E45" s="9" t="s">
        <v>101</v>
      </c>
      <c r="F45" s="12">
        <v>800</v>
      </c>
      <c r="G45" s="12">
        <v>16.8</v>
      </c>
      <c r="H45" s="13">
        <f t="shared" si="6"/>
        <v>13440</v>
      </c>
      <c r="I45" s="12"/>
      <c r="J45" s="12"/>
      <c r="K45" s="12"/>
      <c r="L45" s="12">
        <v>800</v>
      </c>
      <c r="M45" s="12">
        <v>12</v>
      </c>
      <c r="N45" s="14">
        <f>L45*M45</f>
        <v>9600</v>
      </c>
      <c r="O45" s="13">
        <f t="shared" si="7"/>
        <v>23040</v>
      </c>
      <c r="P45" s="15">
        <v>0.4</v>
      </c>
      <c r="Q45" s="16">
        <f>P45*N45</f>
        <v>3840</v>
      </c>
      <c r="R45" s="17">
        <f>Q45+K45+H45</f>
        <v>17280</v>
      </c>
      <c r="S45" s="18">
        <v>2</v>
      </c>
      <c r="T45" s="18">
        <f t="shared" si="3"/>
        <v>1600</v>
      </c>
      <c r="U45" s="21">
        <v>2</v>
      </c>
    </row>
    <row r="46" spans="1:21" s="20" customFormat="1" ht="18.75" customHeight="1">
      <c r="A46" s="8">
        <v>42</v>
      </c>
      <c r="B46" s="23" t="s">
        <v>68</v>
      </c>
      <c r="C46" s="24" t="s">
        <v>77</v>
      </c>
      <c r="D46" s="24" t="s">
        <v>102</v>
      </c>
      <c r="E46" s="23" t="s">
        <v>101</v>
      </c>
      <c r="F46" s="12">
        <v>400</v>
      </c>
      <c r="G46" s="12">
        <v>16.8</v>
      </c>
      <c r="H46" s="13">
        <f t="shared" si="6"/>
        <v>6720</v>
      </c>
      <c r="I46" s="12"/>
      <c r="J46" s="12"/>
      <c r="K46" s="12"/>
      <c r="L46" s="12">
        <v>400</v>
      </c>
      <c r="M46" s="12">
        <v>9</v>
      </c>
      <c r="N46" s="14">
        <f>M46*L46</f>
        <v>3600</v>
      </c>
      <c r="O46" s="13">
        <f t="shared" si="7"/>
        <v>10320</v>
      </c>
      <c r="P46" s="15">
        <v>0.6</v>
      </c>
      <c r="Q46" s="16">
        <f t="shared" ref="Q46:Q59" si="9">P46*N46</f>
        <v>2160</v>
      </c>
      <c r="R46" s="17">
        <f t="shared" ref="R46:R58" si="10">Q46+K46+H46</f>
        <v>8880</v>
      </c>
      <c r="S46" s="18">
        <v>2</v>
      </c>
      <c r="T46" s="18">
        <f t="shared" si="3"/>
        <v>800</v>
      </c>
      <c r="U46" s="21">
        <v>1</v>
      </c>
    </row>
    <row r="47" spans="1:21" s="20" customFormat="1" ht="18.75" customHeight="1">
      <c r="A47" s="8">
        <v>43</v>
      </c>
      <c r="B47" s="23" t="s">
        <v>76</v>
      </c>
      <c r="C47" s="24" t="s">
        <v>103</v>
      </c>
      <c r="D47" s="24" t="s">
        <v>68</v>
      </c>
      <c r="E47" s="23" t="s">
        <v>101</v>
      </c>
      <c r="F47" s="12">
        <v>200</v>
      </c>
      <c r="G47" s="12">
        <v>1.1000000000000001</v>
      </c>
      <c r="H47" s="13">
        <f t="shared" si="6"/>
        <v>220.00000000000003</v>
      </c>
      <c r="I47" s="12"/>
      <c r="J47" s="12"/>
      <c r="K47" s="12"/>
      <c r="L47" s="12">
        <v>200</v>
      </c>
      <c r="M47" s="12">
        <v>7</v>
      </c>
      <c r="N47" s="14">
        <f>M47*L47</f>
        <v>1400</v>
      </c>
      <c r="O47" s="13">
        <f t="shared" si="7"/>
        <v>1620</v>
      </c>
      <c r="P47" s="15">
        <v>0.8</v>
      </c>
      <c r="Q47" s="16">
        <f>P47*N47</f>
        <v>1120</v>
      </c>
      <c r="R47" s="17">
        <f>Q47+K47+H47</f>
        <v>1340</v>
      </c>
      <c r="S47" s="18">
        <v>2</v>
      </c>
      <c r="T47" s="18">
        <f t="shared" si="3"/>
        <v>400</v>
      </c>
      <c r="U47" s="21">
        <v>0</v>
      </c>
    </row>
    <row r="48" spans="1:21" s="20" customFormat="1" ht="18.75" customHeight="1">
      <c r="A48" s="8">
        <v>44</v>
      </c>
      <c r="B48" s="23" t="s">
        <v>104</v>
      </c>
      <c r="C48" s="24" t="s">
        <v>76</v>
      </c>
      <c r="D48" s="24" t="s">
        <v>80</v>
      </c>
      <c r="E48" s="23" t="s">
        <v>101</v>
      </c>
      <c r="F48" s="12">
        <v>1000</v>
      </c>
      <c r="G48" s="12">
        <v>14.2</v>
      </c>
      <c r="H48" s="13">
        <f t="shared" si="6"/>
        <v>14200</v>
      </c>
      <c r="I48" s="12"/>
      <c r="J48" s="12"/>
      <c r="K48" s="12"/>
      <c r="L48" s="12">
        <v>1000</v>
      </c>
      <c r="M48" s="12">
        <v>6.7</v>
      </c>
      <c r="N48" s="14">
        <f>M48*L48</f>
        <v>6700</v>
      </c>
      <c r="O48" s="13">
        <f t="shared" si="7"/>
        <v>20900</v>
      </c>
      <c r="P48" s="15">
        <v>0.8</v>
      </c>
      <c r="Q48" s="16">
        <f t="shared" si="9"/>
        <v>5360</v>
      </c>
      <c r="R48" s="17">
        <f t="shared" si="10"/>
        <v>19560</v>
      </c>
      <c r="S48" s="18">
        <v>2</v>
      </c>
      <c r="T48" s="18">
        <f t="shared" si="3"/>
        <v>2000</v>
      </c>
      <c r="U48" s="21">
        <v>0</v>
      </c>
    </row>
    <row r="49" spans="1:21" s="20" customFormat="1" ht="18.75" customHeight="1">
      <c r="A49" s="8">
        <v>45</v>
      </c>
      <c r="B49" s="23" t="s">
        <v>105</v>
      </c>
      <c r="C49" s="24" t="s">
        <v>80</v>
      </c>
      <c r="D49" s="24" t="s">
        <v>77</v>
      </c>
      <c r="E49" s="23" t="s">
        <v>101</v>
      </c>
      <c r="F49" s="12">
        <v>1200</v>
      </c>
      <c r="G49" s="12">
        <v>7.6</v>
      </c>
      <c r="H49" s="13">
        <f t="shared" si="6"/>
        <v>9120</v>
      </c>
      <c r="I49" s="12"/>
      <c r="J49" s="12"/>
      <c r="K49" s="12"/>
      <c r="L49" s="12">
        <v>1200</v>
      </c>
      <c r="M49" s="12">
        <v>14</v>
      </c>
      <c r="N49" s="14">
        <f>M49*L49</f>
        <v>16800</v>
      </c>
      <c r="O49" s="13">
        <f t="shared" si="7"/>
        <v>25920</v>
      </c>
      <c r="P49" s="15">
        <v>0.4</v>
      </c>
      <c r="Q49" s="16">
        <f t="shared" si="9"/>
        <v>6720</v>
      </c>
      <c r="R49" s="17">
        <f t="shared" si="10"/>
        <v>15840</v>
      </c>
      <c r="S49" s="18">
        <v>2</v>
      </c>
      <c r="T49" s="18">
        <f t="shared" si="3"/>
        <v>2400</v>
      </c>
      <c r="U49" s="21">
        <v>3</v>
      </c>
    </row>
    <row r="50" spans="1:21" s="20" customFormat="1" ht="18.75" customHeight="1">
      <c r="A50" s="8">
        <v>46</v>
      </c>
      <c r="B50" s="9" t="s">
        <v>106</v>
      </c>
      <c r="C50" s="10" t="s">
        <v>69</v>
      </c>
      <c r="D50" s="10" t="s">
        <v>85</v>
      </c>
      <c r="E50" s="9" t="s">
        <v>101</v>
      </c>
      <c r="F50" s="12">
        <v>700</v>
      </c>
      <c r="G50" s="12">
        <v>4.5999999999999996</v>
      </c>
      <c r="H50" s="12">
        <f t="shared" si="6"/>
        <v>3219.9999999999995</v>
      </c>
      <c r="I50" s="12">
        <v>700</v>
      </c>
      <c r="J50" s="12">
        <v>2.7</v>
      </c>
      <c r="K50" s="12">
        <f>J50*I50</f>
        <v>1890.0000000000002</v>
      </c>
      <c r="L50" s="12">
        <v>700</v>
      </c>
      <c r="M50" s="12">
        <v>10.7</v>
      </c>
      <c r="N50" s="14">
        <f>L50*M50</f>
        <v>7489.9999999999991</v>
      </c>
      <c r="O50" s="13">
        <f t="shared" si="7"/>
        <v>12599.999999999998</v>
      </c>
      <c r="P50" s="15">
        <v>0.5</v>
      </c>
      <c r="Q50" s="16">
        <f t="shared" si="9"/>
        <v>3744.9999999999995</v>
      </c>
      <c r="R50" s="17">
        <f t="shared" si="10"/>
        <v>8855</v>
      </c>
      <c r="S50" s="18">
        <v>1</v>
      </c>
      <c r="T50" s="18">
        <f t="shared" si="3"/>
        <v>700</v>
      </c>
      <c r="U50" s="21">
        <v>2</v>
      </c>
    </row>
    <row r="51" spans="1:21" s="20" customFormat="1" ht="18.75" customHeight="1">
      <c r="A51" s="8">
        <v>47</v>
      </c>
      <c r="B51" s="9" t="s">
        <v>107</v>
      </c>
      <c r="C51" s="10" t="s">
        <v>108</v>
      </c>
      <c r="D51" s="10" t="s">
        <v>109</v>
      </c>
      <c r="E51" s="9" t="s">
        <v>101</v>
      </c>
      <c r="F51" s="12">
        <v>1700</v>
      </c>
      <c r="G51" s="12">
        <v>3.4</v>
      </c>
      <c r="H51" s="13">
        <f t="shared" si="6"/>
        <v>5780</v>
      </c>
      <c r="I51" s="12">
        <v>1700</v>
      </c>
      <c r="J51" s="12">
        <v>3.4</v>
      </c>
      <c r="K51" s="12">
        <f>J51*I51</f>
        <v>5780</v>
      </c>
      <c r="L51" s="12">
        <v>1700</v>
      </c>
      <c r="M51" s="12">
        <v>23.2</v>
      </c>
      <c r="N51" s="14">
        <f>L51*M51</f>
        <v>39440</v>
      </c>
      <c r="O51" s="13">
        <f t="shared" si="7"/>
        <v>51000</v>
      </c>
      <c r="P51" s="15">
        <v>0.25</v>
      </c>
      <c r="Q51" s="16">
        <f t="shared" si="9"/>
        <v>9860</v>
      </c>
      <c r="R51" s="17">
        <f t="shared" si="10"/>
        <v>21420</v>
      </c>
      <c r="S51" s="18">
        <v>4</v>
      </c>
      <c r="T51" s="18">
        <f>L51*2</f>
        <v>3400</v>
      </c>
      <c r="U51" s="21">
        <v>2</v>
      </c>
    </row>
    <row r="52" spans="1:21" s="25" customFormat="1" ht="18.75" customHeight="1">
      <c r="A52" s="8">
        <v>48</v>
      </c>
      <c r="B52" s="9" t="s">
        <v>107</v>
      </c>
      <c r="C52" s="10" t="s">
        <v>109</v>
      </c>
      <c r="D52" s="24" t="s">
        <v>88</v>
      </c>
      <c r="E52" s="9" t="s">
        <v>101</v>
      </c>
      <c r="F52" s="12">
        <v>600</v>
      </c>
      <c r="G52" s="12">
        <v>6.4</v>
      </c>
      <c r="H52" s="13">
        <f t="shared" si="6"/>
        <v>3840</v>
      </c>
      <c r="I52" s="12">
        <v>600</v>
      </c>
      <c r="J52" s="12">
        <v>7</v>
      </c>
      <c r="K52" s="12">
        <f>J52*I52</f>
        <v>4200</v>
      </c>
      <c r="L52" s="12">
        <v>600</v>
      </c>
      <c r="M52" s="12">
        <v>28.6</v>
      </c>
      <c r="N52" s="14">
        <f>M52*L52</f>
        <v>17160</v>
      </c>
      <c r="O52" s="13">
        <f t="shared" si="7"/>
        <v>25200</v>
      </c>
      <c r="P52" s="15">
        <v>0.25</v>
      </c>
      <c r="Q52" s="16">
        <f t="shared" si="9"/>
        <v>4290</v>
      </c>
      <c r="R52" s="17">
        <f t="shared" si="10"/>
        <v>12330</v>
      </c>
      <c r="S52" s="18">
        <v>8</v>
      </c>
      <c r="T52" s="18">
        <f>L52*4</f>
        <v>2400</v>
      </c>
      <c r="U52" s="21">
        <v>2</v>
      </c>
    </row>
    <row r="53" spans="1:21" s="20" customFormat="1" ht="18.75" customHeight="1">
      <c r="A53" s="8">
        <v>49</v>
      </c>
      <c r="B53" s="30" t="s">
        <v>110</v>
      </c>
      <c r="C53" s="10" t="s">
        <v>111</v>
      </c>
      <c r="D53" s="10" t="s">
        <v>112</v>
      </c>
      <c r="E53" s="9" t="s">
        <v>101</v>
      </c>
      <c r="F53" s="12">
        <v>200</v>
      </c>
      <c r="G53" s="12">
        <v>6.1</v>
      </c>
      <c r="H53" s="12">
        <f t="shared" si="6"/>
        <v>1220</v>
      </c>
      <c r="I53" s="12"/>
      <c r="J53" s="12"/>
      <c r="K53" s="12"/>
      <c r="L53" s="12">
        <v>0</v>
      </c>
      <c r="M53" s="12">
        <v>0</v>
      </c>
      <c r="N53" s="14">
        <v>0</v>
      </c>
      <c r="O53" s="13">
        <f t="shared" si="7"/>
        <v>1220</v>
      </c>
      <c r="P53" s="15">
        <v>1</v>
      </c>
      <c r="Q53" s="16">
        <f t="shared" si="9"/>
        <v>0</v>
      </c>
      <c r="R53" s="17">
        <f t="shared" si="10"/>
        <v>1220</v>
      </c>
      <c r="S53" s="18">
        <v>0</v>
      </c>
      <c r="T53" s="18">
        <f t="shared" si="3"/>
        <v>0</v>
      </c>
      <c r="U53" s="21">
        <v>0</v>
      </c>
    </row>
    <row r="54" spans="1:21" s="20" customFormat="1" ht="18.75" customHeight="1">
      <c r="A54" s="8">
        <v>50</v>
      </c>
      <c r="B54" s="9" t="s">
        <v>106</v>
      </c>
      <c r="C54" s="10" t="s">
        <v>85</v>
      </c>
      <c r="D54" s="10" t="s">
        <v>89</v>
      </c>
      <c r="E54" s="23" t="s">
        <v>101</v>
      </c>
      <c r="F54" s="12">
        <v>800</v>
      </c>
      <c r="G54" s="12">
        <v>2.75</v>
      </c>
      <c r="H54" s="12">
        <f>G54*F54</f>
        <v>2200</v>
      </c>
      <c r="I54" s="12"/>
      <c r="J54" s="12"/>
      <c r="K54" s="12"/>
      <c r="L54" s="12">
        <v>800</v>
      </c>
      <c r="M54" s="12">
        <v>4.5</v>
      </c>
      <c r="N54" s="14">
        <f>L54*M54</f>
        <v>3600</v>
      </c>
      <c r="O54" s="13">
        <f>N54+H54+K54</f>
        <v>5800</v>
      </c>
      <c r="P54" s="15">
        <v>1</v>
      </c>
      <c r="Q54" s="16">
        <f t="shared" si="9"/>
        <v>3600</v>
      </c>
      <c r="R54" s="17">
        <f t="shared" si="10"/>
        <v>5800</v>
      </c>
      <c r="S54" s="18">
        <v>1</v>
      </c>
      <c r="T54" s="18">
        <f t="shared" si="3"/>
        <v>800</v>
      </c>
      <c r="U54" s="21">
        <v>2</v>
      </c>
    </row>
    <row r="55" spans="1:21" s="20" customFormat="1" ht="18.75" customHeight="1">
      <c r="A55" s="8">
        <v>51</v>
      </c>
      <c r="B55" s="23" t="s">
        <v>77</v>
      </c>
      <c r="C55" s="24" t="s">
        <v>88</v>
      </c>
      <c r="D55" s="24" t="s">
        <v>113</v>
      </c>
      <c r="E55" s="23" t="s">
        <v>101</v>
      </c>
      <c r="F55" s="12">
        <v>1400</v>
      </c>
      <c r="G55" s="12">
        <v>6.4</v>
      </c>
      <c r="H55" s="13">
        <f>G55*F55</f>
        <v>8960</v>
      </c>
      <c r="I55" s="12">
        <v>1400</v>
      </c>
      <c r="J55" s="12">
        <v>7</v>
      </c>
      <c r="K55" s="12">
        <f>J55*I55</f>
        <v>9800</v>
      </c>
      <c r="L55" s="12">
        <v>1400</v>
      </c>
      <c r="M55" s="12">
        <v>28.6</v>
      </c>
      <c r="N55" s="14">
        <f>M55*L55</f>
        <v>40040</v>
      </c>
      <c r="O55" s="13">
        <f>N55+H55+K55</f>
        <v>58800</v>
      </c>
      <c r="P55" s="15">
        <v>0.25</v>
      </c>
      <c r="Q55" s="16">
        <f t="shared" si="9"/>
        <v>10010</v>
      </c>
      <c r="R55" s="17">
        <f t="shared" si="10"/>
        <v>28770</v>
      </c>
      <c r="S55" s="18">
        <v>8</v>
      </c>
      <c r="T55" s="18">
        <f>L55*4</f>
        <v>5600</v>
      </c>
      <c r="U55" s="21">
        <v>2</v>
      </c>
    </row>
    <row r="56" spans="1:21" s="20" customFormat="1" ht="18.75" customHeight="1">
      <c r="A56" s="8">
        <v>52</v>
      </c>
      <c r="B56" s="23" t="s">
        <v>114</v>
      </c>
      <c r="C56" s="24" t="s">
        <v>115</v>
      </c>
      <c r="D56" s="24" t="s">
        <v>80</v>
      </c>
      <c r="E56" s="23" t="s">
        <v>101</v>
      </c>
      <c r="F56" s="12">
        <v>330</v>
      </c>
      <c r="G56" s="12">
        <v>7.2</v>
      </c>
      <c r="H56" s="13">
        <f t="shared" si="6"/>
        <v>2376</v>
      </c>
      <c r="I56" s="12">
        <v>330</v>
      </c>
      <c r="J56" s="12">
        <v>7.2</v>
      </c>
      <c r="K56" s="12">
        <f>J56*I56</f>
        <v>2376</v>
      </c>
      <c r="L56" s="12">
        <v>330</v>
      </c>
      <c r="M56" s="12">
        <v>18.399999999999999</v>
      </c>
      <c r="N56" s="14">
        <f>M56*L56</f>
        <v>6071.9999999999991</v>
      </c>
      <c r="O56" s="13">
        <f t="shared" si="7"/>
        <v>10824</v>
      </c>
      <c r="P56" s="15">
        <v>0.3</v>
      </c>
      <c r="Q56" s="16">
        <f t="shared" si="9"/>
        <v>1821.5999999999997</v>
      </c>
      <c r="R56" s="17">
        <f t="shared" si="10"/>
        <v>6573.5999999999995</v>
      </c>
      <c r="S56" s="18">
        <v>6</v>
      </c>
      <c r="T56" s="18">
        <f>L56*2</f>
        <v>660</v>
      </c>
      <c r="U56" s="21">
        <v>2</v>
      </c>
    </row>
    <row r="57" spans="1:21" s="20" customFormat="1" ht="18.75" customHeight="1">
      <c r="A57" s="8">
        <v>53</v>
      </c>
      <c r="B57" s="23" t="s">
        <v>89</v>
      </c>
      <c r="C57" s="24" t="s">
        <v>77</v>
      </c>
      <c r="D57" s="24" t="s">
        <v>115</v>
      </c>
      <c r="E57" s="23" t="s">
        <v>101</v>
      </c>
      <c r="F57" s="12">
        <v>600</v>
      </c>
      <c r="G57" s="12">
        <v>3.5</v>
      </c>
      <c r="H57" s="13">
        <f t="shared" si="6"/>
        <v>2100</v>
      </c>
      <c r="I57" s="12">
        <v>600</v>
      </c>
      <c r="J57" s="12">
        <v>3.5</v>
      </c>
      <c r="K57" s="12">
        <f>J57*I57</f>
        <v>2100</v>
      </c>
      <c r="L57" s="12">
        <v>600</v>
      </c>
      <c r="M57" s="12">
        <v>23.2</v>
      </c>
      <c r="N57" s="14">
        <f>M57*L57</f>
        <v>13920</v>
      </c>
      <c r="O57" s="13">
        <f t="shared" si="7"/>
        <v>18120</v>
      </c>
      <c r="P57" s="15">
        <v>0.25</v>
      </c>
      <c r="Q57" s="16">
        <f>P57*N57</f>
        <v>3480</v>
      </c>
      <c r="R57" s="17">
        <f>Q57+K57+H57</f>
        <v>7680</v>
      </c>
      <c r="S57" s="18">
        <v>6</v>
      </c>
      <c r="T57" s="18">
        <f>L57*2</f>
        <v>1200</v>
      </c>
      <c r="U57" s="21">
        <v>2</v>
      </c>
    </row>
    <row r="58" spans="1:21" s="20" customFormat="1" ht="18.75" customHeight="1">
      <c r="A58" s="8">
        <v>54</v>
      </c>
      <c r="B58" s="9" t="s">
        <v>106</v>
      </c>
      <c r="C58" s="10" t="s">
        <v>89</v>
      </c>
      <c r="D58" s="10" t="s">
        <v>115</v>
      </c>
      <c r="E58" s="23" t="s">
        <v>101</v>
      </c>
      <c r="F58" s="12">
        <v>350</v>
      </c>
      <c r="G58" s="12">
        <v>2.75</v>
      </c>
      <c r="H58" s="12">
        <f>G58*F58</f>
        <v>962.5</v>
      </c>
      <c r="I58" s="12"/>
      <c r="J58" s="12"/>
      <c r="K58" s="12"/>
      <c r="L58" s="12">
        <v>350</v>
      </c>
      <c r="M58" s="12">
        <v>4.5</v>
      </c>
      <c r="N58" s="14">
        <f>L58*M58</f>
        <v>1575</v>
      </c>
      <c r="O58" s="13">
        <f>N58+H58+K58</f>
        <v>2537.5</v>
      </c>
      <c r="P58" s="15">
        <v>1</v>
      </c>
      <c r="Q58" s="16">
        <f t="shared" si="9"/>
        <v>1575</v>
      </c>
      <c r="R58" s="17">
        <f t="shared" si="10"/>
        <v>2537.5</v>
      </c>
      <c r="S58" s="18">
        <v>1</v>
      </c>
      <c r="T58" s="18">
        <f t="shared" si="3"/>
        <v>350</v>
      </c>
      <c r="U58" s="21">
        <v>0</v>
      </c>
    </row>
    <row r="59" spans="1:21" s="20" customFormat="1" ht="18.75" customHeight="1">
      <c r="A59" s="8">
        <v>55</v>
      </c>
      <c r="B59" s="23" t="s">
        <v>116</v>
      </c>
      <c r="C59" s="24" t="s">
        <v>77</v>
      </c>
      <c r="D59" s="24" t="s">
        <v>108</v>
      </c>
      <c r="E59" s="23" t="s">
        <v>101</v>
      </c>
      <c r="F59" s="12">
        <v>820</v>
      </c>
      <c r="G59" s="12">
        <v>4.9000000000000004</v>
      </c>
      <c r="H59" s="13">
        <f t="shared" si="6"/>
        <v>4018.0000000000005</v>
      </c>
      <c r="I59" s="12"/>
      <c r="J59" s="12"/>
      <c r="K59" s="12"/>
      <c r="L59" s="12">
        <v>820</v>
      </c>
      <c r="M59" s="12">
        <v>8.4</v>
      </c>
      <c r="N59" s="14">
        <f>M59*L59</f>
        <v>6888</v>
      </c>
      <c r="O59" s="13">
        <f t="shared" si="7"/>
        <v>10906</v>
      </c>
      <c r="P59" s="15">
        <v>0.6</v>
      </c>
      <c r="Q59" s="16">
        <f t="shared" si="9"/>
        <v>4132.8</v>
      </c>
      <c r="R59" s="17">
        <f>Q59+K59+H59</f>
        <v>8150.8000000000011</v>
      </c>
      <c r="S59" s="18">
        <v>2</v>
      </c>
      <c r="T59" s="18">
        <f t="shared" si="3"/>
        <v>1640</v>
      </c>
      <c r="U59" s="21">
        <v>1</v>
      </c>
    </row>
    <row r="60" spans="1:21" s="20" customFormat="1" ht="24" customHeight="1">
      <c r="A60" s="8">
        <v>56</v>
      </c>
      <c r="B60" s="23" t="s">
        <v>117</v>
      </c>
      <c r="C60" s="24" t="s">
        <v>118</v>
      </c>
      <c r="D60" s="24" t="s">
        <v>79</v>
      </c>
      <c r="E60" s="23" t="s">
        <v>101</v>
      </c>
      <c r="F60" s="12">
        <v>377</v>
      </c>
      <c r="G60" s="12">
        <v>6</v>
      </c>
      <c r="H60" s="13">
        <f>F60*G60</f>
        <v>2262</v>
      </c>
      <c r="I60" s="12"/>
      <c r="J60" s="12"/>
      <c r="K60" s="12"/>
      <c r="L60" s="12">
        <v>377</v>
      </c>
      <c r="M60" s="12">
        <v>14</v>
      </c>
      <c r="N60" s="14">
        <f>L60*M60</f>
        <v>5278</v>
      </c>
      <c r="O60" s="13">
        <f>H60+N60</f>
        <v>7540</v>
      </c>
      <c r="P60" s="15">
        <v>0.4</v>
      </c>
      <c r="Q60" s="16">
        <f>P60*N60</f>
        <v>2111.2000000000003</v>
      </c>
      <c r="R60" s="17">
        <f>Q60+H60+K60</f>
        <v>4373.2000000000007</v>
      </c>
      <c r="S60" s="18">
        <v>2</v>
      </c>
      <c r="T60" s="18">
        <f>L60*S60</f>
        <v>754</v>
      </c>
      <c r="U60" s="21">
        <v>0</v>
      </c>
    </row>
    <row r="61" spans="1:21" s="20" customFormat="1" ht="16.5" customHeight="1">
      <c r="A61" s="36" t="s">
        <v>93</v>
      </c>
      <c r="B61" s="37"/>
      <c r="C61" s="37"/>
      <c r="D61" s="37"/>
      <c r="E61" s="26"/>
      <c r="F61" s="27"/>
      <c r="G61" s="27"/>
      <c r="H61" s="28">
        <v>80638</v>
      </c>
      <c r="I61" s="28"/>
      <c r="J61" s="28"/>
      <c r="K61" s="28">
        <f>SUM(K45:K59)</f>
        <v>26146</v>
      </c>
      <c r="L61" s="28"/>
      <c r="M61" s="28"/>
      <c r="N61" s="28">
        <f>SUM(N45:N60)</f>
        <v>179563</v>
      </c>
      <c r="O61" s="28">
        <f>SUM(O45:O60)</f>
        <v>286347.5</v>
      </c>
      <c r="P61" s="28"/>
      <c r="Q61" s="28">
        <f>SUM(Q45:Q60)</f>
        <v>63825.599999999999</v>
      </c>
      <c r="R61" s="28">
        <f>SUM(R45:R60)</f>
        <v>170610.1</v>
      </c>
      <c r="S61" s="28"/>
      <c r="T61" s="28">
        <f>SUM(T45:T60)</f>
        <v>24704</v>
      </c>
      <c r="U61" s="29">
        <f>SUM(U45:U60)</f>
        <v>21</v>
      </c>
    </row>
    <row r="62" spans="1:21" s="20" customFormat="1" ht="16.5" customHeight="1">
      <c r="A62" s="36" t="s">
        <v>119</v>
      </c>
      <c r="B62" s="37"/>
      <c r="C62" s="37"/>
      <c r="D62" s="37"/>
      <c r="E62" s="26"/>
      <c r="F62" s="27"/>
      <c r="G62" s="27"/>
      <c r="H62" s="28">
        <f>H61+H39+H44</f>
        <v>222465.7</v>
      </c>
      <c r="I62" s="28"/>
      <c r="J62" s="28"/>
      <c r="K62" s="28">
        <f>K61+K39+K44</f>
        <v>44046</v>
      </c>
      <c r="L62" s="28"/>
      <c r="M62" s="28"/>
      <c r="N62" s="28">
        <f>N61+N39+N44</f>
        <v>516791</v>
      </c>
      <c r="O62" s="28">
        <v>783304</v>
      </c>
      <c r="P62" s="28"/>
      <c r="Q62" s="28">
        <f>Q61+Q39+Q44</f>
        <v>192266.4</v>
      </c>
      <c r="R62" s="28">
        <f>R61+R39+R44</f>
        <v>458778.6</v>
      </c>
      <c r="S62" s="28"/>
      <c r="T62" s="28">
        <f>T61+T39+T44</f>
        <v>74882</v>
      </c>
      <c r="U62" s="29">
        <f>U61+U39+U44</f>
        <v>62</v>
      </c>
    </row>
    <row r="63" spans="1:21" ht="20.25" customHeight="1">
      <c r="N63" s="33"/>
    </row>
    <row r="64" spans="1:21" ht="20.25" customHeight="1">
      <c r="N64" s="34"/>
      <c r="O64" s="34"/>
    </row>
  </sheetData>
  <mergeCells count="5">
    <mergeCell ref="A1:T1"/>
    <mergeCell ref="A39:D39"/>
    <mergeCell ref="A44:D44"/>
    <mergeCell ref="A61:D61"/>
    <mergeCell ref="A62:D6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2006-09-13T11:21:51Z</dcterms:created>
  <dcterms:modified xsi:type="dcterms:W3CDTF">2023-04-03T01:25:03Z</dcterms:modified>
</cp:coreProperties>
</file>