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21213论证\整理后设施量12.12\市政综合养护\"/>
    </mc:Choice>
  </mc:AlternateContent>
  <bookViews>
    <workbookView xWindow="0" yWindow="0" windowWidth="28800" windowHeight="12690"/>
  </bookViews>
  <sheets>
    <sheet name="道路" sheetId="3" r:id="rId1"/>
    <sheet name="行道树" sheetId="2" r:id="rId2"/>
    <sheet name="公共绿地" sheetId="1" r:id="rId3"/>
    <sheet name="排水管道" sheetId="4" r:id="rId4"/>
  </sheets>
  <calcPr calcId="152511"/>
</workbook>
</file>

<file path=xl/calcChain.xml><?xml version="1.0" encoding="utf-8"?>
<calcChain xmlns="http://schemas.openxmlformats.org/spreadsheetml/2006/main">
  <c r="L21" i="4" l="1"/>
  <c r="K21" i="4"/>
  <c r="J21" i="4"/>
  <c r="I21" i="4"/>
  <c r="H21" i="4"/>
  <c r="G21" i="4"/>
  <c r="F21" i="4"/>
  <c r="E21" i="4"/>
  <c r="D21" i="4"/>
  <c r="I11" i="4"/>
  <c r="H11" i="4"/>
  <c r="G11" i="4"/>
  <c r="F11" i="4"/>
  <c r="D8" i="1"/>
  <c r="L23" i="3"/>
  <c r="L22" i="3"/>
  <c r="L21" i="3"/>
  <c r="L20" i="3"/>
  <c r="L19" i="3"/>
  <c r="L18" i="3"/>
  <c r="L17" i="3"/>
  <c r="L16" i="3"/>
  <c r="L15" i="3"/>
  <c r="L11" i="3"/>
  <c r="L9" i="3"/>
</calcChain>
</file>

<file path=xl/sharedStrings.xml><?xml version="1.0" encoding="utf-8"?>
<sst xmlns="http://schemas.openxmlformats.org/spreadsheetml/2006/main" count="196" uniqueCount="162">
  <si>
    <t>农村-道路养护费用报价汇总表</t>
  </si>
  <si>
    <t>区域</t>
  </si>
  <si>
    <t>类别</t>
  </si>
  <si>
    <t>里程</t>
  </si>
  <si>
    <t>金额</t>
  </si>
  <si>
    <t>农村片区</t>
  </si>
  <si>
    <t>农村</t>
  </si>
  <si>
    <t>合计</t>
  </si>
  <si>
    <t>序号</t>
  </si>
  <si>
    <t>定额编号</t>
  </si>
  <si>
    <t>项目</t>
  </si>
  <si>
    <t>单位</t>
  </si>
  <si>
    <t>苏近路（西）</t>
  </si>
  <si>
    <t>芦恒路</t>
  </si>
  <si>
    <t>立跃路</t>
  </si>
  <si>
    <t>水闸路</t>
  </si>
  <si>
    <t>塘浦路</t>
  </si>
  <si>
    <t>丁连路</t>
  </si>
  <si>
    <t>丰收路</t>
  </si>
  <si>
    <t>数  量</t>
  </si>
  <si>
    <t>单  价
（元）</t>
  </si>
  <si>
    <t>合  价
（元）</t>
  </si>
  <si>
    <t>路    段</t>
  </si>
  <si>
    <t>里程(m)</t>
  </si>
  <si>
    <t>m</t>
  </si>
  <si>
    <t>路幅(m)</t>
  </si>
  <si>
    <t>7</t>
  </si>
  <si>
    <t>7-17</t>
  </si>
  <si>
    <t>7-33</t>
  </si>
  <si>
    <t>4-7</t>
  </si>
  <si>
    <t>5.5-9</t>
  </si>
  <si>
    <t>G010103</t>
  </si>
  <si>
    <t>水泥混凝土路面（三级公路）</t>
  </si>
  <si>
    <t>10000m2</t>
  </si>
  <si>
    <t>G010104</t>
  </si>
  <si>
    <t>水泥混凝土路面（四级公路）</t>
  </si>
  <si>
    <t>G010112</t>
  </si>
  <si>
    <t>沥青混凝土面层（三级公路）5年以下</t>
  </si>
  <si>
    <t>G010113</t>
  </si>
  <si>
    <t>沥青混凝土面层（三级公路）10年以下</t>
  </si>
  <si>
    <t>G010114</t>
  </si>
  <si>
    <t>沥青混凝土面层（三级公路）15年以下</t>
  </si>
  <si>
    <t>G010116</t>
  </si>
  <si>
    <t>沥青混凝土面层（四级公路）5年以下</t>
  </si>
  <si>
    <t>G010117</t>
  </si>
  <si>
    <t>沥青混凝土面层（四级公路）10年以下</t>
  </si>
  <si>
    <t>G010118</t>
  </si>
  <si>
    <t>彩色人行道道板</t>
  </si>
  <si>
    <t>G010120</t>
  </si>
  <si>
    <t>路肩、边坡、边沟</t>
  </si>
  <si>
    <t>1000m</t>
  </si>
  <si>
    <t>G010402</t>
  </si>
  <si>
    <t>分隔带侧石</t>
  </si>
  <si>
    <t>G010408</t>
  </si>
  <si>
    <t>路名牌</t>
  </si>
  <si>
    <t>100套</t>
  </si>
  <si>
    <t>G010409</t>
  </si>
  <si>
    <t>桥梁吨位牌</t>
  </si>
  <si>
    <t>G010201</t>
  </si>
  <si>
    <t>钢筋混凝土桥</t>
  </si>
  <si>
    <t>1000m2</t>
  </si>
  <si>
    <t>该片区无行道树设施量</t>
  </si>
  <si>
    <t>一、农村区-公共绿地清单</t>
  </si>
  <si>
    <t>绿地名称</t>
  </si>
  <si>
    <t>位置</t>
  </si>
  <si>
    <t>面积
（㎡）</t>
  </si>
  <si>
    <t>等级</t>
  </si>
  <si>
    <t>养护单价
(元/㎡）</t>
  </si>
  <si>
    <t>养护总价
（元）</t>
  </si>
  <si>
    <t>浦瑞路绿坡</t>
  </si>
  <si>
    <t>江桦路-江柳路</t>
  </si>
  <si>
    <t>二</t>
  </si>
  <si>
    <t>苏近路</t>
  </si>
  <si>
    <t>浦瑞路-塘浦路</t>
  </si>
  <si>
    <t>三</t>
  </si>
  <si>
    <t>陈行公路浦瑞路西</t>
  </si>
  <si>
    <t>浦瑞路-黄浦江</t>
  </si>
  <si>
    <t>陈行公路-芦恒路</t>
  </si>
  <si>
    <t>其他绿化</t>
  </si>
  <si>
    <t>水闸路周浦塘附近</t>
  </si>
  <si>
    <t>汇总</t>
  </si>
  <si>
    <t>1）农村生活污水养护项目设施量清单</t>
  </si>
  <si>
    <t>村名</t>
  </si>
  <si>
    <t>组别</t>
  </si>
  <si>
    <t>户数</t>
  </si>
  <si>
    <t>水泵（台）</t>
  </si>
  <si>
    <t>管道（米）</t>
  </si>
  <si>
    <t>提升泵站（座）</t>
  </si>
  <si>
    <t>污水监测井（座）</t>
  </si>
  <si>
    <t>污水检查井（座）</t>
  </si>
  <si>
    <t>备注</t>
  </si>
  <si>
    <t>3）18处学校、事业单位雨污水及监测井养护设施量清单</t>
  </si>
  <si>
    <t>序
号</t>
  </si>
  <si>
    <t>单  位  名  称</t>
  </si>
  <si>
    <t>排水户地址</t>
  </si>
  <si>
    <t>污水（米）</t>
  </si>
  <si>
    <t>污水监测井养护（座）</t>
  </si>
  <si>
    <t>雨水（米）</t>
  </si>
  <si>
    <t>塘口村</t>
  </si>
  <si>
    <t>1、2、3、4、5、6、7、8</t>
  </si>
  <si>
    <t>上海市闵行区浦江第一中学</t>
  </si>
  <si>
    <t>江园路489号</t>
  </si>
  <si>
    <t>丁连村</t>
  </si>
  <si>
    <t>1、2、3、4、5、6、7、8、9</t>
  </si>
  <si>
    <t>上海市闵行区浦江第一小学</t>
  </si>
  <si>
    <t>立跃路3939号</t>
  </si>
  <si>
    <t>近浦村</t>
  </si>
  <si>
    <t>闵行区浦江镇第一幼儿园</t>
  </si>
  <si>
    <t>立跃路3889号</t>
  </si>
  <si>
    <t>浦江村</t>
  </si>
  <si>
    <t>1、2、3、4、5、6、7</t>
  </si>
  <si>
    <t>向明世博中学</t>
  </si>
  <si>
    <t>浦锦路138号</t>
  </si>
  <si>
    <t>芦胜村</t>
  </si>
  <si>
    <t>4、5、6、7、8、9</t>
  </si>
  <si>
    <t>黄浦一中心世博小学</t>
  </si>
  <si>
    <t>浦驰路177号</t>
  </si>
  <si>
    <t>跃农村</t>
  </si>
  <si>
    <t>2、3、4、5、6、7、8</t>
  </si>
  <si>
    <t>整治办、动迁办</t>
  </si>
  <si>
    <t>陈南路239号</t>
  </si>
  <si>
    <t>丰收村</t>
  </si>
  <si>
    <t>3、4、5、6、7、8、9、10</t>
  </si>
  <si>
    <t>平安办、信访办、网格化中心</t>
  </si>
  <si>
    <t>联航路2627号</t>
  </si>
  <si>
    <t>市场所</t>
  </si>
  <si>
    <t>联航路2677号</t>
  </si>
  <si>
    <t>备注：本次报价计取泵站电费7.2万元，泵站养护不在本次采购范围内。</t>
  </si>
  <si>
    <t>自治办、党建中心、房管办</t>
  </si>
  <si>
    <t>浦申路520号</t>
  </si>
  <si>
    <t>受理中心</t>
  </si>
  <si>
    <t>浦瑞路326号</t>
  </si>
  <si>
    <t>青少年活动中心</t>
  </si>
  <si>
    <t>浦江一幼分幼</t>
  </si>
  <si>
    <t>江桃路556弄64号</t>
  </si>
  <si>
    <t>2）农村雨水和勤俭村污水养护项目工程量明细</t>
  </si>
  <si>
    <t>社区管理中心</t>
  </si>
  <si>
    <t>浦申路500号</t>
  </si>
  <si>
    <t>名称</t>
  </si>
  <si>
    <t>路段</t>
  </si>
  <si>
    <t>污水管道</t>
  </si>
  <si>
    <t>雨水管道</t>
  </si>
  <si>
    <t>就地处理站</t>
  </si>
  <si>
    <t>文化中心</t>
  </si>
  <si>
    <t>浦锦路400号</t>
  </si>
  <si>
    <t>长度
（米）</t>
  </si>
  <si>
    <t>支管</t>
  </si>
  <si>
    <t>窨井</t>
  </si>
  <si>
    <t>连管</t>
  </si>
  <si>
    <t>雨水进水口</t>
  </si>
  <si>
    <t>规土、水务、安监、城管</t>
  </si>
  <si>
    <t>江汉路223号</t>
  </si>
  <si>
    <t>农村雨水管道</t>
  </si>
  <si>
    <t>农村地区</t>
  </si>
  <si>
    <t>浦锦路派出所</t>
  </si>
  <si>
    <t>浦锦路627号</t>
  </si>
  <si>
    <t>勤俭村污水</t>
  </si>
  <si>
    <t>3座</t>
  </si>
  <si>
    <t>荷花池幼儿园</t>
  </si>
  <si>
    <t>南江燕路389弄</t>
  </si>
  <si>
    <t>荷花池幼儿园分园</t>
  </si>
  <si>
    <t>浦康路299号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</si>
</sst>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_ "/>
    <numFmt numFmtId="179" formatCode="0.0_ "/>
    <numFmt numFmtId="180" formatCode="0_);[Red]\(0\)"/>
    <numFmt numFmtId="181" formatCode="0.00_);[Red]\(0.00\)"/>
    <numFmt numFmtId="182" formatCode="0.0000_ "/>
    <numFmt numFmtId="183" formatCode="0.00_ "/>
    <numFmt numFmtId="184" formatCode="0.000_ "/>
  </numFmts>
  <fonts count="18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方正小标宋简体"/>
      <charset val="134"/>
    </font>
    <font>
      <sz val="12"/>
      <color theme="1"/>
      <name val="黑体"/>
      <family val="3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>
      <alignment vertical="center"/>
    </xf>
    <xf numFmtId="0" fontId="2" fillId="0" borderId="3" xfId="8" applyBorder="1" applyAlignment="1">
      <alignment horizontal="center" vertical="center"/>
    </xf>
    <xf numFmtId="0" fontId="0" fillId="0" borderId="3" xfId="8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178" fontId="7" fillId="2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9" fontId="9" fillId="0" borderId="3" xfId="0" applyNumberFormat="1" applyFont="1" applyBorder="1" applyAlignment="1">
      <alignment horizontal="center" vertical="center"/>
    </xf>
    <xf numFmtId="0" fontId="10" fillId="4" borderId="3" xfId="6" applyFont="1" applyFill="1" applyBorder="1" applyAlignment="1">
      <alignment horizontal="center" vertical="center" wrapText="1"/>
    </xf>
    <xf numFmtId="0" fontId="0" fillId="0" borderId="3" xfId="8" applyNumberFormat="1" applyFont="1" applyFill="1" applyBorder="1" applyAlignment="1">
      <alignment horizontal="center" vertical="center"/>
    </xf>
    <xf numFmtId="0" fontId="7" fillId="4" borderId="8" xfId="7" applyFont="1" applyFill="1" applyBorder="1" applyAlignment="1">
      <alignment horizontal="center" vertical="center" wrapText="1"/>
    </xf>
    <xf numFmtId="0" fontId="2" fillId="0" borderId="3" xfId="8" applyNumberFormat="1" applyFill="1" applyBorder="1" applyAlignment="1">
      <alignment horizontal="center" vertical="center"/>
    </xf>
    <xf numFmtId="0" fontId="7" fillId="2" borderId="8" xfId="7" applyFont="1" applyFill="1" applyBorder="1" applyAlignment="1">
      <alignment horizontal="center" vertical="center" wrapText="1"/>
    </xf>
    <xf numFmtId="0" fontId="2" fillId="0" borderId="3" xfId="8" applyNumberForma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4" borderId="3" xfId="7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7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 wrapText="1"/>
    </xf>
    <xf numFmtId="180" fontId="4" fillId="2" borderId="3" xfId="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178" fontId="3" fillId="2" borderId="3" xfId="5" applyNumberFormat="1" applyFont="1" applyFill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81" fontId="14" fillId="0" borderId="3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 shrinkToFit="1"/>
    </xf>
    <xf numFmtId="0" fontId="7" fillId="4" borderId="3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178" fontId="2" fillId="4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 shrinkToFi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82" fontId="2" fillId="4" borderId="3" xfId="0" applyNumberFormat="1" applyFont="1" applyFill="1" applyBorder="1" applyAlignment="1">
      <alignment horizontal="center" vertical="center" wrapText="1"/>
    </xf>
    <xf numFmtId="182" fontId="2" fillId="4" borderId="3" xfId="0" applyNumberFormat="1" applyFont="1" applyFill="1" applyBorder="1" applyAlignment="1">
      <alignment horizontal="center" vertical="center" wrapText="1" shrinkToFit="1"/>
    </xf>
    <xf numFmtId="183" fontId="2" fillId="4" borderId="3" xfId="0" applyNumberFormat="1" applyFont="1" applyFill="1" applyBorder="1" applyAlignment="1">
      <alignment horizontal="center" vertical="center" wrapText="1" shrinkToFit="1"/>
    </xf>
    <xf numFmtId="184" fontId="2" fillId="4" borderId="3" xfId="0" applyNumberFormat="1" applyFont="1" applyFill="1" applyBorder="1" applyAlignment="1">
      <alignment horizontal="center" vertical="center" wrapText="1" shrinkToFit="1"/>
    </xf>
    <xf numFmtId="178" fontId="2" fillId="4" borderId="3" xfId="0" applyNumberFormat="1" applyFont="1" applyFill="1" applyBorder="1" applyAlignment="1">
      <alignment horizontal="center" vertical="center" wrapText="1" shrinkToFi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 shrinkToFit="1"/>
    </xf>
    <xf numFmtId="1" fontId="4" fillId="4" borderId="3" xfId="0" applyNumberFormat="1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 wrapText="1" shrinkToFit="1"/>
    </xf>
    <xf numFmtId="0" fontId="15" fillId="4" borderId="8" xfId="0" applyFont="1" applyFill="1" applyBorder="1" applyAlignment="1">
      <alignment horizontal="center" vertical="center" wrapText="1" shrinkToFit="1"/>
    </xf>
    <xf numFmtId="0" fontId="15" fillId="4" borderId="3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4" fillId="2" borderId="0" xfId="5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4" fillId="3" borderId="4" xfId="8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" xfId="8" applyFont="1" applyBorder="1" applyAlignment="1">
      <alignment horizontal="center" vertical="center"/>
    </xf>
    <xf numFmtId="0" fontId="0" fillId="0" borderId="2" xfId="8" applyFont="1" applyBorder="1" applyAlignment="1">
      <alignment horizontal="center" vertical="center"/>
    </xf>
    <xf numFmtId="0" fontId="0" fillId="0" borderId="1" xfId="8" applyFont="1" applyBorder="1" applyAlignment="1">
      <alignment horizontal="center" vertical="center" wrapText="1"/>
    </xf>
    <xf numFmtId="0" fontId="0" fillId="0" borderId="2" xfId="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8" applyFont="1" applyFill="1" applyBorder="1" applyAlignment="1">
      <alignment horizontal="center" vertical="center" wrapText="1"/>
    </xf>
    <xf numFmtId="0" fontId="0" fillId="0" borderId="2" xfId="8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2" fillId="0" borderId="1" xfId="8" applyNumberFormat="1" applyFill="1" applyBorder="1" applyAlignment="1">
      <alignment horizontal="center" vertical="center"/>
    </xf>
    <xf numFmtId="0" fontId="2" fillId="0" borderId="8" xfId="8" applyNumberFormat="1" applyFill="1" applyBorder="1" applyAlignment="1">
      <alignment horizontal="center" vertical="center"/>
    </xf>
  </cellXfs>
  <cellStyles count="9">
    <cellStyle name="常规" xfId="0" builtinId="0"/>
    <cellStyle name="常规 11 2" xfId="4"/>
    <cellStyle name="常规 2" xfId="5"/>
    <cellStyle name="常规 2 10" xfId="3"/>
    <cellStyle name="常规 2 3 2" xfId="2"/>
    <cellStyle name="常规 2 9" xfId="1"/>
    <cellStyle name="常规 3" xfId="6"/>
    <cellStyle name="常规 4" xfId="7"/>
    <cellStyle name="常规_Sheet1" xfId="8"/>
  </cellStyles>
  <dxfs count="1">
    <dxf>
      <font>
        <b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sqref="A1:D1"/>
    </sheetView>
  </sheetViews>
  <sheetFormatPr defaultColWidth="9" defaultRowHeight="13.5"/>
  <cols>
    <col min="1" max="2" width="9" style="37"/>
    <col min="3" max="3" width="12.375" style="37" customWidth="1"/>
    <col min="4" max="4" width="11.875" style="37" customWidth="1"/>
    <col min="5" max="9" width="9" style="37"/>
    <col min="10" max="10" width="12.75" style="37" customWidth="1"/>
    <col min="11" max="12" width="9" style="37"/>
    <col min="13" max="13" width="9.375" style="37"/>
    <col min="14" max="16384" width="9" style="37"/>
  </cols>
  <sheetData>
    <row r="1" spans="1:14" ht="27.75" customHeight="1">
      <c r="A1" s="57" t="s">
        <v>0</v>
      </c>
      <c r="B1" s="57"/>
      <c r="C1" s="57"/>
      <c r="D1" s="57"/>
    </row>
    <row r="2" spans="1:14" ht="34.5" customHeight="1">
      <c r="A2" s="38" t="s">
        <v>1</v>
      </c>
      <c r="B2" s="38" t="s">
        <v>2</v>
      </c>
      <c r="C2" s="38" t="s">
        <v>3</v>
      </c>
      <c r="D2" s="38" t="s">
        <v>4</v>
      </c>
    </row>
    <row r="3" spans="1:14" ht="27.75" customHeight="1">
      <c r="A3" s="38" t="s">
        <v>5</v>
      </c>
      <c r="B3" s="39" t="s">
        <v>6</v>
      </c>
      <c r="C3" s="40">
        <v>10938</v>
      </c>
      <c r="D3" s="40"/>
    </row>
    <row r="4" spans="1:14" ht="27.75" customHeight="1">
      <c r="A4" s="38"/>
      <c r="B4" s="39" t="s">
        <v>7</v>
      </c>
      <c r="C4" s="40">
        <v>10938</v>
      </c>
      <c r="D4" s="40"/>
    </row>
    <row r="5" spans="1:14" ht="28.5" customHeight="1"/>
    <row r="7" spans="1:14" ht="24">
      <c r="A7" s="58" t="s">
        <v>8</v>
      </c>
      <c r="B7" s="58" t="s">
        <v>9</v>
      </c>
      <c r="C7" s="41" t="s">
        <v>10</v>
      </c>
      <c r="D7" s="60" t="s">
        <v>11</v>
      </c>
      <c r="E7" s="42" t="s">
        <v>12</v>
      </c>
      <c r="F7" s="42" t="s">
        <v>13</v>
      </c>
      <c r="G7" s="42" t="s">
        <v>14</v>
      </c>
      <c r="H7" s="42" t="s">
        <v>15</v>
      </c>
      <c r="I7" s="42" t="s">
        <v>16</v>
      </c>
      <c r="J7" s="42" t="s">
        <v>17</v>
      </c>
      <c r="K7" s="42" t="s">
        <v>18</v>
      </c>
      <c r="L7" s="62" t="s">
        <v>19</v>
      </c>
      <c r="M7" s="63" t="s">
        <v>20</v>
      </c>
      <c r="N7" s="65" t="s">
        <v>21</v>
      </c>
    </row>
    <row r="8" spans="1:14" ht="18.75">
      <c r="A8" s="59"/>
      <c r="B8" s="59"/>
      <c r="C8" s="41" t="s">
        <v>22</v>
      </c>
      <c r="D8" s="61"/>
      <c r="E8" s="43" t="s">
        <v>6</v>
      </c>
      <c r="F8" s="43" t="s">
        <v>6</v>
      </c>
      <c r="G8" s="43" t="s">
        <v>6</v>
      </c>
      <c r="H8" s="43" t="s">
        <v>6</v>
      </c>
      <c r="I8" s="43" t="s">
        <v>6</v>
      </c>
      <c r="J8" s="43" t="s">
        <v>6</v>
      </c>
      <c r="K8" s="43" t="s">
        <v>6</v>
      </c>
      <c r="L8" s="62"/>
      <c r="M8" s="64"/>
      <c r="N8" s="65"/>
    </row>
    <row r="9" spans="1:14" ht="14.25">
      <c r="A9" s="43"/>
      <c r="B9" s="43"/>
      <c r="C9" s="43" t="s">
        <v>23</v>
      </c>
      <c r="D9" s="43" t="s">
        <v>24</v>
      </c>
      <c r="E9" s="44">
        <v>1000</v>
      </c>
      <c r="F9" s="44">
        <v>3427</v>
      </c>
      <c r="G9" s="44">
        <v>708</v>
      </c>
      <c r="H9" s="44">
        <v>679</v>
      </c>
      <c r="I9" s="44">
        <v>2293</v>
      </c>
      <c r="J9" s="44">
        <v>1080</v>
      </c>
      <c r="K9" s="44">
        <v>1751</v>
      </c>
      <c r="L9" s="52">
        <f>SUM(E9:K9)</f>
        <v>10938</v>
      </c>
      <c r="M9" s="51"/>
      <c r="N9" s="51"/>
    </row>
    <row r="10" spans="1:14" ht="14.25">
      <c r="A10" s="45"/>
      <c r="B10" s="45"/>
      <c r="C10" s="45" t="s">
        <v>25</v>
      </c>
      <c r="D10" s="45" t="s">
        <v>24</v>
      </c>
      <c r="E10" s="46" t="s">
        <v>26</v>
      </c>
      <c r="F10" s="46" t="s">
        <v>27</v>
      </c>
      <c r="G10" s="44" t="s">
        <v>28</v>
      </c>
      <c r="H10" s="44">
        <v>7</v>
      </c>
      <c r="I10" s="44">
        <v>7</v>
      </c>
      <c r="J10" s="46" t="s">
        <v>29</v>
      </c>
      <c r="K10" s="44" t="s">
        <v>30</v>
      </c>
      <c r="L10" s="46"/>
      <c r="M10" s="45"/>
      <c r="N10" s="45"/>
    </row>
    <row r="11" spans="1:14" ht="40.5">
      <c r="A11" s="43">
        <v>1</v>
      </c>
      <c r="B11" s="43" t="s">
        <v>31</v>
      </c>
      <c r="C11" s="47" t="s">
        <v>32</v>
      </c>
      <c r="D11" s="47" t="s">
        <v>33</v>
      </c>
      <c r="E11" s="43"/>
      <c r="F11" s="48"/>
      <c r="G11" s="48"/>
      <c r="H11" s="48"/>
      <c r="I11" s="48">
        <v>1.6051</v>
      </c>
      <c r="J11" s="48"/>
      <c r="K11" s="48"/>
      <c r="L11" s="49">
        <f>SUM(E11:K11)</f>
        <v>1.6051</v>
      </c>
      <c r="M11" s="53"/>
      <c r="N11" s="52"/>
    </row>
    <row r="12" spans="1:14" ht="40.5">
      <c r="A12" s="43">
        <v>2</v>
      </c>
      <c r="B12" s="43" t="s">
        <v>34</v>
      </c>
      <c r="C12" s="47" t="s">
        <v>35</v>
      </c>
      <c r="D12" s="47" t="s">
        <v>33</v>
      </c>
      <c r="E12" s="43"/>
      <c r="F12" s="48"/>
      <c r="G12" s="48"/>
      <c r="H12" s="48"/>
      <c r="I12" s="43"/>
      <c r="J12" s="48"/>
      <c r="K12" s="48"/>
      <c r="L12" s="49"/>
      <c r="M12" s="53"/>
      <c r="N12" s="52"/>
    </row>
    <row r="13" spans="1:14" ht="40.5">
      <c r="A13" s="43">
        <v>3</v>
      </c>
      <c r="B13" s="43" t="s">
        <v>36</v>
      </c>
      <c r="C13" s="47" t="s">
        <v>37</v>
      </c>
      <c r="D13" s="47" t="s">
        <v>33</v>
      </c>
      <c r="E13" s="48"/>
      <c r="F13" s="48"/>
      <c r="G13" s="43"/>
      <c r="H13" s="43"/>
      <c r="I13" s="43"/>
      <c r="J13" s="43"/>
      <c r="K13" s="43"/>
      <c r="L13" s="49"/>
      <c r="M13" s="53"/>
      <c r="N13" s="52"/>
    </row>
    <row r="14" spans="1:14" ht="40.5">
      <c r="A14" s="43">
        <v>4</v>
      </c>
      <c r="B14" s="43" t="s">
        <v>38</v>
      </c>
      <c r="C14" s="47" t="s">
        <v>39</v>
      </c>
      <c r="D14" s="47" t="s">
        <v>33</v>
      </c>
      <c r="E14" s="48"/>
      <c r="F14" s="43"/>
      <c r="G14" s="48"/>
      <c r="H14" s="48"/>
      <c r="I14" s="48"/>
      <c r="J14" s="48"/>
      <c r="K14" s="48"/>
      <c r="L14" s="49"/>
      <c r="M14" s="53"/>
      <c r="N14" s="52"/>
    </row>
    <row r="15" spans="1:14" ht="40.5">
      <c r="A15" s="43">
        <v>5</v>
      </c>
      <c r="B15" s="43" t="s">
        <v>40</v>
      </c>
      <c r="C15" s="47" t="s">
        <v>41</v>
      </c>
      <c r="D15" s="47" t="s">
        <v>33</v>
      </c>
      <c r="E15" s="49"/>
      <c r="F15" s="48">
        <v>2.9689000000000001</v>
      </c>
      <c r="G15" s="43">
        <v>0.77912576687116597</v>
      </c>
      <c r="H15" s="49">
        <v>0.4753</v>
      </c>
      <c r="I15" s="49"/>
      <c r="J15" s="49"/>
      <c r="K15" s="49"/>
      <c r="L15" s="49">
        <f t="shared" ref="L15:L23" si="0">SUM(E15:K15)</f>
        <v>4.2233257668711657</v>
      </c>
      <c r="M15" s="53"/>
      <c r="N15" s="52"/>
    </row>
    <row r="16" spans="1:14" ht="40.5">
      <c r="A16" s="43">
        <v>6</v>
      </c>
      <c r="B16" s="43" t="s">
        <v>42</v>
      </c>
      <c r="C16" s="47" t="s">
        <v>43</v>
      </c>
      <c r="D16" s="47" t="s">
        <v>33</v>
      </c>
      <c r="E16" s="49">
        <v>0.7</v>
      </c>
      <c r="F16" s="49"/>
      <c r="G16" s="49">
        <v>0</v>
      </c>
      <c r="H16" s="49"/>
      <c r="I16" s="49"/>
      <c r="J16" s="49"/>
      <c r="K16" s="49">
        <v>0.83579999999999999</v>
      </c>
      <c r="L16" s="49">
        <f t="shared" si="0"/>
        <v>1.5358000000000001</v>
      </c>
      <c r="M16" s="53"/>
      <c r="N16" s="52"/>
    </row>
    <row r="17" spans="1:14" ht="40.5">
      <c r="A17" s="43">
        <v>7</v>
      </c>
      <c r="B17" s="43" t="s">
        <v>44</v>
      </c>
      <c r="C17" s="47" t="s">
        <v>45</v>
      </c>
      <c r="D17" s="47" t="s">
        <v>33</v>
      </c>
      <c r="E17" s="49"/>
      <c r="F17" s="49"/>
      <c r="G17" s="49">
        <v>0</v>
      </c>
      <c r="H17" s="49"/>
      <c r="I17" s="49"/>
      <c r="J17" s="49">
        <v>0.54600000000000004</v>
      </c>
      <c r="K17" s="49"/>
      <c r="L17" s="49">
        <f t="shared" si="0"/>
        <v>0.54600000000000004</v>
      </c>
      <c r="M17" s="53"/>
      <c r="N17" s="52"/>
    </row>
    <row r="18" spans="1:14" ht="27">
      <c r="A18" s="43">
        <v>8</v>
      </c>
      <c r="B18" s="43" t="s">
        <v>46</v>
      </c>
      <c r="C18" s="47" t="s">
        <v>47</v>
      </c>
      <c r="D18" s="47" t="s">
        <v>33</v>
      </c>
      <c r="E18" s="49"/>
      <c r="F18" s="49">
        <v>0.56999999999999995</v>
      </c>
      <c r="G18" s="49">
        <v>0</v>
      </c>
      <c r="H18" s="49"/>
      <c r="I18" s="49"/>
      <c r="J18" s="49"/>
      <c r="K18" s="49"/>
      <c r="L18" s="49">
        <f t="shared" si="0"/>
        <v>0.56999999999999995</v>
      </c>
      <c r="M18" s="53"/>
      <c r="N18" s="52"/>
    </row>
    <row r="19" spans="1:14" ht="27">
      <c r="A19" s="43">
        <v>9</v>
      </c>
      <c r="B19" s="43" t="s">
        <v>48</v>
      </c>
      <c r="C19" s="47" t="s">
        <v>49</v>
      </c>
      <c r="D19" s="47" t="s">
        <v>50</v>
      </c>
      <c r="E19" s="49"/>
      <c r="F19" s="49"/>
      <c r="G19" s="49">
        <v>0.96481288343558302</v>
      </c>
      <c r="H19" s="49">
        <v>1.3580000000000001</v>
      </c>
      <c r="I19" s="49"/>
      <c r="J19" s="49"/>
      <c r="K19" s="49"/>
      <c r="L19" s="49">
        <f t="shared" si="0"/>
        <v>2.3228128834355832</v>
      </c>
      <c r="M19" s="54"/>
      <c r="N19" s="52"/>
    </row>
    <row r="20" spans="1:14" ht="14.25">
      <c r="A20" s="43">
        <v>10</v>
      </c>
      <c r="B20" s="43" t="s">
        <v>51</v>
      </c>
      <c r="C20" s="47" t="s">
        <v>52</v>
      </c>
      <c r="D20" s="47" t="s">
        <v>50</v>
      </c>
      <c r="E20" s="49">
        <v>0.2</v>
      </c>
      <c r="F20" s="49">
        <v>2.6</v>
      </c>
      <c r="G20" s="49">
        <v>1.8199509202454001</v>
      </c>
      <c r="H20" s="49"/>
      <c r="I20" s="49"/>
      <c r="J20" s="49"/>
      <c r="K20" s="49"/>
      <c r="L20" s="49">
        <f t="shared" si="0"/>
        <v>4.6199509202454001</v>
      </c>
      <c r="M20" s="54"/>
      <c r="N20" s="52"/>
    </row>
    <row r="21" spans="1:14" ht="14.25">
      <c r="A21" s="43">
        <v>11</v>
      </c>
      <c r="B21" s="43" t="s">
        <v>53</v>
      </c>
      <c r="C21" s="47" t="s">
        <v>54</v>
      </c>
      <c r="D21" s="47" t="s">
        <v>55</v>
      </c>
      <c r="E21" s="49">
        <v>0.02</v>
      </c>
      <c r="F21" s="49">
        <v>0.06</v>
      </c>
      <c r="G21" s="49">
        <v>0.08</v>
      </c>
      <c r="H21" s="49">
        <v>0.02</v>
      </c>
      <c r="I21" s="49">
        <v>0.06</v>
      </c>
      <c r="J21" s="49">
        <v>0.02</v>
      </c>
      <c r="K21" s="49">
        <v>0.04</v>
      </c>
      <c r="L21" s="49">
        <f t="shared" si="0"/>
        <v>0.3</v>
      </c>
      <c r="M21" s="54"/>
      <c r="N21" s="52"/>
    </row>
    <row r="22" spans="1:14" ht="14.25">
      <c r="A22" s="43">
        <v>12</v>
      </c>
      <c r="B22" s="43" t="s">
        <v>56</v>
      </c>
      <c r="C22" s="47" t="s">
        <v>57</v>
      </c>
      <c r="D22" s="47" t="s">
        <v>55</v>
      </c>
      <c r="E22" s="50"/>
      <c r="F22" s="50"/>
      <c r="G22" s="50">
        <v>0.02</v>
      </c>
      <c r="H22" s="50">
        <v>0.02</v>
      </c>
      <c r="I22" s="50">
        <v>0.04</v>
      </c>
      <c r="J22" s="50">
        <v>0.02</v>
      </c>
      <c r="K22" s="50">
        <v>0.04</v>
      </c>
      <c r="L22" s="49">
        <f t="shared" si="0"/>
        <v>0.14000000000000001</v>
      </c>
      <c r="M22" s="54"/>
      <c r="N22" s="52"/>
    </row>
    <row r="23" spans="1:14" ht="14.25">
      <c r="A23" s="43">
        <v>13</v>
      </c>
      <c r="B23" s="43" t="s">
        <v>58</v>
      </c>
      <c r="C23" s="47" t="s">
        <v>59</v>
      </c>
      <c r="D23" s="47" t="s">
        <v>60</v>
      </c>
      <c r="E23" s="51"/>
      <c r="F23" s="51"/>
      <c r="G23" s="51">
        <v>0.1017</v>
      </c>
      <c r="H23" s="51">
        <v>0.154</v>
      </c>
      <c r="I23" s="51">
        <v>0.22140000000000001</v>
      </c>
      <c r="J23" s="51">
        <v>9.2700000000000005E-2</v>
      </c>
      <c r="K23" s="51">
        <v>0.2394</v>
      </c>
      <c r="L23" s="49">
        <f t="shared" si="0"/>
        <v>0.80919999999999992</v>
      </c>
      <c r="M23" s="54"/>
      <c r="N23" s="52"/>
    </row>
    <row r="24" spans="1:14" ht="14.25">
      <c r="A24" s="43"/>
      <c r="B24" s="43"/>
      <c r="C24" s="43" t="s">
        <v>7</v>
      </c>
      <c r="D24" s="43"/>
      <c r="E24" s="43"/>
      <c r="F24" s="43"/>
      <c r="G24" s="43"/>
      <c r="H24" s="43"/>
      <c r="I24" s="43"/>
      <c r="J24" s="43"/>
      <c r="K24" s="43"/>
      <c r="L24" s="55"/>
      <c r="M24" s="55"/>
      <c r="N24" s="56"/>
    </row>
  </sheetData>
  <mergeCells count="7">
    <mergeCell ref="M7:M8"/>
    <mergeCell ref="N7:N8"/>
    <mergeCell ref="A1:D1"/>
    <mergeCell ref="A7:A8"/>
    <mergeCell ref="B7:B8"/>
    <mergeCell ref="D7:D8"/>
    <mergeCell ref="L7:L8"/>
  </mergeCells>
  <phoneticPr fontId="17" type="noConversion"/>
  <conditionalFormatting sqref="M11:M2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ColWidth="9" defaultRowHeight="13.5"/>
  <sheetData>
    <row r="1" spans="1:6">
      <c r="A1" s="66" t="s">
        <v>61</v>
      </c>
      <c r="B1" s="66"/>
      <c r="C1" s="66"/>
      <c r="D1" s="66"/>
      <c r="E1" s="66"/>
      <c r="F1" s="66"/>
    </row>
    <row r="2" spans="1:6">
      <c r="A2" s="66"/>
      <c r="B2" s="66"/>
      <c r="C2" s="66"/>
      <c r="D2" s="66"/>
      <c r="E2" s="66"/>
      <c r="F2" s="66"/>
    </row>
    <row r="3" spans="1:6">
      <c r="A3" s="66"/>
      <c r="B3" s="66"/>
      <c r="C3" s="66"/>
      <c r="D3" s="66"/>
      <c r="E3" s="66"/>
      <c r="F3" s="66"/>
    </row>
    <row r="4" spans="1:6">
      <c r="A4" s="66"/>
      <c r="B4" s="66"/>
      <c r="C4" s="66"/>
      <c r="D4" s="66"/>
      <c r="E4" s="66"/>
      <c r="F4" s="66"/>
    </row>
    <row r="5" spans="1:6">
      <c r="A5" s="66"/>
      <c r="B5" s="66"/>
      <c r="C5" s="66"/>
      <c r="D5" s="66"/>
      <c r="E5" s="66"/>
      <c r="F5" s="66"/>
    </row>
    <row r="6" spans="1:6">
      <c r="A6" s="66"/>
      <c r="B6" s="66"/>
      <c r="C6" s="66"/>
      <c r="D6" s="66"/>
      <c r="E6" s="66"/>
      <c r="F6" s="66"/>
    </row>
    <row r="7" spans="1:6">
      <c r="A7" s="66"/>
      <c r="B7" s="66"/>
      <c r="C7" s="66"/>
      <c r="D7" s="66"/>
      <c r="E7" s="66"/>
      <c r="F7" s="66"/>
    </row>
    <row r="8" spans="1:6">
      <c r="A8" s="66"/>
      <c r="B8" s="66"/>
      <c r="C8" s="66"/>
      <c r="D8" s="66"/>
      <c r="E8" s="66"/>
      <c r="F8" s="66"/>
    </row>
    <row r="9" spans="1:6">
      <c r="A9" s="66"/>
      <c r="B9" s="66"/>
      <c r="C9" s="66"/>
      <c r="D9" s="66"/>
      <c r="E9" s="66"/>
      <c r="F9" s="66"/>
    </row>
    <row r="10" spans="1:6">
      <c r="A10" s="66"/>
      <c r="B10" s="66"/>
      <c r="C10" s="66"/>
      <c r="D10" s="66"/>
      <c r="E10" s="66"/>
      <c r="F10" s="66"/>
    </row>
  </sheetData>
  <mergeCells count="1">
    <mergeCell ref="A1:F10"/>
  </mergeCells>
  <phoneticPr fontId="1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ColWidth="9" defaultRowHeight="13.5"/>
  <cols>
    <col min="3" max="3" width="15.125" customWidth="1"/>
    <col min="6" max="6" width="13" customWidth="1"/>
    <col min="7" max="7" width="11.25" customWidth="1"/>
  </cols>
  <sheetData>
    <row r="1" spans="1:7" ht="46.5" customHeight="1">
      <c r="A1" s="67" t="s">
        <v>62</v>
      </c>
      <c r="B1" s="67"/>
      <c r="C1" s="67"/>
      <c r="D1" s="67"/>
      <c r="E1" s="67"/>
      <c r="F1" s="67"/>
      <c r="G1" s="67"/>
    </row>
    <row r="2" spans="1:7" ht="42" customHeight="1">
      <c r="A2" s="31" t="s">
        <v>8</v>
      </c>
      <c r="B2" s="31" t="s">
        <v>63</v>
      </c>
      <c r="C2" s="31" t="s">
        <v>64</v>
      </c>
      <c r="D2" s="32" t="s">
        <v>65</v>
      </c>
      <c r="E2" s="31" t="s">
        <v>66</v>
      </c>
      <c r="F2" s="33" t="s">
        <v>67</v>
      </c>
      <c r="G2" s="31" t="s">
        <v>68</v>
      </c>
    </row>
    <row r="3" spans="1:7" ht="42" customHeight="1">
      <c r="A3" s="34">
        <v>1</v>
      </c>
      <c r="B3" s="34" t="s">
        <v>69</v>
      </c>
      <c r="C3" s="34" t="s">
        <v>70</v>
      </c>
      <c r="D3" s="35">
        <v>9732</v>
      </c>
      <c r="E3" s="34" t="s">
        <v>71</v>
      </c>
      <c r="F3" s="34"/>
      <c r="G3" s="34"/>
    </row>
    <row r="4" spans="1:7" ht="42" customHeight="1">
      <c r="A4" s="34">
        <v>2</v>
      </c>
      <c r="B4" s="34" t="s">
        <v>72</v>
      </c>
      <c r="C4" s="34" t="s">
        <v>73</v>
      </c>
      <c r="D4" s="35">
        <v>1594</v>
      </c>
      <c r="E4" s="34" t="s">
        <v>74</v>
      </c>
      <c r="F4" s="34"/>
      <c r="G4" s="34"/>
    </row>
    <row r="5" spans="1:7" ht="42" customHeight="1">
      <c r="A5" s="34">
        <v>3</v>
      </c>
      <c r="B5" s="34" t="s">
        <v>75</v>
      </c>
      <c r="C5" s="34" t="s">
        <v>76</v>
      </c>
      <c r="D5" s="35">
        <v>3402</v>
      </c>
      <c r="E5" s="34" t="s">
        <v>74</v>
      </c>
      <c r="F5" s="34"/>
      <c r="G5" s="34"/>
    </row>
    <row r="6" spans="1:7" ht="42" customHeight="1">
      <c r="A6" s="34">
        <v>4</v>
      </c>
      <c r="B6" s="34" t="s">
        <v>16</v>
      </c>
      <c r="C6" s="34" t="s">
        <v>77</v>
      </c>
      <c r="D6" s="35">
        <v>5212</v>
      </c>
      <c r="E6" s="34" t="s">
        <v>74</v>
      </c>
      <c r="F6" s="34"/>
      <c r="G6" s="34"/>
    </row>
    <row r="7" spans="1:7" ht="42" customHeight="1">
      <c r="A7" s="34">
        <v>5</v>
      </c>
      <c r="B7" s="34" t="s">
        <v>78</v>
      </c>
      <c r="C7" s="34" t="s">
        <v>79</v>
      </c>
      <c r="D7" s="35">
        <v>8338</v>
      </c>
      <c r="E7" s="34" t="s">
        <v>74</v>
      </c>
      <c r="F7" s="34"/>
      <c r="G7" s="34"/>
    </row>
    <row r="8" spans="1:7" ht="34.5" customHeight="1">
      <c r="A8" s="68" t="s">
        <v>80</v>
      </c>
      <c r="B8" s="68"/>
      <c r="C8" s="68"/>
      <c r="D8" s="36">
        <f>SUM(D3:D7)</f>
        <v>28278</v>
      </c>
      <c r="E8" s="5"/>
      <c r="F8" s="5"/>
      <c r="G8" s="5"/>
    </row>
    <row r="9" spans="1:7" ht="40.5" customHeight="1"/>
  </sheetData>
  <mergeCells count="2">
    <mergeCell ref="A1:G1"/>
    <mergeCell ref="A8:C8"/>
  </mergeCells>
  <phoneticPr fontId="17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>
      <selection sqref="A1:J1"/>
    </sheetView>
  </sheetViews>
  <sheetFormatPr defaultColWidth="9" defaultRowHeight="13.5"/>
  <cols>
    <col min="1" max="1" width="5.125" customWidth="1"/>
    <col min="5" max="6" width="9.375"/>
    <col min="10" max="10" width="9.25" customWidth="1"/>
    <col min="13" max="13" width="11.5" customWidth="1"/>
    <col min="16" max="16" width="9.125" customWidth="1"/>
    <col min="17" max="17" width="22.125" customWidth="1"/>
    <col min="18" max="21" width="13.625" customWidth="1"/>
  </cols>
  <sheetData>
    <row r="1" spans="1:21" ht="30" customHeight="1">
      <c r="A1" s="69" t="s">
        <v>81</v>
      </c>
      <c r="B1" s="69"/>
      <c r="C1" s="69"/>
      <c r="D1" s="69"/>
      <c r="E1" s="69"/>
      <c r="F1" s="69"/>
      <c r="G1" s="69"/>
      <c r="H1" s="69"/>
      <c r="I1" s="69"/>
      <c r="J1" s="69"/>
    </row>
    <row r="2" spans="1:21" ht="30" customHeight="1">
      <c r="A2" s="75" t="s">
        <v>8</v>
      </c>
      <c r="B2" s="75" t="s">
        <v>82</v>
      </c>
      <c r="C2" s="77" t="s">
        <v>83</v>
      </c>
      <c r="D2" s="79" t="s">
        <v>84</v>
      </c>
      <c r="E2" s="81" t="s">
        <v>85</v>
      </c>
      <c r="F2" s="81" t="s">
        <v>86</v>
      </c>
      <c r="G2" s="77" t="s">
        <v>87</v>
      </c>
      <c r="H2" s="77" t="s">
        <v>88</v>
      </c>
      <c r="I2" s="81" t="s">
        <v>89</v>
      </c>
      <c r="J2" s="83" t="s">
        <v>90</v>
      </c>
      <c r="P2" s="70" t="s">
        <v>91</v>
      </c>
      <c r="Q2" s="70"/>
      <c r="R2" s="70"/>
      <c r="S2" s="70"/>
      <c r="T2" s="70"/>
      <c r="U2" s="70"/>
    </row>
    <row r="3" spans="1:21" ht="30" customHeight="1">
      <c r="A3" s="76"/>
      <c r="B3" s="76"/>
      <c r="C3" s="78"/>
      <c r="D3" s="80"/>
      <c r="E3" s="82"/>
      <c r="F3" s="80"/>
      <c r="G3" s="78"/>
      <c r="H3" s="78"/>
      <c r="I3" s="82"/>
      <c r="J3" s="84"/>
      <c r="P3" s="14" t="s">
        <v>92</v>
      </c>
      <c r="Q3" s="14" t="s">
        <v>93</v>
      </c>
      <c r="R3" s="14" t="s">
        <v>94</v>
      </c>
      <c r="S3" s="14" t="s">
        <v>95</v>
      </c>
      <c r="T3" s="14" t="s">
        <v>96</v>
      </c>
      <c r="U3" s="14" t="s">
        <v>97</v>
      </c>
    </row>
    <row r="4" spans="1:21" ht="30" customHeight="1">
      <c r="A4" s="1">
        <v>1</v>
      </c>
      <c r="B4" s="2" t="s">
        <v>98</v>
      </c>
      <c r="C4" s="3" t="s">
        <v>99</v>
      </c>
      <c r="D4" s="4"/>
      <c r="E4" s="5"/>
      <c r="F4" s="5">
        <v>24657.599999999999</v>
      </c>
      <c r="G4" s="5">
        <v>6</v>
      </c>
      <c r="H4" s="5">
        <v>13</v>
      </c>
      <c r="I4" s="5">
        <v>2288</v>
      </c>
      <c r="J4" s="15"/>
      <c r="P4" s="16">
        <v>1</v>
      </c>
      <c r="Q4" s="21" t="s">
        <v>100</v>
      </c>
      <c r="R4" s="22" t="s">
        <v>101</v>
      </c>
      <c r="S4" s="23">
        <v>148</v>
      </c>
      <c r="T4" s="24">
        <v>1</v>
      </c>
      <c r="U4" s="23">
        <v>207</v>
      </c>
    </row>
    <row r="5" spans="1:21" ht="30" customHeight="1">
      <c r="A5" s="1">
        <v>2</v>
      </c>
      <c r="B5" s="2" t="s">
        <v>102</v>
      </c>
      <c r="C5" s="3" t="s">
        <v>103</v>
      </c>
      <c r="D5" s="3"/>
      <c r="E5" s="5"/>
      <c r="F5" s="5">
        <v>18761.2</v>
      </c>
      <c r="G5" s="5">
        <v>3</v>
      </c>
      <c r="H5" s="5">
        <v>11</v>
      </c>
      <c r="I5" s="5">
        <v>1809</v>
      </c>
      <c r="J5" s="17"/>
      <c r="P5" s="16">
        <v>2</v>
      </c>
      <c r="Q5" s="21" t="s">
        <v>104</v>
      </c>
      <c r="R5" s="22" t="s">
        <v>105</v>
      </c>
      <c r="S5" s="23">
        <v>190</v>
      </c>
      <c r="T5" s="24">
        <v>1</v>
      </c>
      <c r="U5" s="23">
        <v>273</v>
      </c>
    </row>
    <row r="6" spans="1:21" ht="30" customHeight="1">
      <c r="A6" s="1">
        <v>3</v>
      </c>
      <c r="B6" s="2" t="s">
        <v>106</v>
      </c>
      <c r="C6" s="3" t="s">
        <v>103</v>
      </c>
      <c r="D6" s="3"/>
      <c r="E6" s="5"/>
      <c r="F6" s="5">
        <v>30586.5</v>
      </c>
      <c r="G6" s="5">
        <v>1</v>
      </c>
      <c r="H6" s="5">
        <v>27</v>
      </c>
      <c r="I6" s="5">
        <v>3107</v>
      </c>
      <c r="J6" s="17"/>
      <c r="P6" s="16">
        <v>3</v>
      </c>
      <c r="Q6" s="21" t="s">
        <v>107</v>
      </c>
      <c r="R6" s="22" t="s">
        <v>108</v>
      </c>
      <c r="S6" s="23">
        <v>180</v>
      </c>
      <c r="T6" s="24">
        <v>1</v>
      </c>
      <c r="U6" s="23">
        <v>254</v>
      </c>
    </row>
    <row r="7" spans="1:21" ht="30" customHeight="1">
      <c r="A7" s="1">
        <v>4</v>
      </c>
      <c r="B7" s="2" t="s">
        <v>109</v>
      </c>
      <c r="C7" s="3" t="s">
        <v>110</v>
      </c>
      <c r="D7" s="3"/>
      <c r="E7" s="5"/>
      <c r="F7" s="5">
        <v>23932</v>
      </c>
      <c r="G7" s="1">
        <v>2</v>
      </c>
      <c r="H7" s="1">
        <v>11</v>
      </c>
      <c r="I7" s="5">
        <v>2332</v>
      </c>
      <c r="J7" s="85"/>
      <c r="P7" s="16">
        <v>4</v>
      </c>
      <c r="Q7" s="21" t="s">
        <v>111</v>
      </c>
      <c r="R7" s="22" t="s">
        <v>112</v>
      </c>
      <c r="S7" s="23">
        <v>160</v>
      </c>
      <c r="T7" s="24">
        <v>1</v>
      </c>
      <c r="U7" s="23">
        <v>224</v>
      </c>
    </row>
    <row r="8" spans="1:21" ht="30" customHeight="1">
      <c r="A8" s="1">
        <v>5</v>
      </c>
      <c r="B8" s="2" t="s">
        <v>113</v>
      </c>
      <c r="C8" s="3" t="s">
        <v>114</v>
      </c>
      <c r="D8" s="3"/>
      <c r="E8" s="5"/>
      <c r="F8" s="5">
        <v>21518.799999999999</v>
      </c>
      <c r="G8" s="1">
        <v>1</v>
      </c>
      <c r="H8" s="1">
        <v>10</v>
      </c>
      <c r="I8" s="5">
        <v>2184</v>
      </c>
      <c r="J8" s="86"/>
      <c r="P8" s="16">
        <v>5</v>
      </c>
      <c r="Q8" s="21" t="s">
        <v>115</v>
      </c>
      <c r="R8" s="22" t="s">
        <v>116</v>
      </c>
      <c r="S8" s="23">
        <v>140</v>
      </c>
      <c r="T8" s="24">
        <v>1</v>
      </c>
      <c r="U8" s="23">
        <v>196</v>
      </c>
    </row>
    <row r="9" spans="1:21" ht="30" customHeight="1">
      <c r="A9" s="1">
        <v>6</v>
      </c>
      <c r="B9" s="2" t="s">
        <v>117</v>
      </c>
      <c r="C9" s="3" t="s">
        <v>118</v>
      </c>
      <c r="D9" s="3"/>
      <c r="E9" s="5"/>
      <c r="F9" s="5">
        <v>26171</v>
      </c>
      <c r="G9" s="1">
        <v>2</v>
      </c>
      <c r="H9" s="1">
        <v>10</v>
      </c>
      <c r="I9" s="5">
        <v>2469</v>
      </c>
      <c r="J9" s="17"/>
      <c r="P9" s="16">
        <v>6</v>
      </c>
      <c r="Q9" s="25" t="s">
        <v>119</v>
      </c>
      <c r="R9" s="25" t="s">
        <v>120</v>
      </c>
      <c r="S9" s="26">
        <v>60</v>
      </c>
      <c r="T9" s="27">
        <v>1</v>
      </c>
      <c r="U9" s="26">
        <v>84</v>
      </c>
    </row>
    <row r="10" spans="1:21" ht="30" customHeight="1">
      <c r="A10" s="1">
        <v>7</v>
      </c>
      <c r="B10" s="2" t="s">
        <v>121</v>
      </c>
      <c r="C10" s="3" t="s">
        <v>122</v>
      </c>
      <c r="D10" s="3"/>
      <c r="E10" s="5"/>
      <c r="F10" s="5">
        <v>26723</v>
      </c>
      <c r="G10" s="1">
        <v>5</v>
      </c>
      <c r="H10" s="1">
        <v>9</v>
      </c>
      <c r="I10" s="5">
        <v>2887</v>
      </c>
      <c r="J10" s="17"/>
      <c r="P10" s="18">
        <v>7</v>
      </c>
      <c r="Q10" s="28" t="s">
        <v>123</v>
      </c>
      <c r="R10" s="28" t="s">
        <v>124</v>
      </c>
      <c r="S10" s="29">
        <v>70</v>
      </c>
      <c r="T10" s="30">
        <v>1</v>
      </c>
      <c r="U10" s="29">
        <v>98</v>
      </c>
    </row>
    <row r="11" spans="1:21" ht="33.950000000000003" customHeight="1">
      <c r="A11" s="1"/>
      <c r="B11" s="3" t="s">
        <v>7</v>
      </c>
      <c r="C11" s="3"/>
      <c r="D11" s="3"/>
      <c r="E11" s="1"/>
      <c r="F11" s="5">
        <f>SUM(F4:F10)</f>
        <v>172350.1</v>
      </c>
      <c r="G11" s="5">
        <f>SUM(G4:G10)</f>
        <v>20</v>
      </c>
      <c r="H11" s="5">
        <f>SUM(H4:H10)</f>
        <v>91</v>
      </c>
      <c r="I11" s="5">
        <f>SUM(I4:I10)</f>
        <v>17076</v>
      </c>
      <c r="J11" s="19"/>
      <c r="P11" s="18">
        <v>8</v>
      </c>
      <c r="Q11" s="28" t="s">
        <v>125</v>
      </c>
      <c r="R11" s="28" t="s">
        <v>126</v>
      </c>
      <c r="S11" s="29">
        <v>70</v>
      </c>
      <c r="T11" s="30">
        <v>1</v>
      </c>
      <c r="U11" s="29">
        <v>78</v>
      </c>
    </row>
    <row r="12" spans="1:21" ht="30" customHeight="1">
      <c r="A12" s="71" t="s">
        <v>127</v>
      </c>
      <c r="B12" s="71"/>
      <c r="C12" s="71"/>
      <c r="D12" s="71"/>
      <c r="E12" s="71"/>
      <c r="F12" s="71"/>
      <c r="G12" s="71"/>
      <c r="H12" s="71"/>
      <c r="I12" s="71"/>
      <c r="J12" s="71"/>
      <c r="P12" s="16">
        <v>9</v>
      </c>
      <c r="Q12" s="25" t="s">
        <v>128</v>
      </c>
      <c r="R12" s="25" t="s">
        <v>129</v>
      </c>
      <c r="S12" s="26">
        <v>55</v>
      </c>
      <c r="T12" s="27">
        <v>1</v>
      </c>
      <c r="U12" s="26">
        <v>77</v>
      </c>
    </row>
    <row r="13" spans="1:21" ht="30" customHeight="1">
      <c r="P13" s="16">
        <v>10</v>
      </c>
      <c r="Q13" s="25" t="s">
        <v>130</v>
      </c>
      <c r="R13" s="25" t="s">
        <v>131</v>
      </c>
      <c r="S13" s="26">
        <v>50</v>
      </c>
      <c r="T13" s="27">
        <v>1</v>
      </c>
      <c r="U13" s="26">
        <v>70</v>
      </c>
    </row>
    <row r="14" spans="1:21" ht="30" customHeight="1">
      <c r="P14" s="16">
        <v>11</v>
      </c>
      <c r="Q14" s="21" t="s">
        <v>132</v>
      </c>
      <c r="R14" s="22" t="s">
        <v>108</v>
      </c>
      <c r="S14" s="23">
        <v>40</v>
      </c>
      <c r="T14" s="24">
        <v>1</v>
      </c>
      <c r="U14" s="23">
        <v>56</v>
      </c>
    </row>
    <row r="15" spans="1:21" ht="30" customHeight="1">
      <c r="P15" s="16">
        <v>12</v>
      </c>
      <c r="Q15" s="21" t="s">
        <v>133</v>
      </c>
      <c r="R15" s="22" t="s">
        <v>134</v>
      </c>
      <c r="S15" s="23">
        <v>150</v>
      </c>
      <c r="T15" s="24">
        <v>1</v>
      </c>
      <c r="U15" s="23">
        <v>325</v>
      </c>
    </row>
    <row r="16" spans="1:21" ht="30" customHeight="1">
      <c r="A16" s="70" t="s">
        <v>135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P16" s="16">
        <v>13</v>
      </c>
      <c r="Q16" s="21" t="s">
        <v>136</v>
      </c>
      <c r="R16" s="22" t="s">
        <v>137</v>
      </c>
      <c r="S16" s="23">
        <v>140</v>
      </c>
      <c r="T16" s="24">
        <v>1</v>
      </c>
      <c r="U16" s="23">
        <v>270</v>
      </c>
    </row>
    <row r="17" spans="1:21" ht="30" customHeight="1">
      <c r="A17" s="72" t="s">
        <v>8</v>
      </c>
      <c r="B17" s="72" t="s">
        <v>138</v>
      </c>
      <c r="C17" s="72" t="s">
        <v>139</v>
      </c>
      <c r="D17" s="72" t="s">
        <v>140</v>
      </c>
      <c r="E17" s="72"/>
      <c r="F17" s="72"/>
      <c r="G17" s="72"/>
      <c r="H17" s="72" t="s">
        <v>141</v>
      </c>
      <c r="I17" s="72"/>
      <c r="J17" s="72"/>
      <c r="K17" s="72"/>
      <c r="L17" s="72"/>
      <c r="M17" s="5" t="s">
        <v>142</v>
      </c>
      <c r="P17" s="16">
        <v>14</v>
      </c>
      <c r="Q17" s="21" t="s">
        <v>143</v>
      </c>
      <c r="R17" s="22" t="s">
        <v>144</v>
      </c>
      <c r="S17" s="23">
        <v>120</v>
      </c>
      <c r="T17" s="24">
        <v>1</v>
      </c>
      <c r="U17" s="23">
        <v>240</v>
      </c>
    </row>
    <row r="18" spans="1:21" ht="30" customHeight="1">
      <c r="A18" s="72"/>
      <c r="B18" s="72"/>
      <c r="C18" s="72"/>
      <c r="D18" s="7" t="s">
        <v>145</v>
      </c>
      <c r="E18" s="7" t="s">
        <v>146</v>
      </c>
      <c r="F18" s="7" t="s">
        <v>7</v>
      </c>
      <c r="G18" s="6" t="s">
        <v>147</v>
      </c>
      <c r="H18" s="7" t="s">
        <v>145</v>
      </c>
      <c r="I18" s="7" t="s">
        <v>148</v>
      </c>
      <c r="J18" s="7" t="s">
        <v>7</v>
      </c>
      <c r="K18" s="7" t="s">
        <v>147</v>
      </c>
      <c r="L18" s="6" t="s">
        <v>149</v>
      </c>
      <c r="M18" s="5"/>
      <c r="P18" s="16">
        <v>15</v>
      </c>
      <c r="Q18" s="21" t="s">
        <v>150</v>
      </c>
      <c r="R18" s="22" t="s">
        <v>151</v>
      </c>
      <c r="S18" s="23">
        <v>170</v>
      </c>
      <c r="T18" s="24">
        <v>1</v>
      </c>
      <c r="U18" s="23">
        <v>225</v>
      </c>
    </row>
    <row r="19" spans="1:21" ht="30" customHeight="1">
      <c r="A19" s="8">
        <v>1</v>
      </c>
      <c r="B19" s="9" t="s">
        <v>152</v>
      </c>
      <c r="C19" s="9" t="s">
        <v>153</v>
      </c>
      <c r="D19" s="10"/>
      <c r="E19" s="10"/>
      <c r="F19" s="10"/>
      <c r="G19" s="11"/>
      <c r="H19" s="10">
        <v>33198.03</v>
      </c>
      <c r="I19" s="10"/>
      <c r="J19" s="10"/>
      <c r="K19" s="10">
        <v>3128</v>
      </c>
      <c r="L19" s="11">
        <v>147</v>
      </c>
      <c r="M19" s="5"/>
      <c r="P19" s="16">
        <v>16</v>
      </c>
      <c r="Q19" s="21" t="s">
        <v>154</v>
      </c>
      <c r="R19" s="22" t="s">
        <v>155</v>
      </c>
      <c r="S19" s="23">
        <v>166</v>
      </c>
      <c r="T19" s="24">
        <v>1</v>
      </c>
      <c r="U19" s="23">
        <v>295</v>
      </c>
    </row>
    <row r="20" spans="1:21" ht="30" customHeight="1">
      <c r="A20" s="8">
        <v>2</v>
      </c>
      <c r="B20" s="9" t="s">
        <v>156</v>
      </c>
      <c r="C20" s="9"/>
      <c r="D20" s="10">
        <v>32979.4</v>
      </c>
      <c r="E20" s="10"/>
      <c r="F20" s="10"/>
      <c r="G20" s="11">
        <v>945</v>
      </c>
      <c r="H20" s="10"/>
      <c r="I20" s="10"/>
      <c r="J20" s="10"/>
      <c r="K20" s="10"/>
      <c r="L20" s="11"/>
      <c r="M20" s="20" t="s">
        <v>157</v>
      </c>
      <c r="P20" s="16">
        <v>17</v>
      </c>
      <c r="Q20" s="21" t="s">
        <v>158</v>
      </c>
      <c r="R20" s="22" t="s">
        <v>159</v>
      </c>
      <c r="S20" s="23">
        <v>120</v>
      </c>
      <c r="T20" s="24">
        <v>1</v>
      </c>
      <c r="U20" s="23">
        <v>220</v>
      </c>
    </row>
    <row r="21" spans="1:21" ht="30" customHeight="1">
      <c r="A21" s="73" t="s">
        <v>7</v>
      </c>
      <c r="B21" s="74"/>
      <c r="C21" s="12"/>
      <c r="D21" s="13">
        <f>D19+D20</f>
        <v>32979.4</v>
      </c>
      <c r="E21" s="13">
        <f t="shared" ref="E21:L21" si="0">E19+E20</f>
        <v>0</v>
      </c>
      <c r="F21" s="13">
        <f t="shared" si="0"/>
        <v>0</v>
      </c>
      <c r="G21" s="13">
        <f t="shared" si="0"/>
        <v>945</v>
      </c>
      <c r="H21" s="13">
        <f t="shared" si="0"/>
        <v>33198.03</v>
      </c>
      <c r="I21" s="13">
        <f t="shared" si="0"/>
        <v>0</v>
      </c>
      <c r="J21" s="13">
        <f t="shared" si="0"/>
        <v>0</v>
      </c>
      <c r="K21" s="13">
        <f t="shared" si="0"/>
        <v>3128</v>
      </c>
      <c r="L21" s="13">
        <f t="shared" si="0"/>
        <v>147</v>
      </c>
      <c r="M21" s="5" t="s">
        <v>157</v>
      </c>
      <c r="P21" s="16">
        <v>18</v>
      </c>
      <c r="Q21" s="21" t="s">
        <v>160</v>
      </c>
      <c r="R21" s="22" t="s">
        <v>161</v>
      </c>
      <c r="S21" s="23">
        <v>90</v>
      </c>
      <c r="T21" s="24">
        <v>1</v>
      </c>
      <c r="U21" s="23">
        <v>195</v>
      </c>
    </row>
  </sheetData>
  <mergeCells count="21">
    <mergeCell ref="A21:B21"/>
    <mergeCell ref="A2:A3"/>
    <mergeCell ref="A17:A18"/>
    <mergeCell ref="B2:B3"/>
    <mergeCell ref="B17:B18"/>
    <mergeCell ref="A1:J1"/>
    <mergeCell ref="P2:U2"/>
    <mergeCell ref="A12:J12"/>
    <mergeCell ref="A16:M16"/>
    <mergeCell ref="D17:G17"/>
    <mergeCell ref="H17:L17"/>
    <mergeCell ref="C2:C3"/>
    <mergeCell ref="C17:C18"/>
    <mergeCell ref="D2:D3"/>
    <mergeCell ref="E2:E3"/>
    <mergeCell ref="F2:F3"/>
    <mergeCell ref="G2:G3"/>
    <mergeCell ref="H2:H3"/>
    <mergeCell ref="I2:I3"/>
    <mergeCell ref="J2:J3"/>
    <mergeCell ref="J7:J8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道路</vt:lpstr>
      <vt:lpstr>行道树</vt:lpstr>
      <vt:lpstr>公共绿地</vt:lpstr>
      <vt:lpstr>排水管道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2022-12-20T07:30:06Z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582497983E904F6694B4C4AC998AC7AC</vt:lpwstr>
  </property>
  <property fmtid="{D5CDD505-2E9C-101B-9397-08002B2CF9AE}" pid="3" name="KSOProductBuildVer">
    <vt:lpwstr>2052-11.1.0.12763</vt:lpwstr>
  </property>
</Properties>
</file>