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21213论证\整理后设施量12.12\市政综合养护\"/>
    </mc:Choice>
  </mc:AlternateContent>
  <bookViews>
    <workbookView xWindow="0" yWindow="0" windowWidth="28800" windowHeight="12690"/>
  </bookViews>
  <sheets>
    <sheet name="道路" sheetId="3" r:id="rId1"/>
    <sheet name="行道树" sheetId="1" r:id="rId2"/>
    <sheet name="公共绿地" sheetId="2" r:id="rId3"/>
    <sheet name="排水管道" sheetId="4" r:id="rId4"/>
  </sheets>
  <definedNames>
    <definedName name="_xlnm.Print_Area" localSheetId="0">道路!$A$1:$T$88</definedName>
    <definedName name="_xlnm.Print_Area" localSheetId="2">公共绿地!$A$1:$G$31</definedName>
    <definedName name="_xlnm.Print_Area" localSheetId="1">行道树!$A$1:$K$36</definedName>
    <definedName name="_xlnm.Print_Area" localSheetId="3">排水管道!$A$1:$X$33</definedName>
  </definedNames>
  <calcPr calcId="152511"/>
</workbook>
</file>

<file path=xl/calcChain.xml><?xml version="1.0" encoding="utf-8"?>
<calcChain xmlns="http://schemas.openxmlformats.org/spreadsheetml/2006/main">
  <c r="V33" i="4" l="1"/>
  <c r="U33" i="4"/>
  <c r="S33" i="4"/>
  <c r="R33" i="4"/>
  <c r="Q33" i="4"/>
  <c r="P33" i="4"/>
  <c r="O33" i="4"/>
  <c r="N33" i="4"/>
  <c r="M33" i="4"/>
  <c r="L33" i="4"/>
  <c r="J33" i="4"/>
  <c r="I33" i="4"/>
  <c r="H33" i="4"/>
  <c r="G33" i="4"/>
  <c r="F33" i="4"/>
  <c r="W32" i="4"/>
  <c r="T32" i="4"/>
  <c r="K32" i="4"/>
  <c r="W31" i="4"/>
  <c r="T31" i="4"/>
  <c r="K31" i="4"/>
  <c r="W30" i="4"/>
  <c r="T30" i="4"/>
  <c r="K30" i="4"/>
  <c r="W29" i="4"/>
  <c r="T29" i="4"/>
  <c r="K29" i="4"/>
  <c r="W28" i="4"/>
  <c r="T28" i="4"/>
  <c r="K28" i="4"/>
  <c r="W27" i="4"/>
  <c r="T27" i="4"/>
  <c r="K27" i="4"/>
  <c r="W26" i="4"/>
  <c r="T26" i="4"/>
  <c r="K26" i="4"/>
  <c r="W25" i="4"/>
  <c r="T25" i="4"/>
  <c r="K25" i="4"/>
  <c r="W24" i="4"/>
  <c r="T24" i="4"/>
  <c r="K24" i="4"/>
  <c r="W23" i="4"/>
  <c r="T23" i="4"/>
  <c r="K23" i="4"/>
  <c r="W22" i="4"/>
  <c r="T22" i="4"/>
  <c r="K22" i="4"/>
  <c r="W21" i="4"/>
  <c r="T21" i="4"/>
  <c r="K21" i="4"/>
  <c r="W20" i="4"/>
  <c r="T20" i="4"/>
  <c r="K20" i="4"/>
  <c r="W19" i="4"/>
  <c r="T19" i="4"/>
  <c r="K19" i="4"/>
  <c r="W18" i="4"/>
  <c r="T18" i="4"/>
  <c r="K18" i="4"/>
  <c r="W17" i="4"/>
  <c r="T17" i="4"/>
  <c r="K17" i="4"/>
  <c r="W16" i="4"/>
  <c r="T16" i="4"/>
  <c r="K16" i="4"/>
  <c r="W15" i="4"/>
  <c r="T15" i="4"/>
  <c r="K15" i="4"/>
  <c r="W14" i="4"/>
  <c r="T14" i="4"/>
  <c r="K14" i="4"/>
  <c r="W13" i="4"/>
  <c r="T13" i="4"/>
  <c r="K13" i="4"/>
  <c r="W12" i="4"/>
  <c r="T12" i="4"/>
  <c r="K12" i="4"/>
  <c r="W11" i="4"/>
  <c r="T11" i="4"/>
  <c r="K11" i="4"/>
  <c r="W10" i="4"/>
  <c r="T10" i="4"/>
  <c r="K10" i="4"/>
  <c r="W9" i="4"/>
  <c r="T9" i="4"/>
  <c r="K9" i="4"/>
  <c r="W8" i="4"/>
  <c r="T8" i="4"/>
  <c r="K8" i="4"/>
  <c r="W7" i="4"/>
  <c r="T7" i="4"/>
  <c r="K7" i="4"/>
  <c r="W6" i="4"/>
  <c r="T6" i="4"/>
  <c r="K6" i="4"/>
  <c r="W5" i="4"/>
  <c r="T5" i="4"/>
  <c r="K5" i="4"/>
  <c r="W4" i="4"/>
  <c r="W33" i="4" s="1"/>
  <c r="T4" i="4"/>
  <c r="T33" i="4" s="1"/>
  <c r="K4" i="4"/>
  <c r="K33" i="4" s="1"/>
  <c r="D31" i="2"/>
  <c r="G35" i="1"/>
  <c r="F35" i="1"/>
  <c r="E35" i="1"/>
  <c r="F73" i="3"/>
  <c r="O64" i="3"/>
  <c r="O63" i="3"/>
  <c r="O62" i="3"/>
  <c r="O61" i="3"/>
  <c r="O60" i="3"/>
  <c r="O59" i="3"/>
  <c r="O58" i="3"/>
  <c r="O57" i="3"/>
  <c r="O56" i="3"/>
  <c r="O55" i="3"/>
  <c r="O44" i="3"/>
  <c r="Q35" i="3"/>
  <c r="Q34" i="3"/>
  <c r="Q33" i="3"/>
  <c r="Q32" i="3"/>
  <c r="Q31" i="3"/>
  <c r="Q30" i="3"/>
  <c r="Q29" i="3"/>
  <c r="Q28" i="3"/>
  <c r="Q27" i="3"/>
  <c r="Q26" i="3"/>
  <c r="Q15" i="3"/>
  <c r="C6" i="3"/>
</calcChain>
</file>

<file path=xl/sharedStrings.xml><?xml version="1.0" encoding="utf-8"?>
<sst xmlns="http://schemas.openxmlformats.org/spreadsheetml/2006/main" count="581" uniqueCount="269">
  <si>
    <t>北区-道路养护费用报价汇总表</t>
  </si>
  <si>
    <t>区域</t>
  </si>
  <si>
    <t>类别</t>
  </si>
  <si>
    <t>里程</t>
  </si>
  <si>
    <t>金额</t>
  </si>
  <si>
    <t>北区</t>
  </si>
  <si>
    <t>南北向</t>
  </si>
  <si>
    <t>东西向</t>
  </si>
  <si>
    <t>农村</t>
  </si>
  <si>
    <t>小计</t>
  </si>
  <si>
    <t>北区-南北向道路</t>
  </si>
  <si>
    <t>序号</t>
  </si>
  <si>
    <t>定额编号</t>
  </si>
  <si>
    <t>项目</t>
  </si>
  <si>
    <t>单位</t>
  </si>
  <si>
    <t>浦瑞路</t>
  </si>
  <si>
    <t>浦雪路</t>
  </si>
  <si>
    <t>浦秀路</t>
  </si>
  <si>
    <t>浦秀北路</t>
  </si>
  <si>
    <t>浦驰路</t>
  </si>
  <si>
    <t>浦晓路</t>
  </si>
  <si>
    <t>浦康路</t>
  </si>
  <si>
    <t>浦泉路</t>
  </si>
  <si>
    <t>浦晓支路</t>
  </si>
  <si>
    <t>数  量</t>
  </si>
  <si>
    <t>保 养 率
（%）</t>
  </si>
  <si>
    <t>单  价
（元）</t>
  </si>
  <si>
    <t>合  价
（元）</t>
  </si>
  <si>
    <t>路    段</t>
  </si>
  <si>
    <t>江梅路-周浦塘北侧</t>
  </si>
  <si>
    <t>南江榉路-周浦塘北侧</t>
  </si>
  <si>
    <t>江榉路-周浦塘北侧</t>
  </si>
  <si>
    <t>江梅路-北江榉路</t>
  </si>
  <si>
    <t>南江榉路-陈行公路</t>
  </si>
  <si>
    <t>南江榉路～陈行公路</t>
  </si>
  <si>
    <t>（陈南路-陈行路）</t>
  </si>
  <si>
    <t>（江榉路-江梅路）</t>
  </si>
  <si>
    <t>里程(m)</t>
  </si>
  <si>
    <t>m</t>
  </si>
  <si>
    <t>路幅(m)</t>
  </si>
  <si>
    <t>19</t>
  </si>
  <si>
    <t>Y010101</t>
  </si>
  <si>
    <t>水泥砼路面</t>
  </si>
  <si>
    <t>10000m2</t>
  </si>
  <si>
    <t>Y010102</t>
  </si>
  <si>
    <t>车行道沥青砼
（主干道）</t>
  </si>
  <si>
    <t>5年以下</t>
  </si>
  <si>
    <t>Y010103</t>
  </si>
  <si>
    <t>10年以下</t>
  </si>
  <si>
    <t>Y010104</t>
  </si>
  <si>
    <t>15年以下</t>
  </si>
  <si>
    <t>Y010105</t>
  </si>
  <si>
    <t>15年以上</t>
  </si>
  <si>
    <t>Y010106</t>
  </si>
  <si>
    <t>车行道沥青砼
（次干道）</t>
  </si>
  <si>
    <t>Y010107</t>
  </si>
  <si>
    <t>Y010108</t>
  </si>
  <si>
    <t>Y010109</t>
  </si>
  <si>
    <t>Y010110</t>
  </si>
  <si>
    <t>车行道沥青砼
（支路）</t>
  </si>
  <si>
    <t>Y010111</t>
  </si>
  <si>
    <t>Y010112</t>
  </si>
  <si>
    <t>Y010113</t>
  </si>
  <si>
    <t>Y010117</t>
  </si>
  <si>
    <t>彩色预制块</t>
  </si>
  <si>
    <t>Y010119</t>
  </si>
  <si>
    <t>侧石</t>
  </si>
  <si>
    <t>10000m</t>
  </si>
  <si>
    <t>Y010120</t>
  </si>
  <si>
    <t>平石</t>
  </si>
  <si>
    <t>Y010121</t>
  </si>
  <si>
    <t>路名牌</t>
  </si>
  <si>
    <t>100套</t>
  </si>
  <si>
    <t>0.07/10.48</t>
  </si>
  <si>
    <t>Y010125</t>
  </si>
  <si>
    <t>道路巡视检查</t>
  </si>
  <si>
    <t>KM*次</t>
  </si>
  <si>
    <t>Y010201</t>
  </si>
  <si>
    <t>钢筋混凝土桥</t>
  </si>
  <si>
    <t>1000m2</t>
  </si>
  <si>
    <t>Y010202</t>
  </si>
  <si>
    <t>钢桁架桥</t>
  </si>
  <si>
    <t>合计</t>
  </si>
  <si>
    <t>北部-东西向道路</t>
  </si>
  <si>
    <t>江梅路</t>
  </si>
  <si>
    <t>南江榉路</t>
  </si>
  <si>
    <t>江柳路</t>
  </si>
  <si>
    <t>北江桐路</t>
  </si>
  <si>
    <t>南江桐路</t>
  </si>
  <si>
    <t>江栀路</t>
  </si>
  <si>
    <t>江桃路</t>
  </si>
  <si>
    <t>北江榉路</t>
  </si>
  <si>
    <t>浦晓路～浦瑞路</t>
  </si>
  <si>
    <t>浦康路～浦雪路</t>
  </si>
  <si>
    <t>浦康路～浦瑞路</t>
  </si>
  <si>
    <t>浦晓路～飞燕路</t>
  </si>
  <si>
    <t>（浦瑞路-浦锦路）</t>
  </si>
  <si>
    <t>（浦锦东河-浦晓路</t>
  </si>
  <si>
    <r>
      <rPr>
        <sz val="12"/>
        <rFont val="宋体"/>
        <family val="3"/>
        <charset val="134"/>
      </rPr>
      <t>里程</t>
    </r>
    <r>
      <rPr>
        <sz val="12"/>
        <rFont val="宋体"/>
        <family val="3"/>
        <charset val="134"/>
      </rPr>
      <t>(m)</t>
    </r>
  </si>
  <si>
    <t>20</t>
  </si>
  <si>
    <t>17</t>
  </si>
  <si>
    <r>
      <rPr>
        <sz val="12"/>
        <rFont val="宋体"/>
        <family val="3"/>
        <charset val="134"/>
      </rPr>
      <t>10000</t>
    </r>
    <r>
      <rPr>
        <sz val="16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</si>
  <si>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r>
      <rPr>
        <sz val="12"/>
        <rFont val="宋体"/>
        <family val="3"/>
        <charset val="134"/>
      </rPr>
      <t>10000</t>
    </r>
    <r>
      <rPr>
        <sz val="16"/>
        <rFont val="宋体"/>
        <family val="3"/>
        <charset val="134"/>
      </rPr>
      <t>m</t>
    </r>
  </si>
  <si>
    <r>
      <rPr>
        <sz val="12"/>
        <rFont val="宋体"/>
        <family val="3"/>
        <charset val="134"/>
      </rPr>
      <t>100</t>
    </r>
    <r>
      <rPr>
        <sz val="16"/>
        <rFont val="宋体"/>
        <family val="3"/>
        <charset val="134"/>
      </rPr>
      <t>m</t>
    </r>
  </si>
  <si>
    <r>
      <rPr>
        <sz val="12"/>
        <rFont val="宋体"/>
        <family val="3"/>
        <charset val="134"/>
      </rPr>
      <t>1000</t>
    </r>
    <r>
      <rPr>
        <sz val="16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</si>
  <si>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北部-农村道路</t>
  </si>
  <si>
    <t>恒星路</t>
  </si>
  <si>
    <t>北块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</si>
  <si>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010103</t>
    </r>
  </si>
  <si>
    <t>水泥混凝土路面（三级公路）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</si>
  <si>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010104</t>
    </r>
  </si>
  <si>
    <t>水泥混凝土路面（四级公路）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</si>
  <si>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010112</t>
    </r>
  </si>
  <si>
    <t>沥青混凝土面层（三级公路）5年以下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</si>
  <si>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010113</t>
    </r>
  </si>
  <si>
    <t>沥青混凝土面层（三级公路）10年以下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</si>
  <si>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010114</t>
    </r>
  </si>
  <si>
    <t>沥青混凝土面层（三级公路）15年以下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</si>
  <si>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010116</t>
    </r>
  </si>
  <si>
    <t>沥青混凝土面层（四级公路）5年以下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</si>
  <si>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010117</t>
    </r>
  </si>
  <si>
    <t>沥青混凝土面层（四级公路）10年以下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</si>
  <si>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010118</t>
    </r>
  </si>
  <si>
    <t>彩色人行道道板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</si>
  <si>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010120</t>
    </r>
  </si>
  <si>
    <t>路肩、边坡、边沟</t>
  </si>
  <si>
    <t>1000m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</si>
  <si>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010402</t>
    </r>
  </si>
  <si>
    <t>分隔带侧石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</si>
  <si>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010408</t>
    </r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</si>
  <si>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010409</t>
    </r>
  </si>
  <si>
    <t>桥梁吨位牌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</si>
  <si>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010201</t>
    </r>
  </si>
  <si>
    <t>一、行道树清单（北区）</t>
  </si>
  <si>
    <t>路段</t>
  </si>
  <si>
    <t>起止</t>
  </si>
  <si>
    <t>树种</t>
  </si>
  <si>
    <t>街道认定行道树</t>
  </si>
  <si>
    <t>小树（株）
（15cm 以下)</t>
  </si>
  <si>
    <t>中树（株）
（15cm-24 cm）</t>
  </si>
  <si>
    <t>大树（株）
（25cm-45cm）</t>
  </si>
  <si>
    <t>小树养护单价（元/株/年）</t>
  </si>
  <si>
    <t>中树养护单价（元/株/年）</t>
  </si>
  <si>
    <t>大树养护单价（元/株/年）</t>
  </si>
  <si>
    <t>养护总价
（元/年）</t>
  </si>
  <si>
    <t>浦申路</t>
  </si>
  <si>
    <t>江榉路-陈行公路</t>
  </si>
  <si>
    <t>榉树</t>
  </si>
  <si>
    <t>陈行公路-江梅路</t>
  </si>
  <si>
    <t>香樟</t>
  </si>
  <si>
    <t>江桦路-江桐路</t>
  </si>
  <si>
    <t>周浦塘北-江梅路</t>
  </si>
  <si>
    <t>周浦塘北-江榉路</t>
  </si>
  <si>
    <t>陈行公路-江榉路</t>
  </si>
  <si>
    <t>香樟、悬铃木</t>
  </si>
  <si>
    <t>江榉路-江梅路</t>
  </si>
  <si>
    <t>马褂木</t>
  </si>
  <si>
    <t>浦晓支路-浦鸥路</t>
  </si>
  <si>
    <t>香樟、榉树</t>
  </si>
  <si>
    <t>浦瑞路-浦晓路</t>
  </si>
  <si>
    <t>香樟、银杏</t>
  </si>
  <si>
    <t>浦驰路-浦秀路</t>
  </si>
  <si>
    <t>浦晓支路-浦秀路</t>
  </si>
  <si>
    <t>垂柳</t>
  </si>
  <si>
    <t>浦秀路-浦晓路</t>
  </si>
  <si>
    <t>北段-陈行公路</t>
  </si>
  <si>
    <t>江榉路-芦恒路</t>
  </si>
  <si>
    <t>国槐</t>
  </si>
  <si>
    <t>栾树</t>
  </si>
  <si>
    <t>浦锦路-浦晓路</t>
  </si>
  <si>
    <t>乌桕</t>
  </si>
  <si>
    <t>浦锦北路</t>
  </si>
  <si>
    <t>区界-芦恒路</t>
  </si>
  <si>
    <t>陈行公路</t>
  </si>
  <si>
    <t>浦星公路-浦瑞路</t>
  </si>
  <si>
    <t>香樟、榉树、柳树</t>
  </si>
  <si>
    <t>鲁陈路</t>
  </si>
  <si>
    <t>陈行公路-南江洲路</t>
  </si>
  <si>
    <t>总计</t>
  </si>
  <si>
    <t>二、北区-公共绿地清单</t>
  </si>
  <si>
    <t>绿地名称</t>
  </si>
  <si>
    <t>位置</t>
  </si>
  <si>
    <t>面积
（㎡）</t>
  </si>
  <si>
    <t>等级</t>
  </si>
  <si>
    <t>养护单价
(元/㎡）</t>
  </si>
  <si>
    <t>养护总价
（元）</t>
  </si>
  <si>
    <t>浦锦路绿地</t>
  </si>
  <si>
    <t>江梅路-江榉路
（西侧绿地）</t>
  </si>
  <si>
    <t>二</t>
  </si>
  <si>
    <t>芦恒路—中心河
（西侧绿地）</t>
  </si>
  <si>
    <t>浦驰路绿地</t>
  </si>
  <si>
    <t>江桦路－江桐路</t>
  </si>
  <si>
    <t>江桦路-陈行路</t>
  </si>
  <si>
    <t>浦申路-浦锦路</t>
  </si>
  <si>
    <t>浦秀路两侧绿地</t>
  </si>
  <si>
    <t>北江桐路-江柳路</t>
  </si>
  <si>
    <t>浦秀路西侧绿地</t>
  </si>
  <si>
    <t>江柳路-江桦路</t>
  </si>
  <si>
    <t>浦锦路</t>
  </si>
  <si>
    <t>芦恒路-芦胜路</t>
  </si>
  <si>
    <t>三</t>
  </si>
  <si>
    <t>芦恒路-规划路</t>
  </si>
  <si>
    <t>三附小外围绿地</t>
  </si>
  <si>
    <t>浦锦路-浦秀路</t>
  </si>
  <si>
    <t>一</t>
  </si>
  <si>
    <t>城市书屋外围</t>
  </si>
  <si>
    <t>江桦路南侧
(浦秀路-浦雪路）</t>
  </si>
  <si>
    <t>陈行公路——江榉路</t>
  </si>
  <si>
    <t>一品漫城</t>
  </si>
  <si>
    <t>芦胜河外侧</t>
  </si>
  <si>
    <t>浦申北路</t>
  </si>
  <si>
    <t>芦恒路-芦胜河</t>
  </si>
  <si>
    <t>浦锦路芦恒路口绿地</t>
  </si>
  <si>
    <t>浦锦路芦恒路口</t>
  </si>
  <si>
    <t>南江榉路华侨城外围</t>
  </si>
  <si>
    <t>华侨城东侧停车场周围</t>
  </si>
  <si>
    <t>浦申路小区周边</t>
  </si>
  <si>
    <t>陈行公路—江榉路</t>
  </si>
  <si>
    <t>浦星公路—浦瑞路</t>
  </si>
  <si>
    <t>浦锦路-浦瑞路</t>
  </si>
  <si>
    <t>浦锦路-浦康路</t>
  </si>
  <si>
    <t>全段</t>
  </si>
  <si>
    <t>江桐路</t>
  </si>
  <si>
    <t>江月湖北</t>
  </si>
  <si>
    <t>江月湖北周边</t>
  </si>
  <si>
    <t xml:space="preserve">陈行公路-周浦塘桥
</t>
  </si>
  <si>
    <t>汇总</t>
  </si>
  <si>
    <t>北片-排水管道养护清单</t>
  </si>
  <si>
    <t>道路名称</t>
  </si>
  <si>
    <t>设施量标段</t>
  </si>
  <si>
    <t>污水</t>
  </si>
  <si>
    <t>雨水</t>
  </si>
  <si>
    <t>污水管道（米、座）</t>
  </si>
  <si>
    <t>雨水管道（米、座）</t>
  </si>
  <si>
    <t>备注</t>
  </si>
  <si>
    <t>Ø&lt;600</t>
  </si>
  <si>
    <t>Ø∈［600-1000)</t>
  </si>
  <si>
    <t>Ø∈［1000-1500)</t>
  </si>
  <si>
    <t>Ø≥1500</t>
  </si>
  <si>
    <t>支管</t>
  </si>
  <si>
    <t>窨井    深&lt;3米</t>
  </si>
  <si>
    <t>窨井    深≥3米</t>
  </si>
  <si>
    <t>支管井</t>
  </si>
  <si>
    <t>连管</t>
  </si>
  <si>
    <t>雨水    进水口</t>
  </si>
  <si>
    <t>江榉路-江洲路</t>
  </si>
  <si>
    <t>√</t>
  </si>
  <si>
    <t>江梅路-江榉路</t>
  </si>
  <si>
    <t>芦恒路以北--规划路</t>
  </si>
  <si>
    <t>南江榉路-陈行路</t>
  </si>
  <si>
    <t>芦恒路--江榉路</t>
  </si>
  <si>
    <t>芦胜河--芦恒路</t>
  </si>
  <si>
    <t>江梅路--北江榉路</t>
  </si>
  <si>
    <t>陈行路</t>
  </si>
  <si>
    <t>黄浦江--飞燕路（水闸路）</t>
  </si>
  <si>
    <t>飞燕路--浦星路</t>
  </si>
  <si>
    <t>浦泉路-浦瑞路</t>
  </si>
  <si>
    <t>浦瑞路--浦晓路</t>
  </si>
  <si>
    <t>浦瑞路-浦康路</t>
  </si>
  <si>
    <t>浦瑞路-浦锦路</t>
  </si>
  <si>
    <t>芦恒路</t>
  </si>
  <si>
    <t>浦锦路以西</t>
  </si>
  <si>
    <t>浦锦路--浦星路</t>
  </si>
  <si>
    <t>浦锦路-浦星公路</t>
  </si>
  <si>
    <t>塘浦路</t>
  </si>
  <si>
    <t>芦恒路--陈行路</t>
  </si>
  <si>
    <t>苏近路</t>
  </si>
  <si>
    <t>塘浦路--飞燕路</t>
  </si>
  <si>
    <t>浦锦2023年设施量合计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</si>
</sst>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8" formatCode="0.0_);[Red]\(0.0\)"/>
    <numFmt numFmtId="179" formatCode="0.00_);[Red]\(0.00\)"/>
    <numFmt numFmtId="180" formatCode="0_);[Red]\(0\)"/>
    <numFmt numFmtId="181" formatCode="0_ "/>
    <numFmt numFmtId="182" formatCode="0.0000_ "/>
    <numFmt numFmtId="183" formatCode="0.00_ "/>
    <numFmt numFmtId="184" formatCode="0.00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黑体"/>
      <family val="3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2"/>
      <color rgb="FF000000"/>
      <name val="宋体"/>
      <family val="3"/>
      <charset val="134"/>
    </font>
    <font>
      <sz val="14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</cellStyleXfs>
  <cellXfs count="170">
    <xf numFmtId="0" fontId="0" fillId="0" borderId="0" xfId="0">
      <alignment vertical="center"/>
    </xf>
    <xf numFmtId="0" fontId="1" fillId="2" borderId="0" xfId="8" applyFont="1" applyFill="1" applyAlignment="1">
      <alignment horizontal="center" vertical="center" wrapText="1"/>
    </xf>
    <xf numFmtId="0" fontId="2" fillId="2" borderId="0" xfId="8" applyFont="1" applyFill="1" applyBorder="1" applyAlignment="1">
      <alignment horizontal="center" vertical="center" wrapText="1"/>
    </xf>
    <xf numFmtId="0" fontId="3" fillId="2" borderId="0" xfId="8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4" fillId="2" borderId="0" xfId="8" applyFont="1" applyFill="1" applyAlignment="1"/>
    <xf numFmtId="0" fontId="4" fillId="0" borderId="0" xfId="8" applyFont="1" applyFill="1" applyAlignment="1"/>
    <xf numFmtId="0" fontId="6" fillId="2" borderId="1" xfId="4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8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9" fontId="7" fillId="2" borderId="1" xfId="8" applyNumberFormat="1" applyFont="1" applyFill="1" applyBorder="1" applyAlignment="1"/>
    <xf numFmtId="0" fontId="6" fillId="0" borderId="3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 wrapText="1"/>
    </xf>
    <xf numFmtId="0" fontId="1" fillId="0" borderId="7" xfId="8" applyFont="1" applyFill="1" applyBorder="1" applyAlignment="1">
      <alignment horizontal="center" vertical="center" wrapText="1"/>
    </xf>
    <xf numFmtId="0" fontId="1" fillId="2" borderId="5" xfId="8" applyFont="1" applyFill="1" applyBorder="1" applyAlignment="1">
      <alignment horizontal="center"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0" borderId="4" xfId="8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center" vertical="center"/>
    </xf>
    <xf numFmtId="0" fontId="1" fillId="2" borderId="5" xfId="8" applyFont="1" applyFill="1" applyBorder="1" applyAlignment="1">
      <alignment horizontal="center" vertical="center"/>
    </xf>
    <xf numFmtId="0" fontId="1" fillId="2" borderId="1" xfId="8" applyFont="1" applyFill="1" applyBorder="1" applyAlignment="1">
      <alignment horizontal="center" vertical="center"/>
    </xf>
    <xf numFmtId="179" fontId="7" fillId="2" borderId="2" xfId="8" applyNumberFormat="1" applyFont="1" applyFill="1" applyBorder="1" applyAlignment="1"/>
    <xf numFmtId="179" fontId="7" fillId="0" borderId="2" xfId="8" applyNumberFormat="1" applyFont="1" applyFill="1" applyBorder="1" applyAlignment="1"/>
    <xf numFmtId="0" fontId="4" fillId="2" borderId="1" xfId="8" applyFont="1" applyFill="1" applyBorder="1" applyAlignment="1"/>
    <xf numFmtId="0" fontId="3" fillId="2" borderId="1" xfId="8" applyFont="1" applyFill="1" applyBorder="1" applyAlignment="1"/>
    <xf numFmtId="0" fontId="0" fillId="0" borderId="0" xfId="0" applyAlignment="1">
      <alignment horizontal="center" vertical="center"/>
    </xf>
    <xf numFmtId="0" fontId="5" fillId="2" borderId="1" xfId="8" applyFont="1" applyFill="1" applyBorder="1" applyAlignment="1">
      <alignment horizontal="center" vertical="center" wrapText="1"/>
    </xf>
    <xf numFmtId="180" fontId="5" fillId="2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181" fontId="8" fillId="2" borderId="1" xfId="8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81" fontId="8" fillId="0" borderId="1" xfId="8" applyNumberFormat="1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10" fillId="0" borderId="1" xfId="3" applyFont="1" applyFill="1" applyBorder="1" applyAlignment="1">
      <alignment horizontal="center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0" fillId="0" borderId="1" xfId="5" applyFont="1" applyFill="1" applyBorder="1" applyAlignment="1">
      <alignment horizontal="center" vertical="center"/>
    </xf>
    <xf numFmtId="0" fontId="0" fillId="0" borderId="1" xfId="5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8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9" fillId="2" borderId="0" xfId="8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7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20" fillId="3" borderId="1" xfId="0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 shrinkToFit="1"/>
    </xf>
    <xf numFmtId="181" fontId="22" fillId="0" borderId="1" xfId="0" applyNumberFormat="1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82" fontId="22" fillId="0" borderId="1" xfId="0" applyNumberFormat="1" applyFont="1" applyFill="1" applyBorder="1" applyAlignment="1">
      <alignment horizontal="center" vertical="center" wrapText="1" shrinkToFit="1"/>
    </xf>
    <xf numFmtId="182" fontId="4" fillId="0" borderId="1" xfId="0" applyNumberFormat="1" applyFont="1" applyFill="1" applyBorder="1" applyAlignment="1">
      <alignment horizontal="center" vertical="center" wrapText="1" shrinkToFit="1"/>
    </xf>
    <xf numFmtId="182" fontId="22" fillId="0" borderId="1" xfId="0" applyNumberFormat="1" applyFont="1" applyFill="1" applyBorder="1" applyAlignment="1">
      <alignment horizontal="center" vertical="center" wrapText="1"/>
    </xf>
    <xf numFmtId="182" fontId="4" fillId="0" borderId="1" xfId="0" applyNumberFormat="1" applyFont="1" applyFill="1" applyBorder="1" applyAlignment="1">
      <alignment horizontal="center" vertical="center" wrapText="1"/>
    </xf>
    <xf numFmtId="183" fontId="22" fillId="0" borderId="1" xfId="0" applyNumberFormat="1" applyFont="1" applyFill="1" applyBorder="1" applyAlignment="1">
      <alignment horizontal="center" vertical="center" wrapText="1" shrinkToFit="1"/>
    </xf>
    <xf numFmtId="183" fontId="4" fillId="0" borderId="1" xfId="0" applyNumberFormat="1" applyFont="1" applyFill="1" applyBorder="1" applyAlignment="1">
      <alignment horizontal="center" vertical="center" wrapText="1" shrinkToFit="1"/>
    </xf>
    <xf numFmtId="184" fontId="22" fillId="0" borderId="1" xfId="0" applyNumberFormat="1" applyFont="1" applyFill="1" applyBorder="1" applyAlignment="1">
      <alignment horizontal="center" vertical="center" wrapText="1" shrinkToFit="1"/>
    </xf>
    <xf numFmtId="184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84" fontId="4" fillId="3" borderId="1" xfId="0" applyNumberFormat="1" applyFont="1" applyFill="1" applyBorder="1" applyAlignment="1">
      <alignment horizontal="center" vertical="center" wrapText="1" shrinkToFit="1"/>
    </xf>
    <xf numFmtId="181" fontId="4" fillId="3" borderId="1" xfId="0" applyNumberFormat="1" applyFont="1" applyFill="1" applyBorder="1" applyAlignment="1">
      <alignment horizontal="center" vertical="center" wrapText="1" shrinkToFit="1"/>
    </xf>
    <xf numFmtId="183" fontId="4" fillId="3" borderId="1" xfId="0" applyNumberFormat="1" applyFont="1" applyFill="1" applyBorder="1" applyAlignment="1">
      <alignment horizontal="center" vertical="center" wrapText="1" shrinkToFit="1"/>
    </xf>
    <xf numFmtId="1" fontId="4" fillId="3" borderId="1" xfId="0" applyNumberFormat="1" applyFont="1" applyFill="1" applyBorder="1" applyAlignment="1">
      <alignment horizontal="center" vertical="center" wrapText="1" shrinkToFit="1"/>
    </xf>
    <xf numFmtId="0" fontId="23" fillId="0" borderId="12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 shrinkToFit="1"/>
    </xf>
    <xf numFmtId="181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82" fontId="4" fillId="3" borderId="1" xfId="0" applyNumberFormat="1" applyFont="1" applyFill="1" applyBorder="1" applyAlignment="1">
      <alignment horizontal="center" vertical="center" wrapText="1"/>
    </xf>
    <xf numFmtId="182" fontId="4" fillId="3" borderId="1" xfId="0" applyNumberFormat="1" applyFont="1" applyFill="1" applyBorder="1" applyAlignment="1">
      <alignment horizontal="center" vertical="center" wrapText="1" shrinkToFi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 shrinkToFit="1"/>
    </xf>
    <xf numFmtId="0" fontId="4" fillId="3" borderId="12" xfId="0" applyFont="1" applyFill="1" applyBorder="1" applyAlignment="1">
      <alignment horizontal="center" vertical="center" wrapText="1" shrinkToFit="1"/>
    </xf>
    <xf numFmtId="49" fontId="4" fillId="3" borderId="12" xfId="0" applyNumberFormat="1" applyFont="1" applyFill="1" applyBorder="1" applyAlignment="1">
      <alignment horizontal="center" vertical="center" wrapText="1" shrinkToFit="1"/>
    </xf>
    <xf numFmtId="0" fontId="1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0" fontId="23" fillId="0" borderId="6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12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 shrinkToFit="1"/>
    </xf>
    <xf numFmtId="0" fontId="19" fillId="0" borderId="13" xfId="0" applyFont="1" applyFill="1" applyBorder="1" applyAlignment="1">
      <alignment horizontal="center" vertical="center" wrapText="1" shrinkToFit="1"/>
    </xf>
    <xf numFmtId="0" fontId="19" fillId="0" borderId="15" xfId="0" applyFont="1" applyFill="1" applyBorder="1" applyAlignment="1">
      <alignment horizontal="center" vertical="center" wrapText="1" shrinkToFit="1"/>
    </xf>
    <xf numFmtId="0" fontId="19" fillId="0" borderId="14" xfId="0" applyFont="1" applyFill="1" applyBorder="1" applyAlignment="1">
      <alignment horizontal="center" vertical="center" wrapText="1" shrinkToFit="1"/>
    </xf>
    <xf numFmtId="0" fontId="19" fillId="0" borderId="8" xfId="0" applyFont="1" applyFill="1" applyBorder="1" applyAlignment="1">
      <alignment horizontal="center" vertical="center" wrapText="1" shrinkToFit="1"/>
    </xf>
    <xf numFmtId="0" fontId="19" fillId="0" borderId="16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9" fillId="2" borderId="8" xfId="8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9" xfId="5" applyFont="1" applyFill="1" applyBorder="1" applyAlignment="1">
      <alignment horizontal="center" vertical="center" wrapText="1"/>
    </xf>
    <xf numFmtId="0" fontId="0" fillId="0" borderId="10" xfId="5" applyFont="1" applyFill="1" applyBorder="1" applyAlignment="1">
      <alignment horizontal="center" vertical="center" wrapText="1"/>
    </xf>
    <xf numFmtId="0" fontId="0" fillId="0" borderId="11" xfId="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2" borderId="0" xfId="8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0" xfId="8" applyFont="1" applyFill="1" applyAlignment="1">
      <alignment horizontal="center"/>
    </xf>
    <xf numFmtId="0" fontId="5" fillId="0" borderId="0" xfId="8" applyFont="1" applyFill="1" applyAlignment="1">
      <alignment horizontal="center"/>
    </xf>
    <xf numFmtId="0" fontId="6" fillId="2" borderId="1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6" fillId="2" borderId="5" xfId="4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center" vertical="center"/>
    </xf>
    <xf numFmtId="0" fontId="4" fillId="2" borderId="3" xfId="8" applyFont="1" applyFill="1" applyBorder="1" applyAlignment="1">
      <alignment horizontal="center" vertical="center"/>
    </xf>
    <xf numFmtId="0" fontId="6" fillId="2" borderId="1" xfId="8" applyFont="1" applyFill="1" applyBorder="1" applyAlignment="1">
      <alignment horizontal="center" vertical="center" wrapText="1"/>
    </xf>
  </cellXfs>
  <cellStyles count="9">
    <cellStyle name="常规" xfId="0" builtinId="0"/>
    <cellStyle name="常规 11 2" xfId="7"/>
    <cellStyle name="常规 2" xfId="8"/>
    <cellStyle name="常规 2 2 2" xfId="3"/>
    <cellStyle name="常规 2 2 3 2 2" xfId="1"/>
    <cellStyle name="常规 2 2 6" xfId="2"/>
    <cellStyle name="常规 2 3" xfId="5"/>
    <cellStyle name="常规 2 3 2" xfId="6"/>
    <cellStyle name="常规_090927君莲设施量统计、经费测算（2008定额） 2" xfId="4"/>
  </cellStyles>
  <dxfs count="1">
    <dxf>
      <font>
        <b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workbookViewId="0">
      <selection activeCell="A2" sqref="A2"/>
    </sheetView>
  </sheetViews>
  <sheetFormatPr defaultColWidth="9" defaultRowHeight="13.5"/>
  <cols>
    <col min="1" max="2" width="9" style="75"/>
    <col min="3" max="3" width="32.625" style="75" customWidth="1"/>
    <col min="4" max="4" width="14.875" style="75" customWidth="1"/>
    <col min="5" max="5" width="9" style="75"/>
    <col min="6" max="6" width="9.5" style="75" customWidth="1"/>
    <col min="7" max="8" width="12.625" style="75"/>
    <col min="9" max="15" width="9" style="75"/>
    <col min="16" max="16" width="11" style="75" customWidth="1"/>
    <col min="17" max="17" width="12.625" style="75"/>
    <col min="18" max="18" width="15" style="75" customWidth="1"/>
    <col min="19" max="16384" width="9" style="75"/>
  </cols>
  <sheetData>
    <row r="1" spans="1:20" ht="28.5" customHeight="1">
      <c r="A1" s="119" t="s">
        <v>0</v>
      </c>
      <c r="B1" s="119"/>
      <c r="C1" s="119"/>
      <c r="D1" s="119"/>
    </row>
    <row r="2" spans="1:20" ht="57" customHeight="1">
      <c r="A2" s="76" t="s">
        <v>1</v>
      </c>
      <c r="B2" s="76" t="s">
        <v>2</v>
      </c>
      <c r="C2" s="76" t="s">
        <v>3</v>
      </c>
      <c r="D2" s="76" t="s">
        <v>4</v>
      </c>
    </row>
    <row r="3" spans="1:20" ht="28.5" customHeight="1">
      <c r="A3" s="126" t="s">
        <v>5</v>
      </c>
      <c r="B3" s="77" t="s">
        <v>6</v>
      </c>
      <c r="C3" s="78">
        <v>13817</v>
      </c>
      <c r="D3" s="78"/>
      <c r="E3" s="130"/>
    </row>
    <row r="4" spans="1:20" ht="28.5" customHeight="1">
      <c r="A4" s="127"/>
      <c r="B4" s="77" t="s">
        <v>7</v>
      </c>
      <c r="C4" s="78">
        <v>11726</v>
      </c>
      <c r="D4" s="78"/>
      <c r="E4" s="130"/>
    </row>
    <row r="5" spans="1:20" ht="28.5" customHeight="1">
      <c r="A5" s="128"/>
      <c r="B5" s="77" t="s">
        <v>8</v>
      </c>
      <c r="C5" s="78">
        <v>576</v>
      </c>
      <c r="D5" s="78"/>
      <c r="E5" s="130"/>
    </row>
    <row r="6" spans="1:20" ht="28.5" customHeight="1">
      <c r="A6" s="76"/>
      <c r="B6" s="79" t="s">
        <v>9</v>
      </c>
      <c r="C6" s="78">
        <f>SUM(C3:C5)</f>
        <v>26119</v>
      </c>
      <c r="D6" s="78"/>
      <c r="E6" s="130"/>
    </row>
    <row r="7" spans="1:20" ht="27" customHeight="1"/>
    <row r="11" spans="1:20" ht="14.25" customHeight="1">
      <c r="A11" s="145" t="s">
        <v>10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7"/>
    </row>
    <row r="12" spans="1:20" ht="14.25" customHeight="1">
      <c r="A12" s="148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50"/>
    </row>
    <row r="13" spans="1:20" ht="14.25">
      <c r="A13" s="80" t="s">
        <v>11</v>
      </c>
      <c r="B13" s="80" t="s">
        <v>12</v>
      </c>
      <c r="C13" s="80" t="s">
        <v>13</v>
      </c>
      <c r="D13" s="80"/>
      <c r="E13" s="80" t="s">
        <v>14</v>
      </c>
      <c r="F13" s="80" t="s">
        <v>15</v>
      </c>
      <c r="G13" s="80" t="s">
        <v>16</v>
      </c>
      <c r="H13" s="80" t="s">
        <v>17</v>
      </c>
      <c r="I13" s="80" t="s">
        <v>18</v>
      </c>
      <c r="J13" s="80" t="s">
        <v>19</v>
      </c>
      <c r="K13" s="80" t="s">
        <v>20</v>
      </c>
      <c r="L13" s="80" t="s">
        <v>21</v>
      </c>
      <c r="M13" s="80" t="s">
        <v>22</v>
      </c>
      <c r="N13" s="80" t="s">
        <v>23</v>
      </c>
      <c r="O13" s="80" t="s">
        <v>20</v>
      </c>
      <c r="P13" s="80" t="s">
        <v>19</v>
      </c>
      <c r="Q13" s="137" t="s">
        <v>24</v>
      </c>
      <c r="R13" s="132" t="s">
        <v>25</v>
      </c>
      <c r="S13" s="132" t="s">
        <v>26</v>
      </c>
      <c r="T13" s="122" t="s">
        <v>27</v>
      </c>
    </row>
    <row r="14" spans="1:20" ht="42.75">
      <c r="A14" s="80"/>
      <c r="B14" s="80"/>
      <c r="C14" s="80" t="s">
        <v>28</v>
      </c>
      <c r="D14" s="80"/>
      <c r="E14" s="80"/>
      <c r="F14" s="80" t="s">
        <v>29</v>
      </c>
      <c r="G14" s="80" t="s">
        <v>30</v>
      </c>
      <c r="H14" s="80" t="s">
        <v>31</v>
      </c>
      <c r="I14" s="80" t="s">
        <v>32</v>
      </c>
      <c r="J14" s="80" t="s">
        <v>33</v>
      </c>
      <c r="K14" s="80" t="s">
        <v>34</v>
      </c>
      <c r="L14" s="80" t="s">
        <v>34</v>
      </c>
      <c r="M14" s="80" t="s">
        <v>34</v>
      </c>
      <c r="N14" s="80" t="s">
        <v>35</v>
      </c>
      <c r="O14" s="80" t="s">
        <v>36</v>
      </c>
      <c r="P14" s="80" t="s">
        <v>36</v>
      </c>
      <c r="Q14" s="138"/>
      <c r="R14" s="133"/>
      <c r="S14" s="133"/>
      <c r="T14" s="122"/>
    </row>
    <row r="15" spans="1:20" ht="18.75" customHeight="1">
      <c r="A15" s="80"/>
      <c r="B15" s="80"/>
      <c r="C15" s="80" t="s">
        <v>37</v>
      </c>
      <c r="D15" s="80"/>
      <c r="E15" s="80" t="s">
        <v>38</v>
      </c>
      <c r="F15" s="80">
        <v>2332</v>
      </c>
      <c r="G15" s="80">
        <v>1727</v>
      </c>
      <c r="H15" s="80">
        <v>1780</v>
      </c>
      <c r="I15" s="80">
        <v>529</v>
      </c>
      <c r="J15" s="80">
        <v>1510</v>
      </c>
      <c r="K15" s="80">
        <v>1510</v>
      </c>
      <c r="L15" s="80">
        <v>1510</v>
      </c>
      <c r="M15" s="80">
        <v>1510</v>
      </c>
      <c r="N15" s="80">
        <v>297</v>
      </c>
      <c r="O15" s="80">
        <v>556</v>
      </c>
      <c r="P15" s="80">
        <v>556</v>
      </c>
      <c r="Q15" s="101">
        <f>SUM(F15:P15)</f>
        <v>13817</v>
      </c>
      <c r="R15" s="80"/>
      <c r="S15" s="80"/>
      <c r="T15" s="102"/>
    </row>
    <row r="16" spans="1:20" ht="18.75" customHeight="1">
      <c r="A16" s="80"/>
      <c r="B16" s="80"/>
      <c r="C16" s="80" t="s">
        <v>39</v>
      </c>
      <c r="D16" s="80"/>
      <c r="E16" s="80" t="s">
        <v>38</v>
      </c>
      <c r="F16" s="80" t="s">
        <v>40</v>
      </c>
      <c r="G16" s="80">
        <v>17</v>
      </c>
      <c r="H16" s="80">
        <v>20</v>
      </c>
      <c r="I16" s="80">
        <v>20</v>
      </c>
      <c r="J16" s="80">
        <v>20</v>
      </c>
      <c r="K16" s="80">
        <v>17</v>
      </c>
      <c r="L16" s="80">
        <v>17</v>
      </c>
      <c r="M16" s="80">
        <v>17</v>
      </c>
      <c r="N16" s="80">
        <v>16</v>
      </c>
      <c r="O16" s="80">
        <v>20</v>
      </c>
      <c r="P16" s="80">
        <v>20</v>
      </c>
      <c r="Q16" s="101"/>
      <c r="R16" s="80"/>
      <c r="S16" s="80"/>
      <c r="T16" s="89"/>
    </row>
    <row r="17" spans="1:20" ht="18.75" customHeight="1">
      <c r="A17" s="80">
        <v>1</v>
      </c>
      <c r="B17" s="80" t="s">
        <v>41</v>
      </c>
      <c r="C17" s="80" t="s">
        <v>42</v>
      </c>
      <c r="D17" s="80"/>
      <c r="E17" s="80" t="s">
        <v>43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101"/>
      <c r="R17" s="80">
        <v>0.5</v>
      </c>
      <c r="S17" s="101"/>
      <c r="T17" s="103"/>
    </row>
    <row r="18" spans="1:20" ht="36.75" customHeight="1">
      <c r="A18" s="80">
        <v>2</v>
      </c>
      <c r="B18" s="80" t="s">
        <v>44</v>
      </c>
      <c r="C18" s="80" t="s">
        <v>45</v>
      </c>
      <c r="D18" s="80" t="s">
        <v>46</v>
      </c>
      <c r="E18" s="80" t="s">
        <v>43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101"/>
      <c r="R18" s="80">
        <v>3</v>
      </c>
      <c r="S18" s="101"/>
      <c r="T18" s="103"/>
    </row>
    <row r="19" spans="1:20" ht="18.75" customHeight="1">
      <c r="A19" s="80">
        <v>3</v>
      </c>
      <c r="B19" s="80" t="s">
        <v>47</v>
      </c>
      <c r="C19" s="80"/>
      <c r="D19" s="80" t="s">
        <v>48</v>
      </c>
      <c r="E19" s="80" t="s">
        <v>43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101"/>
      <c r="R19" s="80">
        <v>4</v>
      </c>
      <c r="S19" s="101"/>
      <c r="T19" s="103"/>
    </row>
    <row r="20" spans="1:20" ht="18.75" customHeight="1">
      <c r="A20" s="80">
        <v>4</v>
      </c>
      <c r="B20" s="80" t="s">
        <v>49</v>
      </c>
      <c r="C20" s="80"/>
      <c r="D20" s="80" t="s">
        <v>50</v>
      </c>
      <c r="E20" s="80" t="s">
        <v>43</v>
      </c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101"/>
      <c r="R20" s="80">
        <v>6</v>
      </c>
      <c r="S20" s="101"/>
      <c r="T20" s="103"/>
    </row>
    <row r="21" spans="1:20" ht="18.75" customHeight="1">
      <c r="A21" s="80">
        <v>5</v>
      </c>
      <c r="B21" s="80" t="s">
        <v>51</v>
      </c>
      <c r="C21" s="80"/>
      <c r="D21" s="80" t="s">
        <v>52</v>
      </c>
      <c r="E21" s="80" t="s">
        <v>43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101"/>
      <c r="R21" s="80">
        <v>9</v>
      </c>
      <c r="S21" s="101"/>
      <c r="T21" s="103"/>
    </row>
    <row r="22" spans="1:20" ht="28.5">
      <c r="A22" s="80">
        <v>6</v>
      </c>
      <c r="B22" s="80" t="s">
        <v>53</v>
      </c>
      <c r="C22" s="80" t="s">
        <v>54</v>
      </c>
      <c r="D22" s="80" t="s">
        <v>46</v>
      </c>
      <c r="E22" s="80" t="s">
        <v>43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101"/>
      <c r="R22" s="80">
        <v>4</v>
      </c>
      <c r="S22" s="101"/>
      <c r="T22" s="103"/>
    </row>
    <row r="23" spans="1:20" ht="18.75" customHeight="1">
      <c r="A23" s="80">
        <v>7</v>
      </c>
      <c r="B23" s="80" t="s">
        <v>55</v>
      </c>
      <c r="C23" s="80"/>
      <c r="D23" s="80" t="s">
        <v>48</v>
      </c>
      <c r="E23" s="80" t="s">
        <v>43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101"/>
      <c r="R23" s="80">
        <v>5</v>
      </c>
      <c r="S23" s="101"/>
      <c r="T23" s="103"/>
    </row>
    <row r="24" spans="1:20" ht="18.75" customHeight="1">
      <c r="A24" s="80">
        <v>8</v>
      </c>
      <c r="B24" s="80" t="s">
        <v>56</v>
      </c>
      <c r="C24" s="80"/>
      <c r="D24" s="80" t="s">
        <v>50</v>
      </c>
      <c r="E24" s="80" t="s">
        <v>43</v>
      </c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101"/>
      <c r="R24" s="80">
        <v>7</v>
      </c>
      <c r="S24" s="101"/>
      <c r="T24" s="103"/>
    </row>
    <row r="25" spans="1:20" ht="18.75" customHeight="1">
      <c r="A25" s="80">
        <v>9</v>
      </c>
      <c r="B25" s="80" t="s">
        <v>57</v>
      </c>
      <c r="C25" s="80"/>
      <c r="D25" s="80" t="s">
        <v>52</v>
      </c>
      <c r="E25" s="80" t="s">
        <v>43</v>
      </c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101"/>
      <c r="R25" s="80">
        <v>10</v>
      </c>
      <c r="S25" s="101"/>
      <c r="T25" s="103"/>
    </row>
    <row r="26" spans="1:20" ht="35.1" customHeight="1">
      <c r="A26" s="80">
        <v>10</v>
      </c>
      <c r="B26" s="80" t="s">
        <v>58</v>
      </c>
      <c r="C26" s="80" t="s">
        <v>59</v>
      </c>
      <c r="D26" s="80" t="s">
        <v>46</v>
      </c>
      <c r="E26" s="80" t="s">
        <v>43</v>
      </c>
      <c r="F26" s="80">
        <v>2.0988000000000002</v>
      </c>
      <c r="G26" s="80">
        <v>1.2088389105058399</v>
      </c>
      <c r="H26" s="80"/>
      <c r="I26" s="80">
        <v>0.52900000000000003</v>
      </c>
      <c r="J26" s="80">
        <v>1.8120000000000001</v>
      </c>
      <c r="K26" s="80">
        <v>1.0569999999999999</v>
      </c>
      <c r="L26" s="80">
        <v>1.0569999999999999</v>
      </c>
      <c r="M26" s="80">
        <v>1.0569999999999999</v>
      </c>
      <c r="N26" s="80">
        <v>0.12239999999999999</v>
      </c>
      <c r="O26" s="80">
        <v>0.66759999999999997</v>
      </c>
      <c r="P26" s="80">
        <v>0.66759999999999997</v>
      </c>
      <c r="Q26" s="101">
        <f>SUM(F26:P26)</f>
        <v>10.277238910505842</v>
      </c>
      <c r="R26" s="80">
        <v>5</v>
      </c>
      <c r="S26" s="104"/>
      <c r="T26" s="103"/>
    </row>
    <row r="27" spans="1:20" ht="18.75" customHeight="1">
      <c r="A27" s="80">
        <v>11</v>
      </c>
      <c r="B27" s="80" t="s">
        <v>60</v>
      </c>
      <c r="C27" s="80"/>
      <c r="D27" s="80" t="s">
        <v>48</v>
      </c>
      <c r="E27" s="80" t="s">
        <v>43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101">
        <f t="shared" ref="Q27:Q35" si="0">SUM(F27:P27)</f>
        <v>0</v>
      </c>
      <c r="R27" s="80">
        <v>6</v>
      </c>
      <c r="S27" s="104"/>
      <c r="T27" s="103"/>
    </row>
    <row r="28" spans="1:20" ht="18.75" customHeight="1">
      <c r="A28" s="80">
        <v>12</v>
      </c>
      <c r="B28" s="80" t="s">
        <v>61</v>
      </c>
      <c r="C28" s="80"/>
      <c r="D28" s="80" t="s">
        <v>50</v>
      </c>
      <c r="E28" s="80" t="s">
        <v>43</v>
      </c>
      <c r="F28" s="80"/>
      <c r="G28" s="80"/>
      <c r="H28" s="80">
        <v>2.1360000000000001</v>
      </c>
      <c r="I28" s="80"/>
      <c r="J28" s="80"/>
      <c r="K28" s="80"/>
      <c r="L28" s="80"/>
      <c r="M28" s="80"/>
      <c r="N28" s="80"/>
      <c r="O28" s="80"/>
      <c r="P28" s="80"/>
      <c r="Q28" s="101">
        <f t="shared" si="0"/>
        <v>2.1360000000000001</v>
      </c>
      <c r="R28" s="80">
        <v>8</v>
      </c>
      <c r="S28" s="104"/>
      <c r="T28" s="103"/>
    </row>
    <row r="29" spans="1:20" ht="18.75" customHeight="1">
      <c r="A29" s="80">
        <v>13</v>
      </c>
      <c r="B29" s="80" t="s">
        <v>62</v>
      </c>
      <c r="C29" s="80"/>
      <c r="D29" s="80" t="s">
        <v>52</v>
      </c>
      <c r="E29" s="80" t="s">
        <v>43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101">
        <f t="shared" si="0"/>
        <v>0</v>
      </c>
      <c r="R29" s="80">
        <v>11</v>
      </c>
      <c r="S29" s="104"/>
      <c r="T29" s="103"/>
    </row>
    <row r="30" spans="1:20" ht="18.75" customHeight="1">
      <c r="A30" s="80">
        <v>14</v>
      </c>
      <c r="B30" s="80" t="s">
        <v>63</v>
      </c>
      <c r="C30" s="80" t="s">
        <v>64</v>
      </c>
      <c r="D30" s="80"/>
      <c r="E30" s="80" t="s">
        <v>43</v>
      </c>
      <c r="F30" s="80">
        <v>2.3319999999999999</v>
      </c>
      <c r="G30" s="80">
        <v>1.7269389105058399</v>
      </c>
      <c r="H30" s="80">
        <v>1.4239999999999999</v>
      </c>
      <c r="I30" s="80">
        <v>0.52900000000000003</v>
      </c>
      <c r="J30" s="80">
        <v>1.208</v>
      </c>
      <c r="K30" s="80">
        <v>1.51</v>
      </c>
      <c r="L30" s="80">
        <v>1.51</v>
      </c>
      <c r="M30" s="80">
        <v>1.51</v>
      </c>
      <c r="N30" s="80">
        <v>0.12239999999999999</v>
      </c>
      <c r="O30" s="80">
        <v>0.44500000000000001</v>
      </c>
      <c r="P30" s="80">
        <v>0.44500000000000001</v>
      </c>
      <c r="Q30" s="101">
        <f t="shared" si="0"/>
        <v>12.762338910505841</v>
      </c>
      <c r="R30" s="80">
        <v>2</v>
      </c>
      <c r="S30" s="104"/>
      <c r="T30" s="103"/>
    </row>
    <row r="31" spans="1:20" ht="18.75" customHeight="1">
      <c r="A31" s="80">
        <v>15</v>
      </c>
      <c r="B31" s="80" t="s">
        <v>65</v>
      </c>
      <c r="C31" s="80" t="s">
        <v>66</v>
      </c>
      <c r="D31" s="80"/>
      <c r="E31" s="80" t="s">
        <v>67</v>
      </c>
      <c r="F31" s="80">
        <v>0.46639999999999998</v>
      </c>
      <c r="G31" s="80">
        <v>0.34539999999999998</v>
      </c>
      <c r="H31" s="80">
        <v>0.35599999999999998</v>
      </c>
      <c r="I31" s="80">
        <v>0.21160000000000001</v>
      </c>
      <c r="J31" s="80">
        <v>0.30199999999999999</v>
      </c>
      <c r="K31" s="80">
        <v>0.30199999999999999</v>
      </c>
      <c r="L31" s="80">
        <v>0.30199999999999999</v>
      </c>
      <c r="M31" s="80">
        <v>0.30199999999999999</v>
      </c>
      <c r="N31" s="80">
        <v>5.9400000000000001E-2</v>
      </c>
      <c r="O31" s="80">
        <v>0.11119999999999999</v>
      </c>
      <c r="P31" s="80">
        <v>0.22239999999999999</v>
      </c>
      <c r="Q31" s="101">
        <f t="shared" si="0"/>
        <v>2.9804000000000004</v>
      </c>
      <c r="R31" s="80">
        <v>2</v>
      </c>
      <c r="S31" s="104"/>
      <c r="T31" s="103"/>
    </row>
    <row r="32" spans="1:20" ht="18.75" customHeight="1">
      <c r="A32" s="80">
        <v>16</v>
      </c>
      <c r="B32" s="80" t="s">
        <v>68</v>
      </c>
      <c r="C32" s="80" t="s">
        <v>69</v>
      </c>
      <c r="D32" s="80"/>
      <c r="E32" s="80" t="s">
        <v>67</v>
      </c>
      <c r="F32" s="80">
        <v>0.46639999999999998</v>
      </c>
      <c r="G32" s="80">
        <v>0.34539999999999998</v>
      </c>
      <c r="H32" s="80">
        <v>0.35599999999999998</v>
      </c>
      <c r="I32" s="80">
        <v>0.21160000000000001</v>
      </c>
      <c r="J32" s="80">
        <v>0.30199999999999999</v>
      </c>
      <c r="K32" s="80">
        <v>0.30199999999999999</v>
      </c>
      <c r="L32" s="80">
        <v>0.30199999999999999</v>
      </c>
      <c r="M32" s="80">
        <v>0.30199999999999999</v>
      </c>
      <c r="N32" s="80">
        <v>5.9400000000000001E-2</v>
      </c>
      <c r="O32" s="80">
        <v>0.11119999999999999</v>
      </c>
      <c r="P32" s="80">
        <v>0.22239999999999999</v>
      </c>
      <c r="Q32" s="101">
        <f t="shared" si="0"/>
        <v>2.9804000000000004</v>
      </c>
      <c r="R32" s="80">
        <v>2</v>
      </c>
      <c r="S32" s="104"/>
      <c r="T32" s="103"/>
    </row>
    <row r="33" spans="1:20" ht="18.75" customHeight="1">
      <c r="A33" s="80">
        <v>17</v>
      </c>
      <c r="B33" s="80" t="s">
        <v>70</v>
      </c>
      <c r="C33" s="80" t="s">
        <v>71</v>
      </c>
      <c r="D33" s="80"/>
      <c r="E33" s="80" t="s">
        <v>72</v>
      </c>
      <c r="F33" s="80">
        <v>0.13233291298865099</v>
      </c>
      <c r="G33" s="80">
        <v>6.1089494163424102E-2</v>
      </c>
      <c r="H33" s="80">
        <v>6.8435217224144598E-2</v>
      </c>
      <c r="I33" s="80">
        <v>0.04</v>
      </c>
      <c r="J33" s="80">
        <v>0.1</v>
      </c>
      <c r="K33" s="80">
        <v>0.1</v>
      </c>
      <c r="L33" s="80">
        <v>0.1</v>
      </c>
      <c r="M33" s="80">
        <v>0.1</v>
      </c>
      <c r="N33" s="80">
        <v>0.02</v>
      </c>
      <c r="O33" s="80">
        <v>0.04</v>
      </c>
      <c r="P33" s="80">
        <v>0.04</v>
      </c>
      <c r="Q33" s="101">
        <f t="shared" si="0"/>
        <v>0.80185762437621966</v>
      </c>
      <c r="R33" s="80" t="s">
        <v>73</v>
      </c>
      <c r="S33" s="104"/>
      <c r="T33" s="103"/>
    </row>
    <row r="34" spans="1:20" ht="18.75" customHeight="1">
      <c r="A34" s="80">
        <v>18</v>
      </c>
      <c r="B34" s="80" t="s">
        <v>74</v>
      </c>
      <c r="C34" s="80" t="s">
        <v>75</v>
      </c>
      <c r="D34" s="80"/>
      <c r="E34" s="80" t="s">
        <v>76</v>
      </c>
      <c r="F34" s="80">
        <v>23.32</v>
      </c>
      <c r="G34" s="80">
        <v>17.27</v>
      </c>
      <c r="H34" s="80">
        <v>17.8</v>
      </c>
      <c r="I34" s="80">
        <v>5.29</v>
      </c>
      <c r="J34" s="80">
        <v>15.1</v>
      </c>
      <c r="K34" s="80">
        <v>15.1</v>
      </c>
      <c r="L34" s="80">
        <v>15.1</v>
      </c>
      <c r="M34" s="80">
        <v>15.1</v>
      </c>
      <c r="N34" s="80">
        <v>2.97</v>
      </c>
      <c r="O34" s="80">
        <v>5.56</v>
      </c>
      <c r="P34" s="80">
        <v>5.56</v>
      </c>
      <c r="Q34" s="101">
        <f t="shared" si="0"/>
        <v>138.16999999999999</v>
      </c>
      <c r="R34" s="80">
        <v>100</v>
      </c>
      <c r="S34" s="104"/>
      <c r="T34" s="103"/>
    </row>
    <row r="35" spans="1:20" ht="18.75" customHeight="1">
      <c r="A35" s="80">
        <v>19</v>
      </c>
      <c r="B35" s="80" t="s">
        <v>77</v>
      </c>
      <c r="C35" s="80" t="s">
        <v>78</v>
      </c>
      <c r="D35" s="80"/>
      <c r="E35" s="80" t="s">
        <v>79</v>
      </c>
      <c r="F35" s="80"/>
      <c r="G35" s="80"/>
      <c r="H35" s="80"/>
      <c r="I35" s="80"/>
      <c r="J35" s="80">
        <v>0.88600000000000001</v>
      </c>
      <c r="K35" s="80"/>
      <c r="L35" s="80"/>
      <c r="M35" s="80">
        <v>0.7</v>
      </c>
      <c r="N35" s="80">
        <v>1.7737000000000001</v>
      </c>
      <c r="O35" s="80"/>
      <c r="P35" s="80"/>
      <c r="Q35" s="101">
        <f t="shared" si="0"/>
        <v>3.3597000000000001</v>
      </c>
      <c r="R35" s="80">
        <v>7</v>
      </c>
      <c r="S35" s="104"/>
      <c r="T35" s="103"/>
    </row>
    <row r="36" spans="1:20" ht="18.75" customHeight="1">
      <c r="A36" s="80">
        <v>20</v>
      </c>
      <c r="B36" s="80" t="s">
        <v>80</v>
      </c>
      <c r="C36" s="80" t="s">
        <v>81</v>
      </c>
      <c r="D36" s="80"/>
      <c r="E36" s="80" t="s">
        <v>79</v>
      </c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101"/>
      <c r="R36" s="80">
        <v>4</v>
      </c>
      <c r="S36" s="104"/>
      <c r="T36" s="103"/>
    </row>
    <row r="37" spans="1:20" ht="18.75" customHeight="1">
      <c r="A37" s="120" t="s">
        <v>82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05"/>
    </row>
    <row r="38" spans="1:20" ht="96" customHeight="1"/>
    <row r="40" spans="1:20" ht="14.25" customHeight="1">
      <c r="A40" s="139" t="s">
        <v>83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1"/>
    </row>
    <row r="41" spans="1:20" ht="14.25" customHeight="1">
      <c r="A41" s="142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4"/>
    </row>
    <row r="42" spans="1:20" ht="18.75">
      <c r="A42" s="129" t="s">
        <v>11</v>
      </c>
      <c r="B42" s="129" t="s">
        <v>12</v>
      </c>
      <c r="C42" s="121" t="s">
        <v>13</v>
      </c>
      <c r="D42" s="121"/>
      <c r="E42" s="121" t="s">
        <v>14</v>
      </c>
      <c r="F42" s="83" t="s">
        <v>84</v>
      </c>
      <c r="G42" s="84" t="s">
        <v>85</v>
      </c>
      <c r="H42" s="84" t="s">
        <v>86</v>
      </c>
      <c r="I42" s="84" t="s">
        <v>87</v>
      </c>
      <c r="J42" s="84" t="s">
        <v>88</v>
      </c>
      <c r="K42" s="84" t="s">
        <v>89</v>
      </c>
      <c r="L42" s="84" t="s">
        <v>90</v>
      </c>
      <c r="M42" s="84" t="s">
        <v>90</v>
      </c>
      <c r="N42" s="84" t="s">
        <v>91</v>
      </c>
      <c r="O42" s="135" t="s">
        <v>24</v>
      </c>
      <c r="P42" s="135" t="s">
        <v>25</v>
      </c>
      <c r="Q42" s="132" t="s">
        <v>26</v>
      </c>
      <c r="R42" s="122" t="s">
        <v>27</v>
      </c>
    </row>
    <row r="43" spans="1:20" ht="28.5">
      <c r="A43" s="129"/>
      <c r="B43" s="129"/>
      <c r="C43" s="121" t="s">
        <v>28</v>
      </c>
      <c r="D43" s="121"/>
      <c r="E43" s="121"/>
      <c r="F43" s="85" t="s">
        <v>92</v>
      </c>
      <c r="G43" s="81" t="s">
        <v>93</v>
      </c>
      <c r="H43" s="81" t="s">
        <v>94</v>
      </c>
      <c r="I43" s="81" t="s">
        <v>95</v>
      </c>
      <c r="J43" s="81" t="s">
        <v>95</v>
      </c>
      <c r="K43" s="81" t="s">
        <v>92</v>
      </c>
      <c r="L43" s="84" t="s">
        <v>96</v>
      </c>
      <c r="M43" s="84" t="s">
        <v>97</v>
      </c>
      <c r="N43" s="84" t="s">
        <v>96</v>
      </c>
      <c r="O43" s="136"/>
      <c r="P43" s="136"/>
      <c r="Q43" s="133"/>
      <c r="R43" s="122"/>
    </row>
    <row r="44" spans="1:20" ht="24.75" customHeight="1">
      <c r="A44" s="86"/>
      <c r="B44" s="86"/>
      <c r="C44" s="122" t="s">
        <v>98</v>
      </c>
      <c r="D44" s="122"/>
      <c r="E44" s="86" t="s">
        <v>38</v>
      </c>
      <c r="F44" s="87">
        <v>1415</v>
      </c>
      <c r="G44" s="88">
        <v>1493</v>
      </c>
      <c r="H44" s="88">
        <v>1802</v>
      </c>
      <c r="I44" s="88">
        <v>1720</v>
      </c>
      <c r="J44" s="88">
        <v>1720</v>
      </c>
      <c r="K44" s="88">
        <v>1634</v>
      </c>
      <c r="L44" s="88">
        <v>487</v>
      </c>
      <c r="M44" s="88">
        <v>897</v>
      </c>
      <c r="N44" s="88">
        <v>558</v>
      </c>
      <c r="O44" s="100">
        <f>SUM(F44:N44)</f>
        <v>11726</v>
      </c>
      <c r="P44" s="100"/>
      <c r="Q44" s="100"/>
      <c r="R44" s="100"/>
    </row>
    <row r="45" spans="1:20" ht="24.75" customHeight="1">
      <c r="A45" s="89"/>
      <c r="B45" s="89"/>
      <c r="C45" s="123" t="s">
        <v>39</v>
      </c>
      <c r="D45" s="123"/>
      <c r="E45" s="89" t="s">
        <v>38</v>
      </c>
      <c r="F45" s="90" t="s">
        <v>99</v>
      </c>
      <c r="G45" s="91" t="s">
        <v>100</v>
      </c>
      <c r="H45" s="88">
        <v>20</v>
      </c>
      <c r="I45" s="88">
        <v>17</v>
      </c>
      <c r="J45" s="88">
        <v>17</v>
      </c>
      <c r="K45" s="88">
        <v>20</v>
      </c>
      <c r="L45" s="88">
        <v>20</v>
      </c>
      <c r="M45" s="88">
        <v>20</v>
      </c>
      <c r="N45" s="88">
        <v>17</v>
      </c>
      <c r="O45" s="100"/>
      <c r="P45" s="100"/>
      <c r="Q45" s="100"/>
      <c r="R45" s="100"/>
    </row>
    <row r="46" spans="1:20" ht="24.75" customHeight="1">
      <c r="A46" s="86">
        <v>1</v>
      </c>
      <c r="B46" s="86" t="s">
        <v>41</v>
      </c>
      <c r="C46" s="122" t="s">
        <v>42</v>
      </c>
      <c r="D46" s="122"/>
      <c r="E46" s="86" t="s">
        <v>101</v>
      </c>
      <c r="F46" s="92"/>
      <c r="G46" s="93"/>
      <c r="H46" s="93"/>
      <c r="I46" s="93"/>
      <c r="J46" s="93"/>
      <c r="K46" s="93"/>
      <c r="L46" s="93"/>
      <c r="M46" s="93"/>
      <c r="N46" s="93"/>
      <c r="O46" s="100"/>
      <c r="P46" s="100">
        <v>0.5</v>
      </c>
      <c r="Q46" s="100"/>
      <c r="R46" s="100"/>
    </row>
    <row r="47" spans="1:20" ht="24.75" customHeight="1">
      <c r="A47" s="86">
        <v>2</v>
      </c>
      <c r="B47" s="86" t="s">
        <v>44</v>
      </c>
      <c r="C47" s="122" t="s">
        <v>45</v>
      </c>
      <c r="D47" s="86" t="s">
        <v>46</v>
      </c>
      <c r="E47" s="86" t="s">
        <v>101</v>
      </c>
      <c r="F47" s="94"/>
      <c r="G47" s="95"/>
      <c r="H47" s="95"/>
      <c r="I47" s="95"/>
      <c r="J47" s="95"/>
      <c r="K47" s="95"/>
      <c r="L47" s="95"/>
      <c r="M47" s="95"/>
      <c r="N47" s="95"/>
      <c r="O47" s="100"/>
      <c r="P47" s="100">
        <v>3</v>
      </c>
      <c r="Q47" s="100"/>
      <c r="R47" s="100"/>
    </row>
    <row r="48" spans="1:20" ht="24.75" customHeight="1">
      <c r="A48" s="86">
        <v>3</v>
      </c>
      <c r="B48" s="86" t="s">
        <v>47</v>
      </c>
      <c r="C48" s="122"/>
      <c r="D48" s="86" t="s">
        <v>48</v>
      </c>
      <c r="E48" s="86" t="s">
        <v>101</v>
      </c>
      <c r="F48" s="94"/>
      <c r="G48" s="95"/>
      <c r="H48" s="95"/>
      <c r="I48" s="95"/>
      <c r="J48" s="95"/>
      <c r="K48" s="95"/>
      <c r="L48" s="95"/>
      <c r="M48" s="95"/>
      <c r="N48" s="95"/>
      <c r="O48" s="100"/>
      <c r="P48" s="100">
        <v>4</v>
      </c>
      <c r="Q48" s="100"/>
      <c r="R48" s="100"/>
    </row>
    <row r="49" spans="1:18" ht="24.75" customHeight="1">
      <c r="A49" s="86">
        <v>4</v>
      </c>
      <c r="B49" s="86" t="s">
        <v>49</v>
      </c>
      <c r="C49" s="122"/>
      <c r="D49" s="86" t="s">
        <v>50</v>
      </c>
      <c r="E49" s="86" t="s">
        <v>101</v>
      </c>
      <c r="F49" s="94"/>
      <c r="G49" s="95"/>
      <c r="H49" s="95"/>
      <c r="I49" s="95"/>
      <c r="J49" s="95"/>
      <c r="K49" s="95"/>
      <c r="L49" s="95"/>
      <c r="M49" s="95"/>
      <c r="N49" s="95"/>
      <c r="O49" s="100"/>
      <c r="P49" s="100">
        <v>6</v>
      </c>
      <c r="Q49" s="100"/>
      <c r="R49" s="100"/>
    </row>
    <row r="50" spans="1:18" ht="24.75" customHeight="1">
      <c r="A50" s="86">
        <v>5</v>
      </c>
      <c r="B50" s="86" t="s">
        <v>51</v>
      </c>
      <c r="C50" s="122"/>
      <c r="D50" s="86" t="s">
        <v>52</v>
      </c>
      <c r="E50" s="86" t="s">
        <v>101</v>
      </c>
      <c r="F50" s="94"/>
      <c r="G50" s="95"/>
      <c r="H50" s="95"/>
      <c r="I50" s="95"/>
      <c r="J50" s="95"/>
      <c r="K50" s="95"/>
      <c r="L50" s="95"/>
      <c r="M50" s="95"/>
      <c r="N50" s="95"/>
      <c r="O50" s="100"/>
      <c r="P50" s="100">
        <v>9</v>
      </c>
      <c r="Q50" s="100"/>
      <c r="R50" s="100"/>
    </row>
    <row r="51" spans="1:18" ht="24.75" customHeight="1">
      <c r="A51" s="86">
        <v>6</v>
      </c>
      <c r="B51" s="86" t="s">
        <v>53</v>
      </c>
      <c r="C51" s="122" t="s">
        <v>54</v>
      </c>
      <c r="D51" s="86" t="s">
        <v>46</v>
      </c>
      <c r="E51" s="86" t="s">
        <v>101</v>
      </c>
      <c r="F51" s="94"/>
      <c r="G51" s="95"/>
      <c r="H51" s="95"/>
      <c r="I51" s="95"/>
      <c r="J51" s="95"/>
      <c r="K51" s="95"/>
      <c r="L51" s="95"/>
      <c r="M51" s="95"/>
      <c r="N51" s="95"/>
      <c r="O51" s="100"/>
      <c r="P51" s="100">
        <v>4</v>
      </c>
      <c r="Q51" s="100"/>
      <c r="R51" s="100"/>
    </row>
    <row r="52" spans="1:18" ht="24.75" customHeight="1">
      <c r="A52" s="86">
        <v>7</v>
      </c>
      <c r="B52" s="86" t="s">
        <v>55</v>
      </c>
      <c r="C52" s="122"/>
      <c r="D52" s="86" t="s">
        <v>48</v>
      </c>
      <c r="E52" s="86" t="s">
        <v>101</v>
      </c>
      <c r="F52" s="94"/>
      <c r="G52" s="95"/>
      <c r="H52" s="95"/>
      <c r="I52" s="95"/>
      <c r="J52" s="95"/>
      <c r="K52" s="95"/>
      <c r="L52" s="95"/>
      <c r="M52" s="95"/>
      <c r="N52" s="95"/>
      <c r="O52" s="100"/>
      <c r="P52" s="100">
        <v>5</v>
      </c>
      <c r="Q52" s="100"/>
      <c r="R52" s="100"/>
    </row>
    <row r="53" spans="1:18" ht="24.75" customHeight="1">
      <c r="A53" s="86">
        <v>8</v>
      </c>
      <c r="B53" s="86" t="s">
        <v>56</v>
      </c>
      <c r="C53" s="122"/>
      <c r="D53" s="86" t="s">
        <v>50</v>
      </c>
      <c r="E53" s="86" t="s">
        <v>101</v>
      </c>
      <c r="F53" s="94"/>
      <c r="G53" s="95"/>
      <c r="H53" s="95"/>
      <c r="I53" s="95"/>
      <c r="J53" s="95"/>
      <c r="K53" s="95"/>
      <c r="L53" s="95"/>
      <c r="M53" s="95"/>
      <c r="N53" s="95"/>
      <c r="O53" s="100"/>
      <c r="P53" s="100">
        <v>7</v>
      </c>
      <c r="Q53" s="100"/>
      <c r="R53" s="100"/>
    </row>
    <row r="54" spans="1:18" ht="24.75" customHeight="1">
      <c r="A54" s="86">
        <v>9</v>
      </c>
      <c r="B54" s="86" t="s">
        <v>57</v>
      </c>
      <c r="C54" s="122"/>
      <c r="D54" s="86" t="s">
        <v>52</v>
      </c>
      <c r="E54" s="86" t="s">
        <v>101</v>
      </c>
      <c r="F54" s="94"/>
      <c r="G54" s="95"/>
      <c r="H54" s="95"/>
      <c r="I54" s="95"/>
      <c r="J54" s="95"/>
      <c r="K54" s="95"/>
      <c r="L54" s="95"/>
      <c r="M54" s="95"/>
      <c r="N54" s="95"/>
      <c r="O54" s="100"/>
      <c r="P54" s="100">
        <v>10</v>
      </c>
      <c r="Q54" s="100"/>
      <c r="R54" s="100"/>
    </row>
    <row r="55" spans="1:18" ht="24.75" customHeight="1">
      <c r="A55" s="86">
        <v>10</v>
      </c>
      <c r="B55" s="86" t="s">
        <v>58</v>
      </c>
      <c r="C55" s="122" t="s">
        <v>59</v>
      </c>
      <c r="D55" s="86" t="s">
        <v>46</v>
      </c>
      <c r="E55" s="86" t="s">
        <v>101</v>
      </c>
      <c r="F55" s="85"/>
      <c r="G55" s="81"/>
      <c r="H55" s="95"/>
      <c r="I55" s="95"/>
      <c r="J55" s="95"/>
      <c r="K55" s="95">
        <v>1.6339999999999999</v>
      </c>
      <c r="L55" s="95"/>
      <c r="M55" s="95">
        <v>1.0764</v>
      </c>
      <c r="N55" s="95"/>
      <c r="O55" s="100">
        <f>SUM(F55:N55)</f>
        <v>2.7103999999999999</v>
      </c>
      <c r="P55" s="100">
        <v>5</v>
      </c>
      <c r="Q55" s="104"/>
      <c r="R55" s="100"/>
    </row>
    <row r="56" spans="1:18" ht="24.75" customHeight="1">
      <c r="A56" s="86">
        <v>11</v>
      </c>
      <c r="B56" s="86" t="s">
        <v>60</v>
      </c>
      <c r="C56" s="122"/>
      <c r="D56" s="86" t="s">
        <v>48</v>
      </c>
      <c r="E56" s="86" t="s">
        <v>101</v>
      </c>
      <c r="F56" s="85"/>
      <c r="G56" s="81"/>
      <c r="H56" s="95"/>
      <c r="I56" s="95"/>
      <c r="J56" s="95"/>
      <c r="K56" s="81"/>
      <c r="L56" s="95"/>
      <c r="M56" s="81"/>
      <c r="N56" s="95">
        <v>0.3906</v>
      </c>
      <c r="O56" s="100">
        <f t="shared" ref="O56:O64" si="1">SUM(F56:N56)</f>
        <v>0.3906</v>
      </c>
      <c r="P56" s="100">
        <v>6</v>
      </c>
      <c r="Q56" s="104"/>
      <c r="R56" s="100"/>
    </row>
    <row r="57" spans="1:18" ht="24.75" customHeight="1">
      <c r="A57" s="86">
        <v>12</v>
      </c>
      <c r="B57" s="86" t="s">
        <v>61</v>
      </c>
      <c r="C57" s="122"/>
      <c r="D57" s="86" t="s">
        <v>50</v>
      </c>
      <c r="E57" s="86" t="s">
        <v>101</v>
      </c>
      <c r="F57" s="94"/>
      <c r="G57" s="95">
        <v>1.0450999999999999</v>
      </c>
      <c r="H57" s="95"/>
      <c r="I57" s="95">
        <v>1.204</v>
      </c>
      <c r="J57" s="95">
        <v>1.204</v>
      </c>
      <c r="K57" s="81"/>
      <c r="L57" s="81"/>
      <c r="M57" s="95"/>
      <c r="N57" s="81"/>
      <c r="O57" s="100">
        <f t="shared" si="1"/>
        <v>3.4531000000000001</v>
      </c>
      <c r="P57" s="100">
        <v>8</v>
      </c>
      <c r="Q57" s="104"/>
      <c r="R57" s="100"/>
    </row>
    <row r="58" spans="1:18" ht="24.75" customHeight="1">
      <c r="A58" s="86">
        <v>13</v>
      </c>
      <c r="B58" s="86" t="s">
        <v>62</v>
      </c>
      <c r="C58" s="122"/>
      <c r="D58" s="86" t="s">
        <v>52</v>
      </c>
      <c r="E58" s="86" t="s">
        <v>101</v>
      </c>
      <c r="F58" s="94">
        <v>1.37</v>
      </c>
      <c r="G58" s="95"/>
      <c r="H58" s="95">
        <v>2.16</v>
      </c>
      <c r="I58" s="81"/>
      <c r="J58" s="81"/>
      <c r="K58" s="95"/>
      <c r="L58" s="95">
        <v>0.36799999999999999</v>
      </c>
      <c r="M58" s="95"/>
      <c r="N58" s="95"/>
      <c r="O58" s="100">
        <f t="shared" si="1"/>
        <v>3.8980000000000001</v>
      </c>
      <c r="P58" s="100">
        <v>11</v>
      </c>
      <c r="Q58" s="104"/>
      <c r="R58" s="100"/>
    </row>
    <row r="59" spans="1:18" ht="24.75" customHeight="1">
      <c r="A59" s="86">
        <v>14</v>
      </c>
      <c r="B59" s="86" t="s">
        <v>63</v>
      </c>
      <c r="C59" s="122" t="s">
        <v>64</v>
      </c>
      <c r="D59" s="122"/>
      <c r="E59" s="86" t="s">
        <v>101</v>
      </c>
      <c r="F59" s="92">
        <v>1.0612999999999999</v>
      </c>
      <c r="G59" s="93">
        <v>1.4930000000000001</v>
      </c>
      <c r="H59" s="93">
        <v>1.44</v>
      </c>
      <c r="I59" s="93">
        <v>1.72</v>
      </c>
      <c r="J59" s="93">
        <v>1.72</v>
      </c>
      <c r="K59" s="93">
        <v>1.6339999999999999</v>
      </c>
      <c r="L59" s="93">
        <v>0.3896</v>
      </c>
      <c r="M59" s="93">
        <v>0.54469999999999996</v>
      </c>
      <c r="N59" s="93">
        <v>0.55800000000000005</v>
      </c>
      <c r="O59" s="100">
        <f t="shared" si="1"/>
        <v>10.560599999999999</v>
      </c>
      <c r="P59" s="100">
        <v>2</v>
      </c>
      <c r="Q59" s="104"/>
      <c r="R59" s="100"/>
    </row>
    <row r="60" spans="1:18" ht="24.75" customHeight="1">
      <c r="A60" s="86">
        <v>15</v>
      </c>
      <c r="B60" s="86" t="s">
        <v>65</v>
      </c>
      <c r="C60" s="122" t="s">
        <v>66</v>
      </c>
      <c r="D60" s="122"/>
      <c r="E60" s="86" t="s">
        <v>102</v>
      </c>
      <c r="F60" s="92">
        <v>0.28299999999999997</v>
      </c>
      <c r="G60" s="93">
        <v>0.29859999999999998</v>
      </c>
      <c r="H60" s="93">
        <v>0.3604</v>
      </c>
      <c r="I60" s="93">
        <v>0.34399999999999997</v>
      </c>
      <c r="J60" s="93">
        <v>0.34399999999999997</v>
      </c>
      <c r="K60" s="93">
        <v>0.32679999999999998</v>
      </c>
      <c r="L60" s="93">
        <v>0.1948</v>
      </c>
      <c r="M60" s="93">
        <v>0.35880000000000001</v>
      </c>
      <c r="N60" s="93">
        <v>0.1116</v>
      </c>
      <c r="O60" s="100">
        <f t="shared" si="1"/>
        <v>2.6219999999999999</v>
      </c>
      <c r="P60" s="100">
        <v>2</v>
      </c>
      <c r="Q60" s="104"/>
      <c r="R60" s="100"/>
    </row>
    <row r="61" spans="1:18" ht="24.75" customHeight="1">
      <c r="A61" s="86">
        <v>16</v>
      </c>
      <c r="B61" s="86" t="s">
        <v>68</v>
      </c>
      <c r="C61" s="122" t="s">
        <v>69</v>
      </c>
      <c r="D61" s="122"/>
      <c r="E61" s="86" t="s">
        <v>102</v>
      </c>
      <c r="F61" s="92">
        <v>0.28299999999999997</v>
      </c>
      <c r="G61" s="93">
        <v>0.29859999999999998</v>
      </c>
      <c r="H61" s="93">
        <v>0.3604</v>
      </c>
      <c r="I61" s="93">
        <v>0.34399999999999997</v>
      </c>
      <c r="J61" s="93">
        <v>0.34399999999999997</v>
      </c>
      <c r="K61" s="93">
        <v>0.32679999999999998</v>
      </c>
      <c r="L61" s="93">
        <v>0.1948</v>
      </c>
      <c r="M61" s="93">
        <v>0.35880000000000001</v>
      </c>
      <c r="N61" s="93">
        <v>0.1116</v>
      </c>
      <c r="O61" s="100">
        <f t="shared" si="1"/>
        <v>2.6219999999999999</v>
      </c>
      <c r="P61" s="100">
        <v>2</v>
      </c>
      <c r="Q61" s="104"/>
      <c r="R61" s="100"/>
    </row>
    <row r="62" spans="1:18" ht="24.75" customHeight="1">
      <c r="A62" s="86">
        <v>17</v>
      </c>
      <c r="B62" s="86" t="s">
        <v>70</v>
      </c>
      <c r="C62" s="122" t="s">
        <v>71</v>
      </c>
      <c r="D62" s="122"/>
      <c r="E62" s="86" t="s">
        <v>72</v>
      </c>
      <c r="F62" s="96">
        <v>0.1</v>
      </c>
      <c r="G62" s="97">
        <v>0.1</v>
      </c>
      <c r="H62" s="97">
        <v>0.12</v>
      </c>
      <c r="I62" s="97">
        <v>0.1</v>
      </c>
      <c r="J62" s="97">
        <v>0.1</v>
      </c>
      <c r="K62" s="97">
        <v>0.1</v>
      </c>
      <c r="L62" s="97">
        <v>0.06</v>
      </c>
      <c r="M62" s="97">
        <v>0.06</v>
      </c>
      <c r="N62" s="97">
        <v>0.03</v>
      </c>
      <c r="O62" s="100">
        <f t="shared" si="1"/>
        <v>0.77</v>
      </c>
      <c r="P62" s="100" t="s">
        <v>73</v>
      </c>
      <c r="Q62" s="104"/>
      <c r="R62" s="100"/>
    </row>
    <row r="63" spans="1:18" ht="24.75" customHeight="1">
      <c r="A63" s="86">
        <v>18</v>
      </c>
      <c r="B63" s="86" t="s">
        <v>74</v>
      </c>
      <c r="C63" s="122" t="s">
        <v>75</v>
      </c>
      <c r="D63" s="122"/>
      <c r="E63" s="86" t="s">
        <v>103</v>
      </c>
      <c r="F63" s="96">
        <v>14.15</v>
      </c>
      <c r="G63" s="97">
        <v>14.93</v>
      </c>
      <c r="H63" s="97">
        <v>18.02</v>
      </c>
      <c r="I63" s="97">
        <v>17.2</v>
      </c>
      <c r="J63" s="97">
        <v>17.2</v>
      </c>
      <c r="K63" s="97">
        <v>16.34</v>
      </c>
      <c r="L63" s="97">
        <v>4.87</v>
      </c>
      <c r="M63" s="97">
        <v>8.9700000000000006</v>
      </c>
      <c r="N63" s="97">
        <v>5.58</v>
      </c>
      <c r="O63" s="100">
        <f t="shared" si="1"/>
        <v>117.26</v>
      </c>
      <c r="P63" s="100">
        <v>100</v>
      </c>
      <c r="Q63" s="104"/>
      <c r="R63" s="100"/>
    </row>
    <row r="64" spans="1:18" ht="24.75" customHeight="1">
      <c r="A64" s="86">
        <v>19</v>
      </c>
      <c r="B64" s="86" t="s">
        <v>77</v>
      </c>
      <c r="C64" s="122" t="s">
        <v>78</v>
      </c>
      <c r="D64" s="122"/>
      <c r="E64" s="86" t="s">
        <v>104</v>
      </c>
      <c r="F64" s="98"/>
      <c r="G64" s="99">
        <v>0.54600000000000004</v>
      </c>
      <c r="H64" s="99">
        <v>1.6180000000000001</v>
      </c>
      <c r="I64" s="99">
        <v>1.375</v>
      </c>
      <c r="J64" s="99">
        <v>1.3</v>
      </c>
      <c r="K64" s="99">
        <v>1.0920000000000001</v>
      </c>
      <c r="L64" s="99"/>
      <c r="M64" s="99"/>
      <c r="N64" s="99"/>
      <c r="O64" s="100">
        <f t="shared" si="1"/>
        <v>5.9310000000000009</v>
      </c>
      <c r="P64" s="100">
        <v>7</v>
      </c>
      <c r="Q64" s="104"/>
      <c r="R64" s="100"/>
    </row>
    <row r="65" spans="1:18" ht="24.75" customHeight="1">
      <c r="A65" s="86">
        <v>20</v>
      </c>
      <c r="B65" s="86" t="s">
        <v>80</v>
      </c>
      <c r="C65" s="122" t="s">
        <v>81</v>
      </c>
      <c r="D65" s="122"/>
      <c r="E65" s="86" t="s">
        <v>104</v>
      </c>
      <c r="F65" s="98"/>
      <c r="G65" s="99"/>
      <c r="H65" s="99"/>
      <c r="I65" s="99"/>
      <c r="J65" s="99"/>
      <c r="K65" s="99"/>
      <c r="L65" s="99"/>
      <c r="M65" s="99"/>
      <c r="N65" s="99"/>
      <c r="O65" s="100"/>
      <c r="P65" s="100">
        <v>4</v>
      </c>
      <c r="Q65" s="104"/>
      <c r="R65" s="100"/>
    </row>
    <row r="66" spans="1:18" ht="24.75" customHeight="1">
      <c r="A66" s="86"/>
      <c r="B66" s="86"/>
      <c r="C66" s="122" t="s">
        <v>82</v>
      </c>
      <c r="D66" s="122"/>
      <c r="E66" s="86"/>
      <c r="F66" s="85"/>
      <c r="G66" s="81"/>
      <c r="H66" s="81"/>
      <c r="I66" s="81"/>
      <c r="J66" s="81"/>
      <c r="K66" s="81"/>
      <c r="L66" s="81"/>
      <c r="M66" s="81"/>
      <c r="N66" s="81"/>
      <c r="O66" s="100"/>
      <c r="P66" s="100"/>
      <c r="Q66" s="100"/>
      <c r="R66" s="100"/>
    </row>
    <row r="67" spans="1:18" ht="126.95" customHeight="1"/>
    <row r="69" spans="1:18">
      <c r="A69" s="124" t="s">
        <v>105</v>
      </c>
      <c r="B69" s="125"/>
      <c r="C69" s="125"/>
      <c r="D69" s="125"/>
      <c r="E69" s="125"/>
      <c r="F69" s="125"/>
      <c r="G69" s="125"/>
      <c r="H69" s="125"/>
      <c r="I69" s="107"/>
    </row>
    <row r="70" spans="1:18">
      <c r="A70" s="106"/>
      <c r="B70" s="107"/>
      <c r="C70" s="107"/>
      <c r="D70" s="107"/>
      <c r="E70" s="107"/>
      <c r="F70" s="107"/>
      <c r="G70" s="107"/>
      <c r="H70" s="107"/>
      <c r="I70" s="107"/>
    </row>
    <row r="71" spans="1:18" ht="18.75">
      <c r="A71" s="129" t="s">
        <v>11</v>
      </c>
      <c r="B71" s="129" t="s">
        <v>12</v>
      </c>
      <c r="C71" s="82" t="s">
        <v>13</v>
      </c>
      <c r="D71" s="121" t="s">
        <v>14</v>
      </c>
      <c r="E71" s="108" t="s">
        <v>106</v>
      </c>
      <c r="F71" s="131" t="s">
        <v>24</v>
      </c>
      <c r="G71" s="132" t="s">
        <v>26</v>
      </c>
      <c r="H71" s="122" t="s">
        <v>27</v>
      </c>
      <c r="I71" s="134"/>
    </row>
    <row r="72" spans="1:18" ht="18.75">
      <c r="A72" s="129"/>
      <c r="B72" s="129"/>
      <c r="C72" s="82" t="s">
        <v>28</v>
      </c>
      <c r="D72" s="121"/>
      <c r="E72" s="86" t="s">
        <v>107</v>
      </c>
      <c r="F72" s="131"/>
      <c r="G72" s="133"/>
      <c r="H72" s="122"/>
      <c r="I72" s="134"/>
    </row>
    <row r="73" spans="1:18" ht="21.75" customHeight="1">
      <c r="A73" s="86"/>
      <c r="B73" s="86"/>
      <c r="C73" s="86" t="s">
        <v>98</v>
      </c>
      <c r="D73" s="86" t="s">
        <v>38</v>
      </c>
      <c r="E73" s="109">
        <v>576</v>
      </c>
      <c r="F73" s="103">
        <f>SUM(E73:E73)</f>
        <v>576</v>
      </c>
      <c r="G73" s="102"/>
      <c r="H73" s="102"/>
      <c r="I73" s="117"/>
    </row>
    <row r="74" spans="1:18" ht="21.75" customHeight="1">
      <c r="A74" s="89"/>
      <c r="B74" s="89"/>
      <c r="C74" s="89" t="s">
        <v>39</v>
      </c>
      <c r="D74" s="89" t="s">
        <v>38</v>
      </c>
      <c r="E74" s="109">
        <v>5</v>
      </c>
      <c r="F74" s="110"/>
      <c r="G74" s="89"/>
      <c r="H74" s="89"/>
      <c r="I74" s="118"/>
    </row>
    <row r="75" spans="1:18" ht="21.75" customHeight="1">
      <c r="A75" s="86">
        <v>1</v>
      </c>
      <c r="B75" s="86" t="s">
        <v>108</v>
      </c>
      <c r="C75" s="111" t="s">
        <v>109</v>
      </c>
      <c r="D75" s="111" t="s">
        <v>43</v>
      </c>
      <c r="E75" s="112"/>
      <c r="F75" s="113"/>
      <c r="G75" s="114"/>
      <c r="H75" s="103"/>
      <c r="I75" s="117"/>
    </row>
    <row r="76" spans="1:18" ht="21.75" customHeight="1">
      <c r="A76" s="86">
        <v>2</v>
      </c>
      <c r="B76" s="86" t="s">
        <v>110</v>
      </c>
      <c r="C76" s="111" t="s">
        <v>111</v>
      </c>
      <c r="D76" s="111" t="s">
        <v>43</v>
      </c>
      <c r="E76" s="112">
        <v>0.28799999999999998</v>
      </c>
      <c r="F76" s="112">
        <v>0.28799999999999998</v>
      </c>
      <c r="G76" s="114"/>
      <c r="H76" s="103"/>
      <c r="I76" s="117"/>
    </row>
    <row r="77" spans="1:18" ht="21.75" customHeight="1">
      <c r="A77" s="86">
        <v>3</v>
      </c>
      <c r="B77" s="86" t="s">
        <v>112</v>
      </c>
      <c r="C77" s="111" t="s">
        <v>113</v>
      </c>
      <c r="D77" s="111" t="s">
        <v>43</v>
      </c>
      <c r="E77" s="112"/>
      <c r="F77" s="112"/>
      <c r="G77" s="114"/>
      <c r="H77" s="103"/>
      <c r="I77" s="117"/>
    </row>
    <row r="78" spans="1:18" ht="21.75" customHeight="1">
      <c r="A78" s="86">
        <v>4</v>
      </c>
      <c r="B78" s="86" t="s">
        <v>114</v>
      </c>
      <c r="C78" s="111" t="s">
        <v>115</v>
      </c>
      <c r="D78" s="111" t="s">
        <v>43</v>
      </c>
      <c r="E78" s="112"/>
      <c r="F78" s="112"/>
      <c r="G78" s="114"/>
      <c r="H78" s="103"/>
      <c r="I78" s="117"/>
    </row>
    <row r="79" spans="1:18" ht="21.75" customHeight="1">
      <c r="A79" s="86">
        <v>5</v>
      </c>
      <c r="B79" s="86" t="s">
        <v>116</v>
      </c>
      <c r="C79" s="111" t="s">
        <v>117</v>
      </c>
      <c r="D79" s="111" t="s">
        <v>43</v>
      </c>
      <c r="E79" s="113"/>
      <c r="F79" s="113"/>
      <c r="G79" s="114"/>
      <c r="H79" s="103"/>
      <c r="I79" s="117"/>
    </row>
    <row r="80" spans="1:18" ht="21.75" customHeight="1">
      <c r="A80" s="86">
        <v>6</v>
      </c>
      <c r="B80" s="86" t="s">
        <v>118</v>
      </c>
      <c r="C80" s="111" t="s">
        <v>119</v>
      </c>
      <c r="D80" s="111" t="s">
        <v>43</v>
      </c>
      <c r="E80" s="113"/>
      <c r="F80" s="113"/>
      <c r="G80" s="114"/>
      <c r="H80" s="103"/>
      <c r="I80" s="117"/>
    </row>
    <row r="81" spans="1:9" ht="21.75" customHeight="1">
      <c r="A81" s="86">
        <v>7</v>
      </c>
      <c r="B81" s="86" t="s">
        <v>120</v>
      </c>
      <c r="C81" s="111" t="s">
        <v>121</v>
      </c>
      <c r="D81" s="111" t="s">
        <v>43</v>
      </c>
      <c r="E81" s="113"/>
      <c r="F81" s="113"/>
      <c r="G81" s="114"/>
      <c r="H81" s="103"/>
      <c r="I81" s="117"/>
    </row>
    <row r="82" spans="1:9" ht="21.75" customHeight="1">
      <c r="A82" s="86">
        <v>8</v>
      </c>
      <c r="B82" s="86" t="s">
        <v>122</v>
      </c>
      <c r="C82" s="111" t="s">
        <v>123</v>
      </c>
      <c r="D82" s="111" t="s">
        <v>43</v>
      </c>
      <c r="E82" s="113"/>
      <c r="F82" s="113"/>
      <c r="G82" s="114"/>
      <c r="H82" s="103"/>
      <c r="I82" s="117"/>
    </row>
    <row r="83" spans="1:9" ht="21.75" customHeight="1">
      <c r="A83" s="86">
        <v>9</v>
      </c>
      <c r="B83" s="86" t="s">
        <v>124</v>
      </c>
      <c r="C83" s="111" t="s">
        <v>125</v>
      </c>
      <c r="D83" s="111" t="s">
        <v>126</v>
      </c>
      <c r="E83" s="113"/>
      <c r="F83" s="113"/>
      <c r="G83" s="115"/>
      <c r="H83" s="103"/>
      <c r="I83" s="117"/>
    </row>
    <row r="84" spans="1:9" ht="21.75" customHeight="1">
      <c r="A84" s="86">
        <v>10</v>
      </c>
      <c r="B84" s="86" t="s">
        <v>127</v>
      </c>
      <c r="C84" s="111" t="s">
        <v>128</v>
      </c>
      <c r="D84" s="111" t="s">
        <v>126</v>
      </c>
      <c r="E84" s="113"/>
      <c r="F84" s="113"/>
      <c r="G84" s="115"/>
      <c r="H84" s="103"/>
      <c r="I84" s="117"/>
    </row>
    <row r="85" spans="1:9" ht="21.75" customHeight="1">
      <c r="A85" s="86">
        <v>11</v>
      </c>
      <c r="B85" s="86" t="s">
        <v>129</v>
      </c>
      <c r="C85" s="111" t="s">
        <v>71</v>
      </c>
      <c r="D85" s="111" t="s">
        <v>72</v>
      </c>
      <c r="E85" s="113">
        <v>0.02</v>
      </c>
      <c r="F85" s="113">
        <v>0.02</v>
      </c>
      <c r="G85" s="115"/>
      <c r="H85" s="103"/>
      <c r="I85" s="117"/>
    </row>
    <row r="86" spans="1:9" ht="21.75" customHeight="1">
      <c r="A86" s="86">
        <v>12</v>
      </c>
      <c r="B86" s="86" t="s">
        <v>130</v>
      </c>
      <c r="C86" s="111" t="s">
        <v>131</v>
      </c>
      <c r="D86" s="111" t="s">
        <v>72</v>
      </c>
      <c r="E86" s="104"/>
      <c r="F86" s="113"/>
      <c r="G86" s="115"/>
      <c r="H86" s="103"/>
      <c r="I86" s="117"/>
    </row>
    <row r="87" spans="1:9" ht="21.75" customHeight="1">
      <c r="A87" s="86">
        <v>13</v>
      </c>
      <c r="B87" s="86" t="s">
        <v>132</v>
      </c>
      <c r="C87" s="111" t="s">
        <v>78</v>
      </c>
      <c r="D87" s="111" t="s">
        <v>79</v>
      </c>
      <c r="E87" s="102"/>
      <c r="F87" s="113"/>
      <c r="G87" s="115"/>
      <c r="H87" s="103"/>
      <c r="I87" s="117"/>
    </row>
    <row r="88" spans="1:9" ht="21.75" customHeight="1">
      <c r="A88" s="86"/>
      <c r="B88" s="86"/>
      <c r="C88" s="86" t="s">
        <v>82</v>
      </c>
      <c r="D88" s="86"/>
      <c r="E88" s="86"/>
      <c r="F88" s="105"/>
      <c r="G88" s="105"/>
      <c r="H88" s="116"/>
      <c r="I88" s="117"/>
    </row>
  </sheetData>
  <mergeCells count="42">
    <mergeCell ref="T13:T14"/>
    <mergeCell ref="A40:R41"/>
    <mergeCell ref="A11:T12"/>
    <mergeCell ref="I71:I72"/>
    <mergeCell ref="O42:O43"/>
    <mergeCell ref="P42:P43"/>
    <mergeCell ref="Q13:Q14"/>
    <mergeCell ref="Q42:Q43"/>
    <mergeCell ref="C66:D66"/>
    <mergeCell ref="A69:H69"/>
    <mergeCell ref="A3:A5"/>
    <mergeCell ref="A42:A43"/>
    <mergeCell ref="A71:A72"/>
    <mergeCell ref="B42:B43"/>
    <mergeCell ref="B71:B72"/>
    <mergeCell ref="C47:C50"/>
    <mergeCell ref="C51:C54"/>
    <mergeCell ref="C55:C58"/>
    <mergeCell ref="D71:D72"/>
    <mergeCell ref="E3:E6"/>
    <mergeCell ref="E42:E43"/>
    <mergeCell ref="F71:F72"/>
    <mergeCell ref="G71:G72"/>
    <mergeCell ref="H71:H72"/>
    <mergeCell ref="C61:D61"/>
    <mergeCell ref="C62:D62"/>
    <mergeCell ref="C63:D63"/>
    <mergeCell ref="C64:D64"/>
    <mergeCell ref="C65:D65"/>
    <mergeCell ref="C44:D44"/>
    <mergeCell ref="C45:D45"/>
    <mergeCell ref="C46:D46"/>
    <mergeCell ref="C59:D59"/>
    <mergeCell ref="C60:D60"/>
    <mergeCell ref="A1:D1"/>
    <mergeCell ref="A37:C37"/>
    <mergeCell ref="D37:S37"/>
    <mergeCell ref="C42:D42"/>
    <mergeCell ref="C43:D43"/>
    <mergeCell ref="R13:R14"/>
    <mergeCell ref="R42:R43"/>
    <mergeCell ref="S13:S14"/>
  </mergeCells>
  <phoneticPr fontId="29" type="noConversion"/>
  <conditionalFormatting sqref="G75:G87">
    <cfRule type="cellIs" dxfId="0" priority="1" stopIfTrue="1" operator="equal">
      <formula>0</formula>
    </cfRule>
  </conditionalFormatting>
  <pageMargins left="0.70866141732283505" right="0.70866141732283505" top="0.74803149606299202" bottom="0.74803149606299202" header="0.31496062992126" footer="0.31496062992126"/>
  <pageSetup paperSize="8" scale="80" orientation="landscape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6"/>
  <sheetViews>
    <sheetView workbookViewId="0">
      <selection activeCell="A2" sqref="A2:A3"/>
    </sheetView>
  </sheetViews>
  <sheetFormatPr defaultColWidth="9" defaultRowHeight="13.5"/>
  <cols>
    <col min="1" max="2" width="9" style="56"/>
    <col min="3" max="3" width="11.125" style="56" customWidth="1"/>
    <col min="4" max="4" width="11.5" style="56" customWidth="1"/>
    <col min="5" max="6" width="9" style="56"/>
    <col min="7" max="7" width="8.375" style="56" customWidth="1"/>
    <col min="8" max="8" width="8.5" style="56" customWidth="1"/>
    <col min="9" max="10" width="10.75" style="56" customWidth="1"/>
    <col min="11" max="11" width="12.5" style="56" customWidth="1"/>
    <col min="12" max="16384" width="9" style="56"/>
  </cols>
  <sheetData>
    <row r="1" spans="1:255" s="55" customFormat="1" ht="25.5" customHeight="1">
      <c r="A1" s="151" t="s">
        <v>133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  <c r="FH1" s="73"/>
      <c r="FI1" s="73"/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</row>
    <row r="2" spans="1:255" ht="20.25">
      <c r="A2" s="153" t="s">
        <v>11</v>
      </c>
      <c r="B2" s="153" t="s">
        <v>134</v>
      </c>
      <c r="C2" s="153" t="s">
        <v>135</v>
      </c>
      <c r="D2" s="153" t="s">
        <v>136</v>
      </c>
      <c r="E2" s="152" t="s">
        <v>137</v>
      </c>
      <c r="F2" s="152"/>
      <c r="G2" s="152"/>
      <c r="H2" s="152"/>
      <c r="I2" s="152"/>
      <c r="J2" s="152"/>
      <c r="K2" s="152"/>
    </row>
    <row r="3" spans="1:255" ht="71.25">
      <c r="A3" s="153"/>
      <c r="B3" s="153"/>
      <c r="C3" s="153"/>
      <c r="D3" s="153"/>
      <c r="E3" s="57" t="s">
        <v>138</v>
      </c>
      <c r="F3" s="57" t="s">
        <v>139</v>
      </c>
      <c r="G3" s="57" t="s">
        <v>140</v>
      </c>
      <c r="H3" s="57" t="s">
        <v>141</v>
      </c>
      <c r="I3" s="57" t="s">
        <v>142</v>
      </c>
      <c r="J3" s="57" t="s">
        <v>143</v>
      </c>
      <c r="K3" s="57" t="s">
        <v>144</v>
      </c>
    </row>
    <row r="4" spans="1:255" ht="27.75" customHeight="1">
      <c r="A4" s="58">
        <v>1</v>
      </c>
      <c r="B4" s="58" t="s">
        <v>145</v>
      </c>
      <c r="C4" s="58" t="s">
        <v>146</v>
      </c>
      <c r="D4" s="58" t="s">
        <v>147</v>
      </c>
      <c r="E4" s="58"/>
      <c r="F4" s="58">
        <v>317</v>
      </c>
      <c r="G4" s="58"/>
      <c r="H4" s="59"/>
      <c r="I4" s="59"/>
      <c r="J4" s="59"/>
      <c r="K4" s="59"/>
    </row>
    <row r="5" spans="1:255" ht="27.75" customHeight="1">
      <c r="A5" s="58">
        <v>2</v>
      </c>
      <c r="B5" s="60" t="s">
        <v>20</v>
      </c>
      <c r="C5" s="60" t="s">
        <v>148</v>
      </c>
      <c r="D5" s="60" t="s">
        <v>149</v>
      </c>
      <c r="E5" s="60"/>
      <c r="F5" s="60">
        <v>101</v>
      </c>
      <c r="G5" s="60"/>
      <c r="H5" s="59"/>
      <c r="I5" s="59"/>
      <c r="J5" s="59"/>
      <c r="K5" s="59"/>
    </row>
    <row r="6" spans="1:255" ht="27.75" customHeight="1">
      <c r="A6" s="58">
        <v>3</v>
      </c>
      <c r="B6" s="60" t="s">
        <v>22</v>
      </c>
      <c r="C6" s="60" t="s">
        <v>150</v>
      </c>
      <c r="D6" s="60" t="s">
        <v>149</v>
      </c>
      <c r="E6" s="60"/>
      <c r="F6" s="60"/>
      <c r="G6" s="60">
        <v>172</v>
      </c>
      <c r="H6" s="59"/>
      <c r="I6" s="59"/>
      <c r="J6" s="59"/>
      <c r="K6" s="59"/>
    </row>
    <row r="7" spans="1:255" ht="27.75" customHeight="1">
      <c r="A7" s="58">
        <v>4</v>
      </c>
      <c r="B7" s="60" t="s">
        <v>17</v>
      </c>
      <c r="C7" s="60" t="s">
        <v>151</v>
      </c>
      <c r="D7" s="60" t="s">
        <v>147</v>
      </c>
      <c r="E7" s="60"/>
      <c r="F7" s="60">
        <v>429</v>
      </c>
      <c r="G7" s="60"/>
      <c r="H7" s="59"/>
      <c r="I7" s="59"/>
      <c r="J7" s="59"/>
      <c r="K7" s="59"/>
    </row>
    <row r="8" spans="1:255" ht="27.75" customHeight="1">
      <c r="A8" s="58">
        <v>5</v>
      </c>
      <c r="B8" s="60" t="s">
        <v>15</v>
      </c>
      <c r="C8" s="60" t="s">
        <v>151</v>
      </c>
      <c r="D8" s="60" t="s">
        <v>149</v>
      </c>
      <c r="E8" s="60"/>
      <c r="F8" s="60">
        <v>544</v>
      </c>
      <c r="G8" s="60"/>
      <c r="H8" s="59"/>
      <c r="I8" s="59"/>
      <c r="J8" s="59"/>
      <c r="K8" s="59"/>
    </row>
    <row r="9" spans="1:255" ht="27.75" customHeight="1">
      <c r="A9" s="58">
        <v>6</v>
      </c>
      <c r="B9" s="60" t="s">
        <v>16</v>
      </c>
      <c r="C9" s="60" t="s">
        <v>152</v>
      </c>
      <c r="D9" s="60" t="s">
        <v>149</v>
      </c>
      <c r="E9" s="60"/>
      <c r="F9" s="60">
        <v>426</v>
      </c>
      <c r="G9" s="60"/>
      <c r="H9" s="59"/>
      <c r="I9" s="59"/>
      <c r="J9" s="59"/>
      <c r="K9" s="59"/>
    </row>
    <row r="10" spans="1:255" ht="27.75" customHeight="1">
      <c r="A10" s="58">
        <v>7</v>
      </c>
      <c r="B10" s="60" t="s">
        <v>19</v>
      </c>
      <c r="C10" s="60" t="s">
        <v>153</v>
      </c>
      <c r="D10" s="60" t="s">
        <v>154</v>
      </c>
      <c r="E10" s="60"/>
      <c r="F10" s="60">
        <v>366</v>
      </c>
      <c r="G10" s="60"/>
      <c r="H10" s="59"/>
      <c r="I10" s="59"/>
      <c r="J10" s="59"/>
      <c r="K10" s="59"/>
    </row>
    <row r="11" spans="1:255" ht="27.75" customHeight="1">
      <c r="A11" s="58">
        <v>8</v>
      </c>
      <c r="B11" s="60" t="s">
        <v>15</v>
      </c>
      <c r="C11" s="60" t="s">
        <v>155</v>
      </c>
      <c r="D11" s="60" t="s">
        <v>156</v>
      </c>
      <c r="E11" s="60"/>
      <c r="F11" s="60">
        <v>160</v>
      </c>
      <c r="G11" s="60"/>
      <c r="H11" s="59"/>
      <c r="I11" s="59"/>
      <c r="J11" s="59"/>
      <c r="K11" s="59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</row>
    <row r="12" spans="1:255" ht="27.75" customHeight="1">
      <c r="A12" s="58">
        <v>9</v>
      </c>
      <c r="B12" s="60" t="s">
        <v>86</v>
      </c>
      <c r="C12" s="60" t="s">
        <v>157</v>
      </c>
      <c r="D12" s="60" t="s">
        <v>158</v>
      </c>
      <c r="E12" s="60"/>
      <c r="F12" s="60">
        <v>445</v>
      </c>
      <c r="G12" s="60"/>
      <c r="H12" s="59"/>
      <c r="I12" s="59"/>
      <c r="J12" s="59"/>
      <c r="K12" s="59"/>
    </row>
    <row r="13" spans="1:255" ht="27.75" customHeight="1">
      <c r="A13" s="58">
        <v>10</v>
      </c>
      <c r="B13" s="61" t="s">
        <v>84</v>
      </c>
      <c r="C13" s="61" t="s">
        <v>159</v>
      </c>
      <c r="D13" s="61" t="s">
        <v>160</v>
      </c>
      <c r="E13" s="61">
        <v>66</v>
      </c>
      <c r="F13" s="61">
        <v>200</v>
      </c>
      <c r="G13" s="61">
        <v>104</v>
      </c>
      <c r="H13" s="59"/>
      <c r="I13" s="59"/>
      <c r="J13" s="59"/>
      <c r="K13" s="59"/>
    </row>
    <row r="14" spans="1:255" ht="27.75" customHeight="1">
      <c r="A14" s="58">
        <v>11</v>
      </c>
      <c r="B14" s="60" t="s">
        <v>90</v>
      </c>
      <c r="C14" s="60" t="s">
        <v>161</v>
      </c>
      <c r="D14" s="60" t="s">
        <v>149</v>
      </c>
      <c r="E14" s="60"/>
      <c r="F14" s="60">
        <v>114</v>
      </c>
      <c r="G14" s="60">
        <v>51</v>
      </c>
      <c r="H14" s="59"/>
      <c r="I14" s="59"/>
      <c r="J14" s="59"/>
      <c r="K14" s="59"/>
    </row>
    <row r="15" spans="1:255" ht="27.75" customHeight="1">
      <c r="A15" s="58">
        <v>12</v>
      </c>
      <c r="B15" s="58" t="s">
        <v>85</v>
      </c>
      <c r="C15" s="58" t="s">
        <v>162</v>
      </c>
      <c r="D15" s="58" t="s">
        <v>163</v>
      </c>
      <c r="E15" s="58"/>
      <c r="F15" s="58">
        <v>341</v>
      </c>
      <c r="G15" s="58"/>
      <c r="H15" s="59"/>
      <c r="I15" s="59"/>
      <c r="J15" s="59"/>
      <c r="K15" s="59"/>
    </row>
    <row r="16" spans="1:255" ht="27.75" customHeight="1">
      <c r="A16" s="58">
        <v>13</v>
      </c>
      <c r="B16" s="58" t="s">
        <v>91</v>
      </c>
      <c r="C16" s="58" t="s">
        <v>162</v>
      </c>
      <c r="D16" s="58" t="s">
        <v>163</v>
      </c>
      <c r="E16" s="58"/>
      <c r="F16" s="58">
        <v>265</v>
      </c>
      <c r="G16" s="58"/>
      <c r="H16" s="59"/>
      <c r="I16" s="59"/>
      <c r="J16" s="59"/>
      <c r="K16" s="59"/>
    </row>
    <row r="17" spans="1:11" ht="27.75" customHeight="1">
      <c r="A17" s="58">
        <v>14</v>
      </c>
      <c r="B17" s="60" t="s">
        <v>87</v>
      </c>
      <c r="C17" s="60" t="s">
        <v>164</v>
      </c>
      <c r="D17" s="60" t="s">
        <v>149</v>
      </c>
      <c r="E17" s="60"/>
      <c r="F17" s="60">
        <v>310</v>
      </c>
      <c r="G17" s="60"/>
      <c r="H17" s="59"/>
      <c r="I17" s="59"/>
      <c r="J17" s="59"/>
      <c r="K17" s="59"/>
    </row>
    <row r="18" spans="1:11" ht="27.75" customHeight="1">
      <c r="A18" s="58">
        <v>15</v>
      </c>
      <c r="B18" s="60" t="s">
        <v>88</v>
      </c>
      <c r="C18" s="60" t="s">
        <v>164</v>
      </c>
      <c r="D18" s="60" t="s">
        <v>149</v>
      </c>
      <c r="E18" s="60"/>
      <c r="F18" s="60">
        <v>332</v>
      </c>
      <c r="G18" s="60"/>
      <c r="H18" s="59"/>
      <c r="I18" s="59"/>
      <c r="J18" s="59"/>
      <c r="K18" s="59"/>
    </row>
    <row r="19" spans="1:11" ht="27.75" customHeight="1">
      <c r="A19" s="58">
        <v>16</v>
      </c>
      <c r="B19" s="60" t="s">
        <v>89</v>
      </c>
      <c r="C19" s="60" t="s">
        <v>159</v>
      </c>
      <c r="D19" s="60" t="s">
        <v>149</v>
      </c>
      <c r="E19" s="60"/>
      <c r="F19" s="60">
        <v>416</v>
      </c>
      <c r="G19" s="60"/>
      <c r="H19" s="59"/>
      <c r="I19" s="59"/>
      <c r="J19" s="59"/>
      <c r="K19" s="59"/>
    </row>
    <row r="20" spans="1:11" ht="27.75" customHeight="1">
      <c r="A20" s="58">
        <v>17</v>
      </c>
      <c r="B20" s="60" t="s">
        <v>23</v>
      </c>
      <c r="C20" s="60" t="s">
        <v>165</v>
      </c>
      <c r="D20" s="60"/>
      <c r="E20" s="60"/>
      <c r="F20" s="60">
        <v>405</v>
      </c>
      <c r="G20" s="60"/>
      <c r="H20" s="59"/>
      <c r="I20" s="59"/>
      <c r="J20" s="59"/>
      <c r="K20" s="59"/>
    </row>
    <row r="21" spans="1:11" ht="27.75" customHeight="1">
      <c r="A21" s="154">
        <v>18</v>
      </c>
      <c r="B21" s="155" t="s">
        <v>145</v>
      </c>
      <c r="C21" s="156" t="s">
        <v>166</v>
      </c>
      <c r="D21" s="64" t="s">
        <v>167</v>
      </c>
      <c r="E21" s="65"/>
      <c r="F21" s="65">
        <v>219</v>
      </c>
      <c r="G21" s="66"/>
      <c r="H21" s="59"/>
      <c r="I21" s="59"/>
      <c r="J21" s="59"/>
      <c r="K21" s="59"/>
    </row>
    <row r="22" spans="1:11" ht="27.75" customHeight="1">
      <c r="A22" s="154"/>
      <c r="B22" s="155"/>
      <c r="C22" s="157"/>
      <c r="D22" s="64" t="s">
        <v>168</v>
      </c>
      <c r="E22" s="65">
        <v>57</v>
      </c>
      <c r="F22" s="65"/>
      <c r="G22" s="66"/>
      <c r="H22" s="59"/>
      <c r="I22" s="59"/>
      <c r="J22" s="59"/>
      <c r="K22" s="59"/>
    </row>
    <row r="23" spans="1:11" ht="27.75" customHeight="1">
      <c r="A23" s="154"/>
      <c r="B23" s="155"/>
      <c r="C23" s="158"/>
      <c r="D23" s="67" t="s">
        <v>149</v>
      </c>
      <c r="E23" s="65"/>
      <c r="F23" s="65">
        <v>174</v>
      </c>
      <c r="G23" s="66"/>
      <c r="H23" s="59"/>
      <c r="I23" s="59"/>
      <c r="J23" s="59"/>
      <c r="K23" s="59"/>
    </row>
    <row r="24" spans="1:11" ht="27.75" customHeight="1">
      <c r="A24" s="154">
        <v>19</v>
      </c>
      <c r="B24" s="155" t="s">
        <v>19</v>
      </c>
      <c r="C24" s="156" t="s">
        <v>155</v>
      </c>
      <c r="D24" s="64" t="s">
        <v>167</v>
      </c>
      <c r="E24" s="63"/>
      <c r="F24" s="63">
        <v>34</v>
      </c>
      <c r="G24" s="66"/>
      <c r="H24" s="59"/>
      <c r="I24" s="59"/>
      <c r="J24" s="59"/>
      <c r="K24" s="59"/>
    </row>
    <row r="25" spans="1:11" ht="27.75" customHeight="1">
      <c r="A25" s="154"/>
      <c r="B25" s="155"/>
      <c r="C25" s="157"/>
      <c r="D25" s="64" t="s">
        <v>168</v>
      </c>
      <c r="E25" s="63"/>
      <c r="F25" s="65">
        <v>150</v>
      </c>
      <c r="G25" s="66"/>
      <c r="H25" s="59"/>
      <c r="I25" s="59"/>
      <c r="J25" s="59"/>
      <c r="K25" s="59"/>
    </row>
    <row r="26" spans="1:11" ht="27.75" customHeight="1">
      <c r="A26" s="154"/>
      <c r="B26" s="155"/>
      <c r="C26" s="158"/>
      <c r="D26" s="67" t="s">
        <v>149</v>
      </c>
      <c r="E26" s="67">
        <v>44</v>
      </c>
      <c r="F26" s="67"/>
      <c r="G26" s="66"/>
      <c r="H26" s="59"/>
      <c r="I26" s="59"/>
      <c r="J26" s="59"/>
      <c r="K26" s="59"/>
    </row>
    <row r="27" spans="1:11" ht="27.75" customHeight="1">
      <c r="A27" s="154">
        <v>20</v>
      </c>
      <c r="B27" s="155" t="s">
        <v>90</v>
      </c>
      <c r="C27" s="156" t="s">
        <v>169</v>
      </c>
      <c r="D27" s="64" t="s">
        <v>168</v>
      </c>
      <c r="E27" s="63"/>
      <c r="F27" s="65">
        <v>88</v>
      </c>
      <c r="G27" s="66"/>
      <c r="H27" s="59"/>
      <c r="I27" s="59"/>
      <c r="J27" s="59"/>
      <c r="K27" s="59"/>
    </row>
    <row r="28" spans="1:11" ht="27.75" customHeight="1">
      <c r="A28" s="154"/>
      <c r="B28" s="155"/>
      <c r="C28" s="157"/>
      <c r="D28" s="64" t="s">
        <v>170</v>
      </c>
      <c r="E28" s="63"/>
      <c r="F28" s="65">
        <v>136</v>
      </c>
      <c r="G28" s="66"/>
      <c r="H28" s="59"/>
      <c r="I28" s="59"/>
      <c r="J28" s="59"/>
      <c r="K28" s="59"/>
    </row>
    <row r="29" spans="1:11" ht="27.75" customHeight="1">
      <c r="A29" s="154"/>
      <c r="B29" s="155"/>
      <c r="C29" s="158"/>
      <c r="D29" s="64" t="s">
        <v>149</v>
      </c>
      <c r="E29" s="63"/>
      <c r="F29" s="65">
        <v>24</v>
      </c>
      <c r="G29" s="65"/>
      <c r="H29" s="59"/>
      <c r="I29" s="59"/>
      <c r="J29" s="59"/>
      <c r="K29" s="59"/>
    </row>
    <row r="30" spans="1:11" ht="27.75" customHeight="1">
      <c r="A30" s="62">
        <v>21</v>
      </c>
      <c r="B30" s="68" t="s">
        <v>20</v>
      </c>
      <c r="C30" s="60" t="s">
        <v>155</v>
      </c>
      <c r="D30" s="64" t="s">
        <v>149</v>
      </c>
      <c r="E30" s="63">
        <v>140</v>
      </c>
      <c r="F30" s="65"/>
      <c r="G30" s="65"/>
      <c r="H30" s="59"/>
      <c r="I30" s="59"/>
      <c r="J30" s="59"/>
      <c r="K30" s="59"/>
    </row>
    <row r="31" spans="1:11" ht="27.75" customHeight="1">
      <c r="A31" s="65">
        <v>22</v>
      </c>
      <c r="B31" s="68" t="s">
        <v>171</v>
      </c>
      <c r="C31" s="60" t="s">
        <v>172</v>
      </c>
      <c r="D31" s="64" t="s">
        <v>149</v>
      </c>
      <c r="E31" s="65">
        <v>195</v>
      </c>
      <c r="F31" s="65"/>
      <c r="G31" s="65"/>
      <c r="H31" s="59"/>
      <c r="I31" s="59"/>
      <c r="J31" s="59"/>
      <c r="K31" s="59"/>
    </row>
    <row r="32" spans="1:11" ht="27.75" customHeight="1">
      <c r="A32" s="65">
        <v>23</v>
      </c>
      <c r="B32" s="69" t="s">
        <v>21</v>
      </c>
      <c r="C32" s="60" t="s">
        <v>33</v>
      </c>
      <c r="D32" s="69" t="s">
        <v>149</v>
      </c>
      <c r="E32" s="69"/>
      <c r="F32" s="70">
        <v>453</v>
      </c>
      <c r="G32" s="70"/>
      <c r="H32" s="70"/>
      <c r="I32" s="70"/>
      <c r="J32" s="70"/>
      <c r="K32" s="69"/>
    </row>
    <row r="33" spans="1:11" ht="33.75" customHeight="1">
      <c r="A33" s="62">
        <v>24</v>
      </c>
      <c r="B33" s="71" t="s">
        <v>173</v>
      </c>
      <c r="C33" s="60" t="s">
        <v>174</v>
      </c>
      <c r="D33" s="71" t="s">
        <v>175</v>
      </c>
      <c r="E33" s="71"/>
      <c r="F33" s="63">
        <v>291</v>
      </c>
      <c r="G33" s="63"/>
      <c r="H33" s="63"/>
      <c r="I33" s="63"/>
      <c r="J33" s="63"/>
      <c r="K33" s="64"/>
    </row>
    <row r="34" spans="1:11" ht="27.75" customHeight="1">
      <c r="A34" s="65">
        <v>25</v>
      </c>
      <c r="B34" s="72" t="s">
        <v>176</v>
      </c>
      <c r="C34" s="60" t="s">
        <v>177</v>
      </c>
      <c r="D34" s="72" t="s">
        <v>149</v>
      </c>
      <c r="E34" s="72"/>
      <c r="F34" s="72"/>
      <c r="G34" s="72">
        <v>35</v>
      </c>
      <c r="H34" s="63"/>
      <c r="I34" s="63"/>
      <c r="J34" s="63"/>
      <c r="K34" s="64"/>
    </row>
    <row r="35" spans="1:11">
      <c r="A35" s="159" t="s">
        <v>178</v>
      </c>
      <c r="B35" s="159"/>
      <c r="C35" s="159"/>
      <c r="D35" s="159"/>
      <c r="E35" s="159">
        <f>SUM(E4:E34)</f>
        <v>502</v>
      </c>
      <c r="F35" s="159">
        <f>SUM(F4:F34)</f>
        <v>6740</v>
      </c>
      <c r="G35" s="159">
        <f>SUM(G4:G34)</f>
        <v>362</v>
      </c>
      <c r="H35" s="159"/>
      <c r="I35" s="159"/>
      <c r="J35" s="159"/>
      <c r="K35" s="159"/>
    </row>
    <row r="36" spans="1:11">
      <c r="A36" s="159"/>
      <c r="B36" s="159"/>
      <c r="C36" s="159"/>
      <c r="D36" s="159"/>
      <c r="E36" s="159"/>
      <c r="F36" s="159"/>
      <c r="G36" s="159"/>
      <c r="H36" s="159"/>
      <c r="I36" s="159"/>
      <c r="J36" s="159"/>
      <c r="K36" s="159"/>
    </row>
  </sheetData>
  <mergeCells count="23">
    <mergeCell ref="H35:H36"/>
    <mergeCell ref="I35:I36"/>
    <mergeCell ref="J35:J36"/>
    <mergeCell ref="K35:K36"/>
    <mergeCell ref="A35:D36"/>
    <mergeCell ref="C27:C29"/>
    <mergeCell ref="D2:D3"/>
    <mergeCell ref="E35:E36"/>
    <mergeCell ref="F35:F36"/>
    <mergeCell ref="G35:G36"/>
    <mergeCell ref="A27:A29"/>
    <mergeCell ref="B2:B3"/>
    <mergeCell ref="B21:B23"/>
    <mergeCell ref="B24:B26"/>
    <mergeCell ref="B27:B29"/>
    <mergeCell ref="A1:K1"/>
    <mergeCell ref="E2:K2"/>
    <mergeCell ref="A2:A3"/>
    <mergeCell ref="A21:A23"/>
    <mergeCell ref="A24:A26"/>
    <mergeCell ref="C2:C3"/>
    <mergeCell ref="C21:C23"/>
    <mergeCell ref="C24:C26"/>
  </mergeCells>
  <phoneticPr fontId="29" type="noConversion"/>
  <printOptions horizontalCentered="1"/>
  <pageMargins left="0.70866141732283505" right="0.70866141732283505" top="0.74803149606299202" bottom="0.74803149606299202" header="0.31496062992126" footer="0.31496062992126"/>
  <pageSetup paperSize="9" scale="74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>
      <selection sqref="A1:G1"/>
    </sheetView>
  </sheetViews>
  <sheetFormatPr defaultColWidth="9" defaultRowHeight="33.75" customHeight="1"/>
  <cols>
    <col min="2" max="2" width="13.875" customWidth="1"/>
    <col min="3" max="3" width="20.375" customWidth="1"/>
    <col min="4" max="4" width="9" style="41"/>
    <col min="6" max="6" width="10.25" customWidth="1"/>
    <col min="7" max="7" width="13.375" customWidth="1"/>
  </cols>
  <sheetData>
    <row r="1" spans="1:7" ht="33.75" customHeight="1">
      <c r="A1" s="160" t="s">
        <v>179</v>
      </c>
      <c r="B1" s="160"/>
      <c r="C1" s="160"/>
      <c r="D1" s="160"/>
      <c r="E1" s="160"/>
      <c r="F1" s="160"/>
      <c r="G1" s="160"/>
    </row>
    <row r="2" spans="1:7" ht="33.75" customHeight="1">
      <c r="A2" s="42" t="s">
        <v>11</v>
      </c>
      <c r="B2" s="42" t="s">
        <v>180</v>
      </c>
      <c r="C2" s="42" t="s">
        <v>181</v>
      </c>
      <c r="D2" s="43" t="s">
        <v>182</v>
      </c>
      <c r="E2" s="42" t="s">
        <v>183</v>
      </c>
      <c r="F2" s="44" t="s">
        <v>184</v>
      </c>
      <c r="G2" s="42" t="s">
        <v>185</v>
      </c>
    </row>
    <row r="3" spans="1:7" ht="33.75" customHeight="1">
      <c r="A3" s="45">
        <v>1</v>
      </c>
      <c r="B3" s="45" t="s">
        <v>186</v>
      </c>
      <c r="C3" s="45" t="s">
        <v>187</v>
      </c>
      <c r="D3" s="46">
        <v>9368</v>
      </c>
      <c r="E3" s="45" t="s">
        <v>188</v>
      </c>
      <c r="F3" s="45"/>
      <c r="G3" s="45"/>
    </row>
    <row r="4" spans="1:7" ht="33.75" customHeight="1">
      <c r="A4" s="45">
        <v>2</v>
      </c>
      <c r="B4" s="45" t="s">
        <v>186</v>
      </c>
      <c r="C4" s="45" t="s">
        <v>189</v>
      </c>
      <c r="D4" s="46">
        <v>13277</v>
      </c>
      <c r="E4" s="45" t="s">
        <v>188</v>
      </c>
      <c r="F4" s="45"/>
      <c r="G4" s="45"/>
    </row>
    <row r="5" spans="1:7" ht="33.75" customHeight="1">
      <c r="A5" s="45">
        <v>3</v>
      </c>
      <c r="B5" s="45" t="s">
        <v>190</v>
      </c>
      <c r="C5" s="45" t="s">
        <v>191</v>
      </c>
      <c r="D5" s="46">
        <v>15000</v>
      </c>
      <c r="E5" s="45" t="s">
        <v>188</v>
      </c>
      <c r="F5" s="45"/>
      <c r="G5" s="45"/>
    </row>
    <row r="6" spans="1:7" ht="33.75" customHeight="1">
      <c r="A6" s="45">
        <v>4</v>
      </c>
      <c r="B6" s="45" t="s">
        <v>190</v>
      </c>
      <c r="C6" s="45" t="s">
        <v>192</v>
      </c>
      <c r="D6" s="46">
        <v>4400</v>
      </c>
      <c r="E6" s="45" t="s">
        <v>188</v>
      </c>
      <c r="F6" s="45"/>
      <c r="G6" s="45"/>
    </row>
    <row r="7" spans="1:7" ht="33.75" customHeight="1">
      <c r="A7" s="45">
        <v>5</v>
      </c>
      <c r="B7" s="45" t="s">
        <v>89</v>
      </c>
      <c r="C7" s="45" t="s">
        <v>193</v>
      </c>
      <c r="D7" s="46">
        <v>2400</v>
      </c>
      <c r="E7" s="45" t="s">
        <v>188</v>
      </c>
      <c r="F7" s="45"/>
      <c r="G7" s="45"/>
    </row>
    <row r="8" spans="1:7" ht="33.75" customHeight="1">
      <c r="A8" s="45">
        <v>6</v>
      </c>
      <c r="B8" s="45" t="s">
        <v>194</v>
      </c>
      <c r="C8" s="45" t="s">
        <v>195</v>
      </c>
      <c r="D8" s="46">
        <v>10660</v>
      </c>
      <c r="E8" s="45" t="s">
        <v>188</v>
      </c>
      <c r="F8" s="45"/>
      <c r="G8" s="45"/>
    </row>
    <row r="9" spans="1:7" ht="33.75" customHeight="1">
      <c r="A9" s="45">
        <v>7</v>
      </c>
      <c r="B9" s="45" t="s">
        <v>196</v>
      </c>
      <c r="C9" s="45" t="s">
        <v>197</v>
      </c>
      <c r="D9" s="46">
        <v>4324</v>
      </c>
      <c r="E9" s="45" t="s">
        <v>188</v>
      </c>
      <c r="F9" s="45"/>
      <c r="G9" s="45"/>
    </row>
    <row r="10" spans="1:7" ht="33.75" customHeight="1">
      <c r="A10" s="45">
        <v>8</v>
      </c>
      <c r="B10" s="45" t="s">
        <v>198</v>
      </c>
      <c r="C10" s="45" t="s">
        <v>199</v>
      </c>
      <c r="D10" s="46">
        <v>4040</v>
      </c>
      <c r="E10" s="45" t="s">
        <v>200</v>
      </c>
      <c r="F10" s="45"/>
      <c r="G10" s="45"/>
    </row>
    <row r="11" spans="1:7" ht="33.75" customHeight="1">
      <c r="A11" s="45">
        <v>9</v>
      </c>
      <c r="B11" s="45" t="s">
        <v>145</v>
      </c>
      <c r="C11" s="45" t="s">
        <v>166</v>
      </c>
      <c r="D11" s="46">
        <v>10500</v>
      </c>
      <c r="E11" s="45" t="s">
        <v>200</v>
      </c>
      <c r="F11" s="45"/>
      <c r="G11" s="45"/>
    </row>
    <row r="12" spans="1:7" ht="33.75" customHeight="1">
      <c r="A12" s="45">
        <v>10</v>
      </c>
      <c r="B12" s="45" t="s">
        <v>19</v>
      </c>
      <c r="C12" s="45" t="s">
        <v>155</v>
      </c>
      <c r="D12" s="46">
        <v>1100</v>
      </c>
      <c r="E12" s="45" t="s">
        <v>200</v>
      </c>
      <c r="F12" s="45"/>
      <c r="G12" s="45"/>
    </row>
    <row r="13" spans="1:7" ht="33.75" customHeight="1">
      <c r="A13" s="45">
        <v>11</v>
      </c>
      <c r="B13" s="45" t="s">
        <v>90</v>
      </c>
      <c r="C13" s="45" t="s">
        <v>169</v>
      </c>
      <c r="D13" s="46">
        <v>1600</v>
      </c>
      <c r="E13" s="45" t="s">
        <v>200</v>
      </c>
      <c r="F13" s="45"/>
      <c r="G13" s="45"/>
    </row>
    <row r="14" spans="1:7" ht="33.75" customHeight="1">
      <c r="A14" s="45">
        <v>12</v>
      </c>
      <c r="B14" s="45" t="s">
        <v>198</v>
      </c>
      <c r="C14" s="45" t="s">
        <v>201</v>
      </c>
      <c r="D14" s="46">
        <v>1230</v>
      </c>
      <c r="E14" s="45" t="s">
        <v>200</v>
      </c>
      <c r="F14" s="45"/>
      <c r="G14" s="45"/>
    </row>
    <row r="15" spans="1:7" ht="33.75" customHeight="1">
      <c r="A15" s="45">
        <v>13</v>
      </c>
      <c r="B15" s="45" t="s">
        <v>202</v>
      </c>
      <c r="C15" s="47" t="s">
        <v>203</v>
      </c>
      <c r="D15" s="48">
        <v>5458</v>
      </c>
      <c r="E15" s="49" t="s">
        <v>204</v>
      </c>
      <c r="F15" s="45"/>
      <c r="G15" s="49"/>
    </row>
    <row r="16" spans="1:7" ht="33.75" customHeight="1">
      <c r="A16" s="45">
        <v>14</v>
      </c>
      <c r="B16" s="45" t="s">
        <v>205</v>
      </c>
      <c r="C16" s="45" t="s">
        <v>206</v>
      </c>
      <c r="D16" s="50">
        <v>2872</v>
      </c>
      <c r="E16" s="45" t="s">
        <v>204</v>
      </c>
      <c r="F16" s="45"/>
      <c r="G16" s="49"/>
    </row>
    <row r="17" spans="1:7" ht="33.75" customHeight="1">
      <c r="A17" s="45">
        <v>15</v>
      </c>
      <c r="B17" s="45" t="s">
        <v>145</v>
      </c>
      <c r="C17" s="47" t="s">
        <v>207</v>
      </c>
      <c r="D17" s="48">
        <v>10000</v>
      </c>
      <c r="E17" s="49" t="s">
        <v>204</v>
      </c>
      <c r="F17" s="45"/>
      <c r="G17" s="49"/>
    </row>
    <row r="18" spans="1:7" ht="33.75" customHeight="1">
      <c r="A18" s="45">
        <v>16</v>
      </c>
      <c r="B18" s="45" t="s">
        <v>208</v>
      </c>
      <c r="C18" s="45" t="s">
        <v>209</v>
      </c>
      <c r="D18" s="48">
        <v>19267</v>
      </c>
      <c r="E18" s="45" t="s">
        <v>204</v>
      </c>
      <c r="F18" s="45"/>
      <c r="G18" s="49"/>
    </row>
    <row r="19" spans="1:7" ht="33.75" customHeight="1">
      <c r="A19" s="45">
        <v>17</v>
      </c>
      <c r="B19" s="45" t="s">
        <v>210</v>
      </c>
      <c r="C19" s="45" t="s">
        <v>211</v>
      </c>
      <c r="D19" s="48">
        <v>4103</v>
      </c>
      <c r="E19" s="45" t="s">
        <v>200</v>
      </c>
      <c r="F19" s="45"/>
      <c r="G19" s="45"/>
    </row>
    <row r="20" spans="1:7" ht="33.75" customHeight="1">
      <c r="A20" s="45">
        <v>18</v>
      </c>
      <c r="B20" s="45" t="s">
        <v>212</v>
      </c>
      <c r="C20" s="45" t="s">
        <v>213</v>
      </c>
      <c r="D20" s="48">
        <v>3350</v>
      </c>
      <c r="E20" s="51" t="s">
        <v>200</v>
      </c>
      <c r="F20" s="45"/>
      <c r="G20" s="45"/>
    </row>
    <row r="21" spans="1:7" ht="33.75" customHeight="1">
      <c r="A21" s="45">
        <v>19</v>
      </c>
      <c r="B21" s="45" t="s">
        <v>214</v>
      </c>
      <c r="C21" s="45" t="s">
        <v>215</v>
      </c>
      <c r="D21" s="48">
        <v>941</v>
      </c>
      <c r="E21" s="45" t="s">
        <v>200</v>
      </c>
      <c r="F21" s="45"/>
      <c r="G21" s="45"/>
    </row>
    <row r="22" spans="1:7" ht="33.75" customHeight="1">
      <c r="A22" s="45">
        <v>20</v>
      </c>
      <c r="B22" s="45" t="s">
        <v>18</v>
      </c>
      <c r="C22" s="47" t="s">
        <v>155</v>
      </c>
      <c r="D22" s="48">
        <v>2354</v>
      </c>
      <c r="E22" s="52" t="s">
        <v>200</v>
      </c>
      <c r="F22" s="45"/>
      <c r="G22" s="45"/>
    </row>
    <row r="23" spans="1:7" ht="33.75" customHeight="1">
      <c r="A23" s="45">
        <v>21</v>
      </c>
      <c r="B23" s="45" t="s">
        <v>216</v>
      </c>
      <c r="C23" s="45" t="s">
        <v>217</v>
      </c>
      <c r="D23" s="48">
        <v>8955.5</v>
      </c>
      <c r="E23" s="45" t="s">
        <v>204</v>
      </c>
      <c r="F23" s="45"/>
      <c r="G23" s="45"/>
    </row>
    <row r="24" spans="1:7" ht="33.75" customHeight="1">
      <c r="A24" s="45">
        <v>22</v>
      </c>
      <c r="B24" s="45" t="s">
        <v>173</v>
      </c>
      <c r="C24" s="45" t="s">
        <v>218</v>
      </c>
      <c r="D24" s="48">
        <v>32257.8</v>
      </c>
      <c r="E24" s="45" t="s">
        <v>188</v>
      </c>
      <c r="F24" s="45"/>
      <c r="G24" s="45"/>
    </row>
    <row r="25" spans="1:7" ht="33.75" customHeight="1">
      <c r="A25" s="45">
        <v>23</v>
      </c>
      <c r="B25" s="45" t="s">
        <v>90</v>
      </c>
      <c r="C25" s="45" t="s">
        <v>219</v>
      </c>
      <c r="D25" s="48">
        <v>1526</v>
      </c>
      <c r="E25" s="45" t="s">
        <v>200</v>
      </c>
      <c r="F25" s="45"/>
      <c r="G25" s="45"/>
    </row>
    <row r="26" spans="1:7" ht="33.75" customHeight="1">
      <c r="A26" s="45">
        <v>24</v>
      </c>
      <c r="B26" s="45" t="s">
        <v>91</v>
      </c>
      <c r="C26" s="45" t="s">
        <v>220</v>
      </c>
      <c r="D26" s="48">
        <v>520</v>
      </c>
      <c r="E26" s="45" t="s">
        <v>200</v>
      </c>
      <c r="F26" s="45"/>
      <c r="G26" s="45"/>
    </row>
    <row r="27" spans="1:7" ht="33.75" customHeight="1">
      <c r="A27" s="45">
        <v>25</v>
      </c>
      <c r="B27" s="45" t="s">
        <v>86</v>
      </c>
      <c r="C27" s="45" t="s">
        <v>221</v>
      </c>
      <c r="D27" s="48">
        <v>1194</v>
      </c>
      <c r="E27" s="45" t="s">
        <v>200</v>
      </c>
      <c r="F27" s="45"/>
      <c r="G27" s="45"/>
    </row>
    <row r="28" spans="1:7" ht="33.75" customHeight="1">
      <c r="A28" s="45">
        <v>26</v>
      </c>
      <c r="B28" s="45" t="s">
        <v>222</v>
      </c>
      <c r="C28" s="45" t="s">
        <v>221</v>
      </c>
      <c r="D28" s="48">
        <v>647.4</v>
      </c>
      <c r="E28" s="45" t="s">
        <v>200</v>
      </c>
      <c r="F28" s="45"/>
      <c r="G28" s="45"/>
    </row>
    <row r="29" spans="1:7" ht="33.75" customHeight="1">
      <c r="A29" s="45">
        <v>27</v>
      </c>
      <c r="B29" s="45" t="s">
        <v>223</v>
      </c>
      <c r="C29" s="45" t="s">
        <v>224</v>
      </c>
      <c r="D29" s="48">
        <v>2695</v>
      </c>
      <c r="E29" s="45" t="s">
        <v>200</v>
      </c>
      <c r="F29" s="45"/>
      <c r="G29" s="45"/>
    </row>
    <row r="30" spans="1:7" ht="33.75" customHeight="1">
      <c r="A30" s="45">
        <v>28</v>
      </c>
      <c r="B30" s="45" t="s">
        <v>176</v>
      </c>
      <c r="C30" s="45" t="s">
        <v>225</v>
      </c>
      <c r="D30" s="48">
        <v>3868.8</v>
      </c>
      <c r="E30" s="45" t="s">
        <v>200</v>
      </c>
      <c r="F30" s="45"/>
      <c r="G30" s="45"/>
    </row>
    <row r="31" spans="1:7" ht="33.75" customHeight="1">
      <c r="A31" s="161" t="s">
        <v>226</v>
      </c>
      <c r="B31" s="161"/>
      <c r="C31" s="161"/>
      <c r="D31" s="54">
        <f>SUM(D3:D30)</f>
        <v>177908.49999999997</v>
      </c>
      <c r="E31" s="53"/>
      <c r="F31" s="53"/>
      <c r="G31" s="53"/>
    </row>
  </sheetData>
  <mergeCells count="2">
    <mergeCell ref="A1:G1"/>
    <mergeCell ref="A31:C31"/>
  </mergeCells>
  <phoneticPr fontId="29" type="noConversion"/>
  <printOptions horizontalCentered="1"/>
  <pageMargins left="0.70866141732283505" right="0.70866141732283505" top="0.74803149606299202" bottom="0.74803149606299202" header="0.31496062992126" footer="0.31496062992126"/>
  <pageSetup paperSize="9" scale="71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workbookViewId="0">
      <pane ySplit="3" topLeftCell="A4" activePane="bottomLeft" state="frozen"/>
      <selection pane="bottomLeft" activeCell="A2" sqref="A2:A3"/>
    </sheetView>
  </sheetViews>
  <sheetFormatPr defaultColWidth="9" defaultRowHeight="14.25"/>
  <cols>
    <col min="1" max="1" width="4.125" style="5" customWidth="1"/>
    <col min="2" max="5" width="9" style="5"/>
    <col min="6" max="6" width="10.5" style="5" customWidth="1"/>
    <col min="7" max="10" width="9" style="5"/>
    <col min="11" max="11" width="10.5" style="5" customWidth="1"/>
    <col min="12" max="13" width="9" style="5"/>
    <col min="14" max="14" width="9" style="6"/>
    <col min="15" max="15" width="9" style="5"/>
    <col min="16" max="16" width="10.5" style="5" customWidth="1"/>
    <col min="17" max="18" width="9" style="5"/>
    <col min="19" max="20" width="10.5" style="5" customWidth="1"/>
    <col min="21" max="16384" width="9" style="5"/>
  </cols>
  <sheetData>
    <row r="1" spans="1:24">
      <c r="B1" s="162" t="s">
        <v>227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3"/>
      <c r="O1" s="162"/>
      <c r="P1" s="162"/>
      <c r="Q1" s="162"/>
      <c r="R1" s="162"/>
      <c r="S1" s="162"/>
      <c r="T1" s="162"/>
      <c r="U1" s="162"/>
      <c r="V1" s="162"/>
      <c r="W1" s="162"/>
      <c r="X1" s="162"/>
    </row>
    <row r="2" spans="1:24" s="1" customFormat="1" ht="12">
      <c r="A2" s="169" t="s">
        <v>11</v>
      </c>
      <c r="B2" s="164" t="s">
        <v>228</v>
      </c>
      <c r="C2" s="164" t="s">
        <v>229</v>
      </c>
      <c r="D2" s="169" t="s">
        <v>230</v>
      </c>
      <c r="E2" s="169" t="s">
        <v>231</v>
      </c>
      <c r="F2" s="164" t="s">
        <v>232</v>
      </c>
      <c r="G2" s="164"/>
      <c r="H2" s="164"/>
      <c r="I2" s="164"/>
      <c r="J2" s="164"/>
      <c r="K2" s="164"/>
      <c r="L2" s="164"/>
      <c r="M2" s="165"/>
      <c r="N2" s="14"/>
      <c r="O2" s="166" t="s">
        <v>233</v>
      </c>
      <c r="P2" s="164"/>
      <c r="Q2" s="164"/>
      <c r="R2" s="164"/>
      <c r="S2" s="164"/>
      <c r="T2" s="164"/>
      <c r="U2" s="164"/>
      <c r="V2" s="164"/>
      <c r="W2" s="164"/>
      <c r="X2" s="164" t="s">
        <v>234</v>
      </c>
    </row>
    <row r="3" spans="1:24" s="1" customFormat="1" ht="36">
      <c r="A3" s="169"/>
      <c r="B3" s="164"/>
      <c r="C3" s="164"/>
      <c r="D3" s="169"/>
      <c r="E3" s="169"/>
      <c r="F3" s="7" t="s">
        <v>235</v>
      </c>
      <c r="G3" s="7" t="s">
        <v>236</v>
      </c>
      <c r="H3" s="7" t="s">
        <v>237</v>
      </c>
      <c r="I3" s="7" t="s">
        <v>238</v>
      </c>
      <c r="J3" s="7" t="s">
        <v>239</v>
      </c>
      <c r="K3" s="7" t="s">
        <v>9</v>
      </c>
      <c r="L3" s="7" t="s">
        <v>240</v>
      </c>
      <c r="M3" s="16" t="s">
        <v>241</v>
      </c>
      <c r="N3" s="17" t="s">
        <v>242</v>
      </c>
      <c r="O3" s="15" t="s">
        <v>235</v>
      </c>
      <c r="P3" s="7" t="s">
        <v>236</v>
      </c>
      <c r="Q3" s="7" t="s">
        <v>237</v>
      </c>
      <c r="R3" s="7" t="s">
        <v>238</v>
      </c>
      <c r="S3" s="7" t="s">
        <v>243</v>
      </c>
      <c r="T3" s="7" t="s">
        <v>9</v>
      </c>
      <c r="U3" s="7" t="s">
        <v>240</v>
      </c>
      <c r="V3" s="7" t="s">
        <v>241</v>
      </c>
      <c r="W3" s="7" t="s">
        <v>244</v>
      </c>
      <c r="X3" s="164"/>
    </row>
    <row r="4" spans="1:24" s="2" customFormat="1" ht="24">
      <c r="A4" s="8">
        <v>1</v>
      </c>
      <c r="B4" s="9" t="s">
        <v>15</v>
      </c>
      <c r="C4" s="10" t="s">
        <v>245</v>
      </c>
      <c r="D4" s="11" t="s">
        <v>246</v>
      </c>
      <c r="E4" s="11" t="s">
        <v>246</v>
      </c>
      <c r="F4" s="10">
        <v>839</v>
      </c>
      <c r="G4" s="10"/>
      <c r="H4" s="10"/>
      <c r="I4" s="10"/>
      <c r="J4" s="10">
        <v>38</v>
      </c>
      <c r="K4" s="8">
        <f t="shared" ref="K4:K32" si="0">SUM(F4:J4)</f>
        <v>877</v>
      </c>
      <c r="L4" s="10">
        <v>30</v>
      </c>
      <c r="M4" s="18"/>
      <c r="N4" s="19"/>
      <c r="O4" s="20">
        <v>236</v>
      </c>
      <c r="P4" s="10">
        <v>1702</v>
      </c>
      <c r="Q4" s="10">
        <v>645.70000000000005</v>
      </c>
      <c r="R4" s="10"/>
      <c r="S4" s="10">
        <v>689.8</v>
      </c>
      <c r="T4" s="8">
        <f t="shared" ref="T4:T32" si="1">SUM(O4:S4)</f>
        <v>3273.5</v>
      </c>
      <c r="U4" s="10">
        <v>50</v>
      </c>
      <c r="V4" s="10">
        <v>14</v>
      </c>
      <c r="W4" s="8">
        <f t="shared" ref="W4:W32" si="2">(U4+V4)*2</f>
        <v>128</v>
      </c>
      <c r="X4" s="10"/>
    </row>
    <row r="5" spans="1:24" s="2" customFormat="1" ht="24">
      <c r="A5" s="8">
        <v>2</v>
      </c>
      <c r="B5" s="9" t="s">
        <v>15</v>
      </c>
      <c r="C5" s="10" t="s">
        <v>247</v>
      </c>
      <c r="D5" s="11"/>
      <c r="E5" s="11" t="s">
        <v>246</v>
      </c>
      <c r="F5" s="10"/>
      <c r="G5" s="10"/>
      <c r="H5" s="10"/>
      <c r="I5" s="10"/>
      <c r="J5" s="10"/>
      <c r="K5" s="8">
        <f t="shared" si="0"/>
        <v>0</v>
      </c>
      <c r="L5" s="21"/>
      <c r="M5" s="21"/>
      <c r="N5" s="22"/>
      <c r="O5" s="20"/>
      <c r="P5" s="10">
        <v>564</v>
      </c>
      <c r="Q5" s="10"/>
      <c r="R5" s="10"/>
      <c r="S5" s="10">
        <v>364</v>
      </c>
      <c r="T5" s="8">
        <f t="shared" si="1"/>
        <v>928</v>
      </c>
      <c r="U5" s="10">
        <v>20</v>
      </c>
      <c r="V5" s="10"/>
      <c r="W5" s="8">
        <f t="shared" si="2"/>
        <v>40</v>
      </c>
      <c r="X5" s="10"/>
    </row>
    <row r="6" spans="1:24" s="2" customFormat="1" ht="24">
      <c r="A6" s="8">
        <v>3</v>
      </c>
      <c r="B6" s="9" t="s">
        <v>16</v>
      </c>
      <c r="C6" s="10" t="s">
        <v>245</v>
      </c>
      <c r="D6" s="11" t="s">
        <v>246</v>
      </c>
      <c r="E6" s="11" t="s">
        <v>246</v>
      </c>
      <c r="F6" s="10"/>
      <c r="G6" s="10"/>
      <c r="H6" s="10"/>
      <c r="I6" s="10"/>
      <c r="J6" s="10"/>
      <c r="K6" s="8">
        <f t="shared" si="0"/>
        <v>0</v>
      </c>
      <c r="L6" s="10"/>
      <c r="M6" s="21"/>
      <c r="N6" s="22"/>
      <c r="O6" s="20"/>
      <c r="P6" s="10">
        <v>1652.9</v>
      </c>
      <c r="Q6" s="10">
        <v>513.79999999999995</v>
      </c>
      <c r="R6" s="10"/>
      <c r="S6" s="10">
        <v>1026</v>
      </c>
      <c r="T6" s="8">
        <f t="shared" si="1"/>
        <v>3192.7</v>
      </c>
      <c r="U6" s="10">
        <v>50</v>
      </c>
      <c r="V6" s="10">
        <v>14</v>
      </c>
      <c r="W6" s="8">
        <f t="shared" si="2"/>
        <v>128</v>
      </c>
      <c r="X6" s="10"/>
    </row>
    <row r="7" spans="1:24" s="2" customFormat="1" ht="24">
      <c r="A7" s="8">
        <v>4</v>
      </c>
      <c r="B7" s="9" t="s">
        <v>18</v>
      </c>
      <c r="C7" s="9" t="s">
        <v>155</v>
      </c>
      <c r="D7" s="11" t="s">
        <v>246</v>
      </c>
      <c r="E7" s="11" t="s">
        <v>246</v>
      </c>
      <c r="F7" s="9">
        <v>411.7</v>
      </c>
      <c r="G7" s="9"/>
      <c r="H7" s="9"/>
      <c r="I7" s="9"/>
      <c r="J7" s="9">
        <v>90</v>
      </c>
      <c r="K7" s="8">
        <f t="shared" si="0"/>
        <v>501.7</v>
      </c>
      <c r="L7" s="9">
        <v>6</v>
      </c>
      <c r="M7" s="23">
        <v>7</v>
      </c>
      <c r="N7" s="24"/>
      <c r="O7" s="25"/>
      <c r="P7" s="9"/>
      <c r="Q7" s="9">
        <v>343</v>
      </c>
      <c r="R7" s="9"/>
      <c r="S7" s="9">
        <v>286</v>
      </c>
      <c r="T7" s="8">
        <f t="shared" si="1"/>
        <v>629</v>
      </c>
      <c r="U7" s="9">
        <v>20</v>
      </c>
      <c r="V7" s="9"/>
      <c r="W7" s="8">
        <f t="shared" si="2"/>
        <v>40</v>
      </c>
      <c r="X7" s="9"/>
    </row>
    <row r="8" spans="1:24" ht="24">
      <c r="A8" s="8">
        <v>5</v>
      </c>
      <c r="B8" s="9" t="s">
        <v>171</v>
      </c>
      <c r="C8" s="9" t="s">
        <v>248</v>
      </c>
      <c r="D8" s="8" t="s">
        <v>246</v>
      </c>
      <c r="E8" s="8" t="s">
        <v>246</v>
      </c>
      <c r="F8" s="8">
        <v>320</v>
      </c>
      <c r="G8" s="8"/>
      <c r="H8" s="8"/>
      <c r="I8" s="8"/>
      <c r="J8" s="8">
        <v>197</v>
      </c>
      <c r="K8" s="8">
        <f t="shared" si="0"/>
        <v>517</v>
      </c>
      <c r="L8" s="8">
        <v>4</v>
      </c>
      <c r="M8" s="26">
        <v>18</v>
      </c>
      <c r="N8" s="27"/>
      <c r="O8" s="28">
        <v>80.8</v>
      </c>
      <c r="P8" s="8">
        <v>208</v>
      </c>
      <c r="Q8" s="8">
        <v>761</v>
      </c>
      <c r="R8" s="8"/>
      <c r="S8" s="8">
        <v>500</v>
      </c>
      <c r="T8" s="8">
        <f t="shared" si="1"/>
        <v>1549.8</v>
      </c>
      <c r="U8" s="8">
        <v>23</v>
      </c>
      <c r="V8" s="8">
        <v>9</v>
      </c>
      <c r="W8" s="8">
        <f t="shared" si="2"/>
        <v>64</v>
      </c>
      <c r="X8" s="11"/>
    </row>
    <row r="9" spans="1:24" s="2" customFormat="1" ht="24">
      <c r="A9" s="8">
        <v>6</v>
      </c>
      <c r="B9" s="10" t="s">
        <v>19</v>
      </c>
      <c r="C9" s="10" t="s">
        <v>249</v>
      </c>
      <c r="D9" s="11" t="s">
        <v>246</v>
      </c>
      <c r="E9" s="11" t="s">
        <v>246</v>
      </c>
      <c r="F9" s="10">
        <v>820</v>
      </c>
      <c r="G9" s="10"/>
      <c r="H9" s="10"/>
      <c r="I9" s="10"/>
      <c r="J9" s="10">
        <v>230</v>
      </c>
      <c r="K9" s="8">
        <f t="shared" si="0"/>
        <v>1050</v>
      </c>
      <c r="L9" s="10">
        <v>28</v>
      </c>
      <c r="M9" s="26"/>
      <c r="N9" s="27"/>
      <c r="O9" s="20"/>
      <c r="P9" s="10">
        <v>672</v>
      </c>
      <c r="Q9" s="10">
        <v>799</v>
      </c>
      <c r="R9" s="10"/>
      <c r="S9" s="10">
        <v>646</v>
      </c>
      <c r="T9" s="8">
        <f t="shared" si="1"/>
        <v>2117</v>
      </c>
      <c r="U9" s="10">
        <v>30</v>
      </c>
      <c r="V9" s="10">
        <v>5</v>
      </c>
      <c r="W9" s="8">
        <f t="shared" si="2"/>
        <v>70</v>
      </c>
      <c r="X9" s="10"/>
    </row>
    <row r="10" spans="1:24" s="2" customFormat="1" ht="24">
      <c r="A10" s="8">
        <v>7</v>
      </c>
      <c r="B10" s="10" t="s">
        <v>19</v>
      </c>
      <c r="C10" s="10" t="s">
        <v>155</v>
      </c>
      <c r="D10" s="11"/>
      <c r="E10" s="11"/>
      <c r="F10" s="10">
        <v>517</v>
      </c>
      <c r="G10" s="10"/>
      <c r="H10" s="10"/>
      <c r="I10" s="10"/>
      <c r="J10" s="10"/>
      <c r="K10" s="8">
        <f t="shared" si="0"/>
        <v>517</v>
      </c>
      <c r="L10" s="10">
        <v>17</v>
      </c>
      <c r="M10" s="26"/>
      <c r="N10" s="27"/>
      <c r="O10" s="20"/>
      <c r="P10" s="10"/>
      <c r="Q10" s="10">
        <v>662.2</v>
      </c>
      <c r="R10" s="10"/>
      <c r="S10" s="10">
        <v>288.7</v>
      </c>
      <c r="T10" s="8">
        <f t="shared" si="1"/>
        <v>950.90000000000009</v>
      </c>
      <c r="U10" s="10">
        <v>16</v>
      </c>
      <c r="V10" s="10"/>
      <c r="W10" s="8">
        <f t="shared" si="2"/>
        <v>32</v>
      </c>
      <c r="X10" s="10"/>
    </row>
    <row r="11" spans="1:24" ht="24">
      <c r="A11" s="8">
        <v>8</v>
      </c>
      <c r="B11" s="9" t="s">
        <v>145</v>
      </c>
      <c r="C11" s="9" t="s">
        <v>250</v>
      </c>
      <c r="D11" s="8" t="s">
        <v>246</v>
      </c>
      <c r="E11" s="8" t="s">
        <v>246</v>
      </c>
      <c r="F11" s="12">
        <v>709.1</v>
      </c>
      <c r="G11" s="12"/>
      <c r="H11" s="12"/>
      <c r="I11" s="12"/>
      <c r="J11" s="12">
        <v>277</v>
      </c>
      <c r="K11" s="8">
        <f t="shared" si="0"/>
        <v>986.1</v>
      </c>
      <c r="L11" s="8">
        <v>21</v>
      </c>
      <c r="M11" s="26">
        <v>19</v>
      </c>
      <c r="N11" s="27"/>
      <c r="O11" s="29"/>
      <c r="P11" s="12">
        <v>593.6</v>
      </c>
      <c r="Q11" s="12">
        <v>344.7</v>
      </c>
      <c r="R11" s="12">
        <v>336.5</v>
      </c>
      <c r="S11" s="12">
        <v>740</v>
      </c>
      <c r="T11" s="8">
        <f t="shared" si="1"/>
        <v>2014.8</v>
      </c>
      <c r="U11" s="8">
        <v>28</v>
      </c>
      <c r="V11" s="8">
        <v>25</v>
      </c>
      <c r="W11" s="8">
        <f t="shared" si="2"/>
        <v>106</v>
      </c>
      <c r="X11" s="11"/>
    </row>
    <row r="12" spans="1:24" s="2" customFormat="1" ht="24">
      <c r="A12" s="8">
        <v>9</v>
      </c>
      <c r="B12" s="9" t="s">
        <v>145</v>
      </c>
      <c r="C12" s="9" t="s">
        <v>153</v>
      </c>
      <c r="D12" s="11" t="s">
        <v>246</v>
      </c>
      <c r="E12" s="11" t="s">
        <v>246</v>
      </c>
      <c r="F12" s="9">
        <v>1313.1</v>
      </c>
      <c r="G12" s="9"/>
      <c r="H12" s="9"/>
      <c r="I12" s="9"/>
      <c r="J12" s="9">
        <v>207</v>
      </c>
      <c r="K12" s="8">
        <f t="shared" si="0"/>
        <v>1520.1</v>
      </c>
      <c r="L12" s="9">
        <v>25</v>
      </c>
      <c r="M12" s="23">
        <v>9</v>
      </c>
      <c r="N12" s="24"/>
      <c r="O12" s="25">
        <v>75</v>
      </c>
      <c r="P12" s="9">
        <v>628.5</v>
      </c>
      <c r="Q12" s="9">
        <v>1032.4000000000001</v>
      </c>
      <c r="R12" s="9"/>
      <c r="S12" s="9">
        <v>2153</v>
      </c>
      <c r="T12" s="8">
        <f t="shared" si="1"/>
        <v>3888.9</v>
      </c>
      <c r="U12" s="9">
        <v>42</v>
      </c>
      <c r="V12" s="9">
        <v>20</v>
      </c>
      <c r="W12" s="8">
        <f t="shared" si="2"/>
        <v>124</v>
      </c>
      <c r="X12" s="9"/>
    </row>
    <row r="13" spans="1:24" ht="24">
      <c r="A13" s="8">
        <v>10</v>
      </c>
      <c r="B13" s="10" t="s">
        <v>210</v>
      </c>
      <c r="C13" s="10" t="s">
        <v>251</v>
      </c>
      <c r="D13" s="9" t="s">
        <v>246</v>
      </c>
      <c r="E13" s="9" t="s">
        <v>246</v>
      </c>
      <c r="F13" s="11">
        <v>395</v>
      </c>
      <c r="G13" s="11"/>
      <c r="H13" s="11"/>
      <c r="I13" s="11"/>
      <c r="J13" s="11"/>
      <c r="K13" s="8">
        <f t="shared" si="0"/>
        <v>395</v>
      </c>
      <c r="L13" s="11">
        <v>13</v>
      </c>
      <c r="M13" s="30"/>
      <c r="N13" s="31"/>
      <c r="O13" s="32"/>
      <c r="P13" s="11">
        <v>454</v>
      </c>
      <c r="Q13" s="11"/>
      <c r="R13" s="11"/>
      <c r="S13" s="11">
        <v>364</v>
      </c>
      <c r="T13" s="8">
        <f t="shared" si="1"/>
        <v>818</v>
      </c>
      <c r="U13" s="11">
        <v>13</v>
      </c>
      <c r="V13" s="11"/>
      <c r="W13" s="8">
        <f t="shared" si="2"/>
        <v>26</v>
      </c>
      <c r="X13" s="39"/>
    </row>
    <row r="14" spans="1:24" s="2" customFormat="1" ht="24">
      <c r="A14" s="8">
        <v>11</v>
      </c>
      <c r="B14" s="10" t="s">
        <v>22</v>
      </c>
      <c r="C14" s="10" t="s">
        <v>146</v>
      </c>
      <c r="D14" s="11"/>
      <c r="E14" s="11" t="s">
        <v>246</v>
      </c>
      <c r="F14" s="10"/>
      <c r="G14" s="10"/>
      <c r="H14" s="10"/>
      <c r="I14" s="10"/>
      <c r="J14" s="10"/>
      <c r="K14" s="8">
        <f t="shared" si="0"/>
        <v>0</v>
      </c>
      <c r="L14" s="10"/>
      <c r="M14" s="26"/>
      <c r="N14" s="27"/>
      <c r="O14" s="20"/>
      <c r="P14" s="10">
        <v>583</v>
      </c>
      <c r="Q14" s="10">
        <v>849</v>
      </c>
      <c r="R14" s="10"/>
      <c r="S14" s="10">
        <v>203</v>
      </c>
      <c r="T14" s="8">
        <f t="shared" si="1"/>
        <v>1635</v>
      </c>
      <c r="U14" s="10"/>
      <c r="V14" s="10">
        <v>36</v>
      </c>
      <c r="W14" s="8">
        <f t="shared" si="2"/>
        <v>72</v>
      </c>
      <c r="X14" s="10"/>
    </row>
    <row r="15" spans="1:24" s="2" customFormat="1" ht="24">
      <c r="A15" s="8">
        <v>12</v>
      </c>
      <c r="B15" s="9" t="s">
        <v>20</v>
      </c>
      <c r="C15" s="9" t="s">
        <v>33</v>
      </c>
      <c r="D15" s="11" t="s">
        <v>246</v>
      </c>
      <c r="E15" s="11" t="s">
        <v>246</v>
      </c>
      <c r="F15" s="9">
        <v>1428.2</v>
      </c>
      <c r="G15" s="9"/>
      <c r="H15" s="9"/>
      <c r="I15" s="9"/>
      <c r="J15" s="9">
        <v>113</v>
      </c>
      <c r="K15" s="8">
        <f t="shared" si="0"/>
        <v>1541.2</v>
      </c>
      <c r="L15" s="9">
        <v>25</v>
      </c>
      <c r="M15" s="23">
        <v>25</v>
      </c>
      <c r="N15" s="24"/>
      <c r="O15" s="25"/>
      <c r="P15" s="9">
        <v>220.2</v>
      </c>
      <c r="Q15" s="9">
        <v>1236.3</v>
      </c>
      <c r="R15" s="9"/>
      <c r="S15" s="9">
        <v>393.4</v>
      </c>
      <c r="T15" s="8">
        <f t="shared" si="1"/>
        <v>1849.9</v>
      </c>
      <c r="U15" s="9">
        <v>20</v>
      </c>
      <c r="V15" s="9">
        <v>25</v>
      </c>
      <c r="W15" s="8">
        <f t="shared" si="2"/>
        <v>90</v>
      </c>
      <c r="X15" s="9"/>
    </row>
    <row r="16" spans="1:24" ht="24">
      <c r="A16" s="8">
        <v>13</v>
      </c>
      <c r="B16" s="10" t="s">
        <v>20</v>
      </c>
      <c r="C16" s="10" t="s">
        <v>252</v>
      </c>
      <c r="D16" s="9" t="s">
        <v>246</v>
      </c>
      <c r="E16" s="9" t="s">
        <v>246</v>
      </c>
      <c r="F16" s="11">
        <v>620</v>
      </c>
      <c r="G16" s="11"/>
      <c r="H16" s="11"/>
      <c r="I16" s="11"/>
      <c r="J16" s="11"/>
      <c r="K16" s="8">
        <f t="shared" si="0"/>
        <v>620</v>
      </c>
      <c r="L16" s="11">
        <v>26</v>
      </c>
      <c r="M16" s="30"/>
      <c r="N16" s="31"/>
      <c r="O16" s="32"/>
      <c r="P16" s="11">
        <v>21</v>
      </c>
      <c r="Q16" s="11">
        <v>673.9</v>
      </c>
      <c r="R16" s="11"/>
      <c r="S16" s="11">
        <v>154</v>
      </c>
      <c r="T16" s="8">
        <f t="shared" si="1"/>
        <v>848.9</v>
      </c>
      <c r="U16" s="11">
        <v>8</v>
      </c>
      <c r="V16" s="11">
        <v>10</v>
      </c>
      <c r="W16" s="8">
        <f t="shared" si="2"/>
        <v>36</v>
      </c>
    </row>
    <row r="17" spans="1:24" s="2" customFormat="1" ht="24">
      <c r="A17" s="8">
        <v>14</v>
      </c>
      <c r="B17" s="10" t="s">
        <v>21</v>
      </c>
      <c r="C17" s="10" t="s">
        <v>33</v>
      </c>
      <c r="D17" s="11" t="s">
        <v>246</v>
      </c>
      <c r="E17" s="11" t="s">
        <v>246</v>
      </c>
      <c r="F17" s="10">
        <v>311</v>
      </c>
      <c r="G17" s="10"/>
      <c r="H17" s="10"/>
      <c r="I17" s="10"/>
      <c r="J17" s="10">
        <v>50.5</v>
      </c>
      <c r="K17" s="8">
        <f t="shared" si="0"/>
        <v>361.5</v>
      </c>
      <c r="L17" s="10">
        <v>10</v>
      </c>
      <c r="M17" s="26"/>
      <c r="N17" s="27"/>
      <c r="O17" s="20"/>
      <c r="P17" s="10">
        <v>658.6</v>
      </c>
      <c r="Q17" s="10">
        <v>756</v>
      </c>
      <c r="R17" s="10"/>
      <c r="S17" s="10">
        <v>779</v>
      </c>
      <c r="T17" s="8">
        <f t="shared" si="1"/>
        <v>2193.6</v>
      </c>
      <c r="U17" s="10">
        <v>20</v>
      </c>
      <c r="V17" s="10">
        <v>15</v>
      </c>
      <c r="W17" s="8">
        <f t="shared" si="2"/>
        <v>70</v>
      </c>
      <c r="X17" s="10"/>
    </row>
    <row r="18" spans="1:24" s="2" customFormat="1" ht="36">
      <c r="A18" s="8">
        <v>15</v>
      </c>
      <c r="B18" s="11" t="s">
        <v>253</v>
      </c>
      <c r="C18" s="11" t="s">
        <v>254</v>
      </c>
      <c r="D18" s="11" t="s">
        <v>246</v>
      </c>
      <c r="E18" s="11"/>
      <c r="F18" s="11">
        <v>882.1</v>
      </c>
      <c r="G18" s="11"/>
      <c r="H18" s="11"/>
      <c r="I18" s="11"/>
      <c r="J18" s="11">
        <v>85</v>
      </c>
      <c r="K18" s="8">
        <f t="shared" si="0"/>
        <v>967.1</v>
      </c>
      <c r="L18" s="11">
        <v>34</v>
      </c>
      <c r="M18" s="30"/>
      <c r="N18" s="31">
        <v>19</v>
      </c>
      <c r="O18" s="33"/>
      <c r="P18" s="34"/>
      <c r="Q18" s="34"/>
      <c r="R18" s="34"/>
      <c r="S18" s="34"/>
      <c r="T18" s="8">
        <f t="shared" si="1"/>
        <v>0</v>
      </c>
      <c r="U18" s="34"/>
      <c r="V18" s="34"/>
      <c r="W18" s="8">
        <f t="shared" si="2"/>
        <v>0</v>
      </c>
      <c r="X18" s="11"/>
    </row>
    <row r="19" spans="1:24" s="2" customFormat="1" ht="24">
      <c r="A19" s="8">
        <v>16</v>
      </c>
      <c r="B19" s="11" t="s">
        <v>253</v>
      </c>
      <c r="C19" s="11" t="s">
        <v>255</v>
      </c>
      <c r="D19" s="11" t="s">
        <v>246</v>
      </c>
      <c r="E19" s="11"/>
      <c r="F19" s="11">
        <v>1511.1</v>
      </c>
      <c r="G19" s="11"/>
      <c r="H19" s="11"/>
      <c r="I19" s="11"/>
      <c r="J19" s="11">
        <v>245</v>
      </c>
      <c r="K19" s="8">
        <f t="shared" si="0"/>
        <v>1756.1</v>
      </c>
      <c r="L19" s="11">
        <v>47</v>
      </c>
      <c r="M19" s="30"/>
      <c r="N19" s="31">
        <v>25</v>
      </c>
      <c r="O19" s="32"/>
      <c r="P19" s="11"/>
      <c r="Q19" s="11"/>
      <c r="R19" s="11"/>
      <c r="S19" s="11"/>
      <c r="T19" s="8">
        <f t="shared" si="1"/>
        <v>0</v>
      </c>
      <c r="U19" s="11"/>
      <c r="V19" s="11"/>
      <c r="W19" s="8">
        <f t="shared" si="2"/>
        <v>0</v>
      </c>
      <c r="X19" s="11"/>
    </row>
    <row r="20" spans="1:24" s="2" customFormat="1" ht="24">
      <c r="A20" s="8">
        <v>17</v>
      </c>
      <c r="B20" s="10" t="s">
        <v>89</v>
      </c>
      <c r="C20" s="10" t="s">
        <v>256</v>
      </c>
      <c r="D20" s="11" t="s">
        <v>246</v>
      </c>
      <c r="E20" s="11" t="s">
        <v>246</v>
      </c>
      <c r="F20" s="10">
        <v>1479.6</v>
      </c>
      <c r="G20" s="10"/>
      <c r="H20" s="10"/>
      <c r="I20" s="10"/>
      <c r="J20" s="10">
        <v>150</v>
      </c>
      <c r="K20" s="8">
        <f t="shared" si="0"/>
        <v>1629.6</v>
      </c>
      <c r="L20" s="10">
        <v>30</v>
      </c>
      <c r="M20" s="30">
        <v>15</v>
      </c>
      <c r="N20" s="31"/>
      <c r="O20" s="20"/>
      <c r="P20" s="10">
        <v>1819</v>
      </c>
      <c r="Q20" s="10"/>
      <c r="R20" s="10"/>
      <c r="S20" s="10">
        <v>665.6</v>
      </c>
      <c r="T20" s="8">
        <f t="shared" si="1"/>
        <v>2484.6</v>
      </c>
      <c r="U20" s="10">
        <v>45</v>
      </c>
      <c r="V20" s="10"/>
      <c r="W20" s="8">
        <f t="shared" si="2"/>
        <v>90</v>
      </c>
      <c r="X20" s="10"/>
    </row>
    <row r="21" spans="1:24" s="3" customFormat="1" ht="24">
      <c r="A21" s="8">
        <v>18</v>
      </c>
      <c r="B21" s="11" t="s">
        <v>222</v>
      </c>
      <c r="C21" s="11" t="s">
        <v>257</v>
      </c>
      <c r="D21" s="11"/>
      <c r="E21" s="11" t="s">
        <v>246</v>
      </c>
      <c r="F21" s="11"/>
      <c r="G21" s="11"/>
      <c r="H21" s="11"/>
      <c r="I21" s="11"/>
      <c r="J21" s="11"/>
      <c r="K21" s="8">
        <f t="shared" si="0"/>
        <v>0</v>
      </c>
      <c r="L21" s="11"/>
      <c r="M21" s="30"/>
      <c r="N21" s="31"/>
      <c r="O21" s="32"/>
      <c r="P21" s="11">
        <v>1680</v>
      </c>
      <c r="Q21" s="11">
        <v>163.69999999999999</v>
      </c>
      <c r="R21" s="11"/>
      <c r="S21" s="11">
        <v>610</v>
      </c>
      <c r="T21" s="8">
        <f t="shared" si="1"/>
        <v>2453.6999999999998</v>
      </c>
      <c r="U21" s="11">
        <v>48</v>
      </c>
      <c r="V21" s="11"/>
      <c r="W21" s="8">
        <f t="shared" si="2"/>
        <v>96</v>
      </c>
      <c r="X21" s="11"/>
    </row>
    <row r="22" spans="1:24" s="4" customFormat="1" ht="24">
      <c r="A22" s="8">
        <v>19</v>
      </c>
      <c r="B22" s="11" t="s">
        <v>86</v>
      </c>
      <c r="C22" s="11" t="s">
        <v>257</v>
      </c>
      <c r="D22" s="11" t="s">
        <v>246</v>
      </c>
      <c r="E22" s="11"/>
      <c r="F22" s="11">
        <v>1336.2</v>
      </c>
      <c r="G22" s="11"/>
      <c r="H22" s="11"/>
      <c r="I22" s="11"/>
      <c r="J22" s="11">
        <v>157</v>
      </c>
      <c r="K22" s="8">
        <f t="shared" si="0"/>
        <v>1493.2</v>
      </c>
      <c r="L22" s="11">
        <v>38</v>
      </c>
      <c r="M22" s="30"/>
      <c r="N22" s="31"/>
      <c r="O22" s="32"/>
      <c r="P22" s="11"/>
      <c r="Q22" s="11"/>
      <c r="R22" s="11"/>
      <c r="S22" s="11"/>
      <c r="T22" s="8">
        <f t="shared" si="1"/>
        <v>0</v>
      </c>
      <c r="U22" s="11"/>
      <c r="V22" s="11"/>
      <c r="W22" s="8">
        <f t="shared" si="2"/>
        <v>0</v>
      </c>
      <c r="X22" s="11"/>
    </row>
    <row r="23" spans="1:24" s="3" customFormat="1" ht="24">
      <c r="A23" s="8">
        <v>20</v>
      </c>
      <c r="B23" s="10" t="s">
        <v>85</v>
      </c>
      <c r="C23" s="10" t="s">
        <v>258</v>
      </c>
      <c r="D23" s="11"/>
      <c r="E23" s="11" t="s">
        <v>246</v>
      </c>
      <c r="F23" s="10"/>
      <c r="G23" s="10"/>
      <c r="H23" s="10"/>
      <c r="I23" s="10"/>
      <c r="J23" s="10"/>
      <c r="K23" s="8">
        <f t="shared" si="0"/>
        <v>0</v>
      </c>
      <c r="L23" s="10"/>
      <c r="M23" s="26"/>
      <c r="N23" s="27"/>
      <c r="O23" s="20"/>
      <c r="P23" s="10">
        <v>1355</v>
      </c>
      <c r="Q23" s="10">
        <v>85</v>
      </c>
      <c r="R23" s="10"/>
      <c r="S23" s="10">
        <v>374</v>
      </c>
      <c r="T23" s="8">
        <f t="shared" si="1"/>
        <v>1814</v>
      </c>
      <c r="U23" s="10">
        <v>30</v>
      </c>
      <c r="V23" s="10">
        <v>15</v>
      </c>
      <c r="W23" s="8">
        <f t="shared" si="2"/>
        <v>90</v>
      </c>
      <c r="X23" s="10"/>
    </row>
    <row r="24" spans="1:24" s="2" customFormat="1" ht="24">
      <c r="A24" s="8">
        <v>21</v>
      </c>
      <c r="B24" s="10" t="s">
        <v>91</v>
      </c>
      <c r="C24" s="10" t="s">
        <v>258</v>
      </c>
      <c r="D24" s="11"/>
      <c r="E24" s="11" t="s">
        <v>246</v>
      </c>
      <c r="F24" s="10"/>
      <c r="G24" s="10"/>
      <c r="H24" s="10"/>
      <c r="I24" s="10"/>
      <c r="J24" s="10"/>
      <c r="K24" s="8">
        <f t="shared" si="0"/>
        <v>0</v>
      </c>
      <c r="L24" s="10"/>
      <c r="M24" s="26"/>
      <c r="N24" s="27"/>
      <c r="O24" s="20"/>
      <c r="P24" s="10">
        <v>419</v>
      </c>
      <c r="Q24" s="10"/>
      <c r="R24" s="10"/>
      <c r="S24" s="10">
        <v>104</v>
      </c>
      <c r="T24" s="8">
        <f t="shared" si="1"/>
        <v>523</v>
      </c>
      <c r="U24" s="10">
        <v>12</v>
      </c>
      <c r="V24" s="10">
        <v>6</v>
      </c>
      <c r="W24" s="8">
        <f t="shared" si="2"/>
        <v>36</v>
      </c>
      <c r="X24" s="10"/>
    </row>
    <row r="25" spans="1:24" s="4" customFormat="1" ht="24">
      <c r="A25" s="8">
        <v>22</v>
      </c>
      <c r="B25" s="10" t="s">
        <v>90</v>
      </c>
      <c r="C25" s="10" t="s">
        <v>259</v>
      </c>
      <c r="D25" s="11" t="s">
        <v>246</v>
      </c>
      <c r="E25" s="11" t="s">
        <v>246</v>
      </c>
      <c r="F25" s="10">
        <v>398.47</v>
      </c>
      <c r="G25" s="10"/>
      <c r="H25" s="10"/>
      <c r="I25" s="10"/>
      <c r="J25" s="10"/>
      <c r="K25" s="8">
        <f t="shared" si="0"/>
        <v>398.47</v>
      </c>
      <c r="L25" s="10">
        <v>13</v>
      </c>
      <c r="M25" s="26"/>
      <c r="N25" s="27"/>
      <c r="O25" s="20"/>
      <c r="P25" s="10">
        <v>471.25</v>
      </c>
      <c r="Q25" s="10"/>
      <c r="R25" s="10"/>
      <c r="S25" s="10">
        <v>116</v>
      </c>
      <c r="T25" s="8">
        <f t="shared" si="1"/>
        <v>587.25</v>
      </c>
      <c r="U25" s="10">
        <v>14</v>
      </c>
      <c r="V25" s="10"/>
      <c r="W25" s="8">
        <f t="shared" si="2"/>
        <v>28</v>
      </c>
      <c r="X25" s="10"/>
    </row>
    <row r="26" spans="1:24" s="4" customFormat="1" ht="24">
      <c r="A26" s="8">
        <v>23</v>
      </c>
      <c r="B26" s="10" t="s">
        <v>90</v>
      </c>
      <c r="C26" s="10" t="s">
        <v>169</v>
      </c>
      <c r="D26" s="11" t="s">
        <v>246</v>
      </c>
      <c r="E26" s="11" t="s">
        <v>246</v>
      </c>
      <c r="F26" s="10">
        <v>854.3</v>
      </c>
      <c r="G26" s="10"/>
      <c r="H26" s="10"/>
      <c r="I26" s="10"/>
      <c r="J26" s="10"/>
      <c r="K26" s="8">
        <f t="shared" si="0"/>
        <v>854.3</v>
      </c>
      <c r="L26" s="10">
        <v>28</v>
      </c>
      <c r="M26" s="26"/>
      <c r="N26" s="27"/>
      <c r="O26" s="20"/>
      <c r="P26" s="10">
        <v>732.1</v>
      </c>
      <c r="Q26" s="10">
        <v>209.8</v>
      </c>
      <c r="R26" s="10"/>
      <c r="S26" s="10">
        <v>334.2</v>
      </c>
      <c r="T26" s="8">
        <f t="shared" si="1"/>
        <v>1276.1000000000001</v>
      </c>
      <c r="U26" s="10">
        <v>24</v>
      </c>
      <c r="V26" s="10"/>
      <c r="W26" s="8">
        <f t="shared" si="2"/>
        <v>48</v>
      </c>
      <c r="X26" s="10"/>
    </row>
    <row r="27" spans="1:24" s="2" customFormat="1" ht="24">
      <c r="A27" s="8">
        <v>24</v>
      </c>
      <c r="B27" s="11" t="s">
        <v>84</v>
      </c>
      <c r="C27" s="11" t="s">
        <v>257</v>
      </c>
      <c r="D27" s="11" t="s">
        <v>246</v>
      </c>
      <c r="E27" s="11"/>
      <c r="F27" s="11">
        <v>1264.4000000000001</v>
      </c>
      <c r="G27" s="11"/>
      <c r="H27" s="11"/>
      <c r="I27" s="11"/>
      <c r="J27" s="11">
        <v>175.5</v>
      </c>
      <c r="K27" s="8">
        <f t="shared" si="0"/>
        <v>1439.9</v>
      </c>
      <c r="L27" s="11">
        <v>49</v>
      </c>
      <c r="M27" s="30"/>
      <c r="N27" s="31"/>
      <c r="O27" s="32"/>
      <c r="P27" s="11"/>
      <c r="Q27" s="11"/>
      <c r="R27" s="11"/>
      <c r="S27" s="11"/>
      <c r="T27" s="8">
        <f t="shared" si="1"/>
        <v>0</v>
      </c>
      <c r="U27" s="11"/>
      <c r="V27" s="11"/>
      <c r="W27" s="8">
        <f t="shared" si="2"/>
        <v>0</v>
      </c>
      <c r="X27" s="11"/>
    </row>
    <row r="28" spans="1:24" s="2" customFormat="1" ht="12">
      <c r="A28" s="8">
        <v>25</v>
      </c>
      <c r="B28" s="11" t="s">
        <v>260</v>
      </c>
      <c r="C28" s="11" t="s">
        <v>261</v>
      </c>
      <c r="D28" s="11" t="s">
        <v>246</v>
      </c>
      <c r="E28" s="11"/>
      <c r="F28" s="11">
        <v>1831.8</v>
      </c>
      <c r="G28" s="11"/>
      <c r="H28" s="11"/>
      <c r="I28" s="11"/>
      <c r="J28" s="11">
        <v>96</v>
      </c>
      <c r="K28" s="8">
        <f t="shared" si="0"/>
        <v>1927.8</v>
      </c>
      <c r="L28" s="11">
        <v>5</v>
      </c>
      <c r="M28" s="30">
        <v>56</v>
      </c>
      <c r="N28" s="31"/>
      <c r="O28" s="33"/>
      <c r="P28" s="34"/>
      <c r="Q28" s="34"/>
      <c r="R28" s="34"/>
      <c r="S28" s="34"/>
      <c r="T28" s="8">
        <f t="shared" si="1"/>
        <v>0</v>
      </c>
      <c r="U28" s="34"/>
      <c r="V28" s="34"/>
      <c r="W28" s="8">
        <f t="shared" si="2"/>
        <v>0</v>
      </c>
      <c r="X28" s="11"/>
    </row>
    <row r="29" spans="1:24" s="2" customFormat="1" ht="24">
      <c r="A29" s="8">
        <v>26</v>
      </c>
      <c r="B29" s="11" t="s">
        <v>260</v>
      </c>
      <c r="C29" s="11" t="s">
        <v>262</v>
      </c>
      <c r="D29" s="11" t="s">
        <v>246</v>
      </c>
      <c r="E29" s="11"/>
      <c r="F29" s="11">
        <v>1111</v>
      </c>
      <c r="G29" s="11"/>
      <c r="H29" s="11"/>
      <c r="I29" s="11"/>
      <c r="J29" s="11">
        <v>108</v>
      </c>
      <c r="K29" s="8">
        <f t="shared" si="0"/>
        <v>1219</v>
      </c>
      <c r="L29" s="11">
        <v>16</v>
      </c>
      <c r="M29" s="30">
        <v>38</v>
      </c>
      <c r="N29" s="31"/>
      <c r="O29" s="33"/>
      <c r="P29" s="34"/>
      <c r="Q29" s="34"/>
      <c r="R29" s="34"/>
      <c r="S29" s="34"/>
      <c r="T29" s="8">
        <f t="shared" si="1"/>
        <v>0</v>
      </c>
      <c r="U29" s="34"/>
      <c r="V29" s="34"/>
      <c r="W29" s="8">
        <f t="shared" si="2"/>
        <v>0</v>
      </c>
      <c r="X29" s="40"/>
    </row>
    <row r="30" spans="1:24" ht="24">
      <c r="A30" s="8">
        <v>27</v>
      </c>
      <c r="B30" s="10" t="s">
        <v>260</v>
      </c>
      <c r="C30" s="10" t="s">
        <v>263</v>
      </c>
      <c r="D30" s="10"/>
      <c r="E30" s="11" t="s">
        <v>246</v>
      </c>
      <c r="F30" s="10"/>
      <c r="G30" s="10"/>
      <c r="H30" s="10"/>
      <c r="I30" s="10"/>
      <c r="J30" s="10"/>
      <c r="K30" s="8">
        <f t="shared" si="0"/>
        <v>0</v>
      </c>
      <c r="L30" s="10"/>
      <c r="M30" s="26"/>
      <c r="N30" s="27"/>
      <c r="O30" s="35"/>
      <c r="P30" s="36">
        <v>1200</v>
      </c>
      <c r="Q30" s="36"/>
      <c r="R30" s="36"/>
      <c r="S30" s="36">
        <v>369</v>
      </c>
      <c r="T30" s="8">
        <f t="shared" si="1"/>
        <v>1569</v>
      </c>
      <c r="U30" s="36">
        <v>40</v>
      </c>
      <c r="V30" s="36"/>
      <c r="W30" s="8">
        <f t="shared" si="2"/>
        <v>80</v>
      </c>
      <c r="X30" s="10"/>
    </row>
    <row r="31" spans="1:24" ht="24">
      <c r="A31" s="8">
        <v>28</v>
      </c>
      <c r="B31" s="11" t="s">
        <v>264</v>
      </c>
      <c r="C31" s="11" t="s">
        <v>265</v>
      </c>
      <c r="D31" s="11" t="s">
        <v>246</v>
      </c>
      <c r="E31" s="11"/>
      <c r="F31" s="11">
        <v>2006.5</v>
      </c>
      <c r="G31" s="11"/>
      <c r="H31" s="11"/>
      <c r="I31" s="11"/>
      <c r="J31" s="11">
        <v>80</v>
      </c>
      <c r="K31" s="8">
        <f t="shared" si="0"/>
        <v>2086.5</v>
      </c>
      <c r="L31" s="11">
        <v>51</v>
      </c>
      <c r="M31" s="30">
        <v>53</v>
      </c>
      <c r="N31" s="31"/>
      <c r="O31" s="33"/>
      <c r="P31" s="34"/>
      <c r="Q31" s="34"/>
      <c r="R31" s="34"/>
      <c r="S31" s="34"/>
      <c r="T31" s="8">
        <f t="shared" si="1"/>
        <v>0</v>
      </c>
      <c r="U31" s="34"/>
      <c r="V31" s="34"/>
      <c r="W31" s="8">
        <f t="shared" si="2"/>
        <v>0</v>
      </c>
      <c r="X31" s="40"/>
    </row>
    <row r="32" spans="1:24" ht="24">
      <c r="A32" s="8">
        <v>29</v>
      </c>
      <c r="B32" s="10" t="s">
        <v>266</v>
      </c>
      <c r="C32" s="10" t="s">
        <v>267</v>
      </c>
      <c r="D32" s="10" t="s">
        <v>246</v>
      </c>
      <c r="E32" s="10"/>
      <c r="F32" s="10">
        <v>730.6</v>
      </c>
      <c r="G32" s="10"/>
      <c r="H32" s="10"/>
      <c r="I32" s="10"/>
      <c r="J32" s="10">
        <v>25.2</v>
      </c>
      <c r="K32" s="8">
        <f t="shared" si="0"/>
        <v>755.80000000000007</v>
      </c>
      <c r="L32" s="10">
        <v>4</v>
      </c>
      <c r="M32" s="21">
        <v>21</v>
      </c>
      <c r="N32" s="22"/>
      <c r="O32" s="35"/>
      <c r="P32" s="36"/>
      <c r="Q32" s="36"/>
      <c r="R32" s="36"/>
      <c r="S32" s="36"/>
      <c r="T32" s="8">
        <f t="shared" si="1"/>
        <v>0</v>
      </c>
      <c r="U32" s="36"/>
      <c r="V32" s="36"/>
      <c r="W32" s="8">
        <f t="shared" si="2"/>
        <v>0</v>
      </c>
      <c r="X32" s="10"/>
    </row>
    <row r="33" spans="1:23">
      <c r="A33" s="167" t="s">
        <v>268</v>
      </c>
      <c r="B33" s="168"/>
      <c r="C33" s="168"/>
      <c r="D33" s="168"/>
      <c r="E33" s="168"/>
      <c r="F33" s="13">
        <f t="shared" ref="F33:M33" si="3">SUM(F4:F32)</f>
        <v>21090.17</v>
      </c>
      <c r="G33" s="13">
        <f t="shared" si="3"/>
        <v>0</v>
      </c>
      <c r="H33" s="13">
        <f t="shared" si="3"/>
        <v>0</v>
      </c>
      <c r="I33" s="13">
        <f t="shared" si="3"/>
        <v>0</v>
      </c>
      <c r="J33" s="13">
        <f t="shared" si="3"/>
        <v>2324.1999999999998</v>
      </c>
      <c r="K33" s="13">
        <f t="shared" si="3"/>
        <v>23414.37</v>
      </c>
      <c r="L33" s="13">
        <f t="shared" si="3"/>
        <v>520</v>
      </c>
      <c r="M33" s="37">
        <f t="shared" si="3"/>
        <v>261</v>
      </c>
      <c r="N33" s="38">
        <f>SUM(N4:N32)</f>
        <v>44</v>
      </c>
      <c r="O33" s="13">
        <f t="shared" ref="O33:W33" si="4">SUM(O4:O32)</f>
        <v>391.8</v>
      </c>
      <c r="P33" s="13">
        <f t="shared" si="4"/>
        <v>15634.15</v>
      </c>
      <c r="Q33" s="13">
        <f t="shared" si="4"/>
        <v>9075.5</v>
      </c>
      <c r="R33" s="13">
        <f t="shared" si="4"/>
        <v>336.5</v>
      </c>
      <c r="S33" s="13">
        <f t="shared" si="4"/>
        <v>11159.7</v>
      </c>
      <c r="T33" s="13">
        <f t="shared" si="4"/>
        <v>36597.65</v>
      </c>
      <c r="U33" s="13">
        <f t="shared" si="4"/>
        <v>553</v>
      </c>
      <c r="V33" s="13">
        <f t="shared" si="4"/>
        <v>194</v>
      </c>
      <c r="W33" s="13">
        <f t="shared" si="4"/>
        <v>1494</v>
      </c>
    </row>
  </sheetData>
  <mergeCells count="10">
    <mergeCell ref="B1:X1"/>
    <mergeCell ref="F2:M2"/>
    <mergeCell ref="O2:W2"/>
    <mergeCell ref="A33:E33"/>
    <mergeCell ref="A2:A3"/>
    <mergeCell ref="B2:B3"/>
    <mergeCell ref="C2:C3"/>
    <mergeCell ref="D2:D3"/>
    <mergeCell ref="E2:E3"/>
    <mergeCell ref="X2:X3"/>
  </mergeCells>
  <phoneticPr fontId="29" type="noConversion"/>
  <pageMargins left="0.70866141732283505" right="0.70866141732283505" top="0.74803149606299202" bottom="0.74803149606299202" header="0.31496062992126" footer="0.31496062992126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道路</vt:lpstr>
      <vt:lpstr>行道树</vt:lpstr>
      <vt:lpstr>公共绿地</vt:lpstr>
      <vt:lpstr>排水管道</vt:lpstr>
      <vt:lpstr>道路!Print_Area</vt:lpstr>
      <vt:lpstr>公共绿地!Print_Area</vt:lpstr>
      <vt:lpstr>行道树!Print_Area</vt:lpstr>
      <vt:lpstr>排水管道!Print_Area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2022-12-20T07:28:52Z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F545B6E6B61B48A39252E0A2C97E55A5</vt:lpwstr>
  </property>
  <property fmtid="{D5CDD505-2E9C-101B-9397-08002B2CF9AE}" pid="3" name="KSOProductBuildVer">
    <vt:lpwstr>2052-11.1.0.12763</vt:lpwstr>
  </property>
</Properties>
</file>