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21213论证\整理后设施量12.12\市政综合养护\"/>
    </mc:Choice>
  </mc:AlternateContent>
  <bookViews>
    <workbookView xWindow="0" yWindow="0" windowWidth="28800" windowHeight="12690"/>
  </bookViews>
  <sheets>
    <sheet name="道路" sheetId="3" r:id="rId1"/>
    <sheet name="行道树绿化" sheetId="1" r:id="rId2"/>
    <sheet name="公共绿地" sheetId="2" r:id="rId3"/>
    <sheet name="排水管道" sheetId="6" r:id="rId4"/>
  </sheets>
  <calcPr calcId="152511"/>
</workbook>
</file>

<file path=xl/calcChain.xml><?xml version="1.0" encoding="utf-8"?>
<calcChain xmlns="http://schemas.openxmlformats.org/spreadsheetml/2006/main">
  <c r="V14" i="6" l="1"/>
  <c r="U14" i="6"/>
  <c r="S14" i="6"/>
  <c r="R14" i="6"/>
  <c r="Q14" i="6"/>
  <c r="P14" i="6"/>
  <c r="O14" i="6"/>
  <c r="N14" i="6"/>
  <c r="M14" i="6"/>
  <c r="L14" i="6"/>
  <c r="J14" i="6"/>
  <c r="I14" i="6"/>
  <c r="H14" i="6"/>
  <c r="G14" i="6"/>
  <c r="F14" i="6"/>
  <c r="W13" i="6"/>
  <c r="T13" i="6"/>
  <c r="K13" i="6"/>
  <c r="W12" i="6"/>
  <c r="T12" i="6"/>
  <c r="K12" i="6"/>
  <c r="W11" i="6"/>
  <c r="T11" i="6"/>
  <c r="K11" i="6"/>
  <c r="W10" i="6"/>
  <c r="T10" i="6"/>
  <c r="K10" i="6"/>
  <c r="W9" i="6"/>
  <c r="T9" i="6"/>
  <c r="K9" i="6"/>
  <c r="W8" i="6"/>
  <c r="T8" i="6"/>
  <c r="K8" i="6"/>
  <c r="W7" i="6"/>
  <c r="T7" i="6"/>
  <c r="K7" i="6"/>
  <c r="W6" i="6"/>
  <c r="T6" i="6"/>
  <c r="K6" i="6"/>
  <c r="W5" i="6"/>
  <c r="T5" i="6"/>
  <c r="K5" i="6"/>
  <c r="W4" i="6"/>
  <c r="W14" i="6" s="1"/>
  <c r="T4" i="6"/>
  <c r="T14" i="6" s="1"/>
  <c r="K4" i="6"/>
  <c r="K14" i="6" s="1"/>
  <c r="D15" i="2"/>
  <c r="F11" i="1"/>
  <c r="E11" i="1"/>
  <c r="K64" i="3"/>
  <c r="K63" i="3"/>
  <c r="K62" i="3"/>
  <c r="K61" i="3"/>
  <c r="K60" i="3"/>
  <c r="K59" i="3"/>
  <c r="K58" i="3"/>
  <c r="K57" i="3"/>
  <c r="K56" i="3"/>
  <c r="K55" i="3"/>
  <c r="K54" i="3"/>
  <c r="K43" i="3"/>
  <c r="K34" i="3"/>
  <c r="K33" i="3"/>
  <c r="K32" i="3"/>
  <c r="K31" i="3"/>
  <c r="K30" i="3"/>
  <c r="K29" i="3"/>
  <c r="K25" i="3"/>
  <c r="K14" i="3"/>
  <c r="C6" i="3"/>
</calcChain>
</file>

<file path=xl/sharedStrings.xml><?xml version="1.0" encoding="utf-8"?>
<sst xmlns="http://schemas.openxmlformats.org/spreadsheetml/2006/main" count="386" uniqueCount="200">
  <si>
    <t>南区-道路养护费用报价汇总表</t>
  </si>
  <si>
    <t>区域</t>
  </si>
  <si>
    <t>类别</t>
  </si>
  <si>
    <t>里程</t>
  </si>
  <si>
    <t>金额</t>
  </si>
  <si>
    <t>南区</t>
  </si>
  <si>
    <t>南北向</t>
  </si>
  <si>
    <t>东西向</t>
  </si>
  <si>
    <t>农村</t>
  </si>
  <si>
    <t>小计</t>
  </si>
  <si>
    <t>南区-南北向道路</t>
  </si>
  <si>
    <t>序号</t>
  </si>
  <si>
    <t>定额编号</t>
  </si>
  <si>
    <t>项目</t>
  </si>
  <si>
    <t>单位</t>
  </si>
  <si>
    <t>浦瑞南路</t>
  </si>
  <si>
    <t>浦雪南路</t>
  </si>
  <si>
    <t>浦驰南路</t>
  </si>
  <si>
    <t>浦佳路</t>
  </si>
  <si>
    <t>浦申南路</t>
  </si>
  <si>
    <t>数  量</t>
  </si>
  <si>
    <t>保 养 率
（%）</t>
  </si>
  <si>
    <t>单  价
（元）</t>
  </si>
  <si>
    <t>合  价
（元）</t>
  </si>
  <si>
    <t>路    段</t>
  </si>
  <si>
    <t>江龙路~江坤路</t>
  </si>
  <si>
    <t>江坤路~竹园路</t>
  </si>
  <si>
    <t>竹园西路~上师大附中</t>
  </si>
  <si>
    <t>江坤路~江龙路</t>
  </si>
  <si>
    <t>里程(m)</t>
  </si>
  <si>
    <t>m</t>
  </si>
  <si>
    <t>路幅(m)</t>
  </si>
  <si>
    <t>Y010101</t>
  </si>
  <si>
    <t>水泥砼路面</t>
  </si>
  <si>
    <t>10000m2</t>
  </si>
  <si>
    <t>Y010102</t>
  </si>
  <si>
    <t>车行道沥青砼
（主干道）</t>
  </si>
  <si>
    <t>5年以下</t>
  </si>
  <si>
    <t>Y010103</t>
  </si>
  <si>
    <t>10年以下</t>
  </si>
  <si>
    <t>Y010104</t>
  </si>
  <si>
    <t>15年以下</t>
  </si>
  <si>
    <t>Y010105</t>
  </si>
  <si>
    <t>15年以上</t>
  </si>
  <si>
    <t>Y010106</t>
  </si>
  <si>
    <t>车行道沥青砼
（次干道）</t>
  </si>
  <si>
    <t>Y010107</t>
  </si>
  <si>
    <t>Y010108</t>
  </si>
  <si>
    <t>Y010109</t>
  </si>
  <si>
    <t>Y010110</t>
  </si>
  <si>
    <t>车行道沥青砼
（支路）</t>
  </si>
  <si>
    <t>Y010111</t>
  </si>
  <si>
    <t>Y010112</t>
  </si>
  <si>
    <t>Y010113</t>
  </si>
  <si>
    <t>Y010117</t>
  </si>
  <si>
    <t>彩色预制块</t>
  </si>
  <si>
    <t>Y010119</t>
  </si>
  <si>
    <t>侧石</t>
  </si>
  <si>
    <t>10000m</t>
  </si>
  <si>
    <t>Y010120</t>
  </si>
  <si>
    <t>平石</t>
  </si>
  <si>
    <t>Y010121</t>
  </si>
  <si>
    <t>路名牌</t>
  </si>
  <si>
    <t>100套</t>
  </si>
  <si>
    <t>0.07/10.48</t>
  </si>
  <si>
    <t>Y010125</t>
  </si>
  <si>
    <t>道路巡视检查</t>
  </si>
  <si>
    <t>KM*次</t>
  </si>
  <si>
    <t>Y010201</t>
  </si>
  <si>
    <t>钢筋混凝土桥</t>
  </si>
  <si>
    <t>1000m2</t>
  </si>
  <si>
    <t>Y010202</t>
  </si>
  <si>
    <t>钢桁架桥</t>
  </si>
  <si>
    <t>合计</t>
  </si>
  <si>
    <t>南区-东西向道路</t>
  </si>
  <si>
    <t>竹园西路</t>
  </si>
  <si>
    <t>江汉路</t>
  </si>
  <si>
    <t>江坤路</t>
  </si>
  <si>
    <t>学滨路</t>
  </si>
  <si>
    <t>浦星公路～浦申南路</t>
  </si>
  <si>
    <t>浦申南路～1号地块</t>
  </si>
  <si>
    <t>浦锦南路~浦申南路</t>
  </si>
  <si>
    <t>规划浦业路-浦申南路</t>
  </si>
  <si>
    <t>浦佳路-浦申南路</t>
  </si>
  <si>
    <t>24</t>
  </si>
  <si>
    <r>
      <rPr>
        <sz val="12"/>
        <rFont val="宋体"/>
        <family val="3"/>
        <charset val="134"/>
      </rPr>
      <t>10000m</t>
    </r>
    <r>
      <rPr>
        <vertAlign val="superscript"/>
        <sz val="12"/>
        <rFont val="宋体"/>
        <family val="3"/>
        <charset val="134"/>
      </rPr>
      <t>2</t>
    </r>
  </si>
  <si>
    <t>100m</t>
  </si>
  <si>
    <r>
      <rPr>
        <sz val="12"/>
        <rFont val="宋体"/>
        <family val="3"/>
        <charset val="134"/>
      </rPr>
      <t>1000m</t>
    </r>
    <r>
      <rPr>
        <vertAlign val="superscript"/>
        <sz val="12"/>
        <rFont val="宋体"/>
        <family val="3"/>
        <charset val="134"/>
      </rPr>
      <t>2</t>
    </r>
  </si>
  <si>
    <t>南区-农村道路</t>
  </si>
  <si>
    <t>滨江路</t>
  </si>
  <si>
    <t>南块</t>
  </si>
  <si>
    <r>
      <rPr>
        <sz val="12"/>
        <rFont val="宋体"/>
        <family val="3"/>
        <charset val="134"/>
      </rPr>
      <t>里程</t>
    </r>
    <r>
      <rPr>
        <sz val="12"/>
        <rFont val="宋体"/>
        <family val="3"/>
        <charset val="134"/>
      </rPr>
      <t>(m)</t>
    </r>
  </si>
  <si>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.5-7</t>
    </r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</si>
  <si>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010103</t>
    </r>
  </si>
  <si>
    <t>水泥混凝土路面（三级公路）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</si>
  <si>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010104</t>
    </r>
  </si>
  <si>
    <t>水泥混凝土路面（四级公路）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</si>
  <si>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010112</t>
    </r>
  </si>
  <si>
    <t>沥青混凝土面层（三级公路）5年以下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</si>
  <si>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010113</t>
    </r>
  </si>
  <si>
    <t>沥青混凝土面层（三级公路）10年以下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</si>
  <si>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010114</t>
    </r>
  </si>
  <si>
    <t>沥青混凝土面层（三级公路）15年以下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</si>
  <si>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010116</t>
    </r>
  </si>
  <si>
    <t>沥青混凝土面层（四级公路）5年以下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</si>
  <si>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010117</t>
    </r>
  </si>
  <si>
    <t>沥青混凝土面层（四级公路）10年以下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</si>
  <si>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010118</t>
    </r>
  </si>
  <si>
    <t>彩色人行道道板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</si>
  <si>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010120</t>
    </r>
  </si>
  <si>
    <t>路肩、边坡、边沟</t>
  </si>
  <si>
    <t>1000m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</si>
  <si>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010402</t>
    </r>
  </si>
  <si>
    <t>分隔带侧石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</si>
  <si>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010408</t>
    </r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</si>
  <si>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010409</t>
    </r>
  </si>
  <si>
    <t>桥梁吨位牌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</si>
  <si>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010201</t>
    </r>
  </si>
  <si>
    <t>一、行道树清单（南区）</t>
  </si>
  <si>
    <t>路段</t>
  </si>
  <si>
    <t>起止</t>
  </si>
  <si>
    <t>树种</t>
  </si>
  <si>
    <t>街道认定行道树</t>
  </si>
  <si>
    <t>小树（株）
（15cm 以下)</t>
  </si>
  <si>
    <t>中树（株）
（15cm-24 cm）</t>
  </si>
  <si>
    <t>大树（株）
（25cm-45cm）</t>
  </si>
  <si>
    <t>小树养护单价（元/株/年）</t>
  </si>
  <si>
    <t>中树养护单价（元/株/年）</t>
  </si>
  <si>
    <t>大树养护单价（元/株/年）</t>
  </si>
  <si>
    <t>养护总价
（元/年）</t>
  </si>
  <si>
    <t>浦驰路</t>
  </si>
  <si>
    <t>江坤路-竹园西路</t>
  </si>
  <si>
    <t>榉树</t>
  </si>
  <si>
    <t>浦锦南路-浦申南路</t>
  </si>
  <si>
    <t>香樟</t>
  </si>
  <si>
    <t>浦申南路-浦佳路</t>
  </si>
  <si>
    <t>竹园路</t>
  </si>
  <si>
    <t>浦星公路-浦瑞南路</t>
  </si>
  <si>
    <t>浦申南路-浦瑞南路</t>
  </si>
  <si>
    <t>浦锦南路</t>
  </si>
  <si>
    <t>江龙路-昌林路</t>
  </si>
  <si>
    <t>竹园路-学亭路</t>
  </si>
  <si>
    <t>汇总</t>
  </si>
  <si>
    <t>二、南区-公共绿地清单</t>
  </si>
  <si>
    <t>绿地名称</t>
  </si>
  <si>
    <t>位置</t>
  </si>
  <si>
    <t>面积
（㎡）</t>
  </si>
  <si>
    <t>等级</t>
  </si>
  <si>
    <t>养护单价
(元/㎡）</t>
  </si>
  <si>
    <t>养护总价
（元）</t>
  </si>
  <si>
    <t>浦锦南路东江汉路北转角绿地</t>
  </si>
  <si>
    <t>一</t>
  </si>
  <si>
    <t>浦申路西侧绿地</t>
  </si>
  <si>
    <t>浦锦路绿地</t>
  </si>
  <si>
    <t>江汉路—江坤路
（东侧）</t>
  </si>
  <si>
    <t>二</t>
  </si>
  <si>
    <t>江汉路两侧绿地</t>
  </si>
  <si>
    <t>浦驰南路—浦申路</t>
  </si>
  <si>
    <t>浦申路竹园西路转交绿地</t>
  </si>
  <si>
    <t>浦申路-竹园西路</t>
  </si>
  <si>
    <t>浦雪路-浦瑞路</t>
  </si>
  <si>
    <t>浦锦南路东侧绿地</t>
  </si>
  <si>
    <t>竹园西路-江汉路</t>
  </si>
  <si>
    <t>三</t>
  </si>
  <si>
    <t>浦锦南路-浦驰南路</t>
  </si>
  <si>
    <t>江汉路北侧绿地</t>
  </si>
  <si>
    <t>浦锦路-浦雪路</t>
  </si>
  <si>
    <t>浦申路东侧</t>
  </si>
  <si>
    <t>江坤路南侧绿地</t>
  </si>
  <si>
    <t>浦申路-浦瑞路</t>
  </si>
  <si>
    <t>浦锦路隔离带</t>
  </si>
  <si>
    <t>道路名称</t>
  </si>
  <si>
    <t>设施量标段</t>
  </si>
  <si>
    <t>污水</t>
  </si>
  <si>
    <t>雨水</t>
  </si>
  <si>
    <t>污水管道（米、座）</t>
  </si>
  <si>
    <t>雨水管道（米、座）</t>
  </si>
  <si>
    <t>Ø&lt;600</t>
  </si>
  <si>
    <t>Ø∈［600-1000)</t>
  </si>
  <si>
    <t>Ø∈［1000-1500)</t>
  </si>
  <si>
    <t>Ø≥1500</t>
  </si>
  <si>
    <t>支管</t>
  </si>
  <si>
    <t>窨井    深&lt;3米</t>
  </si>
  <si>
    <t>窨井    深≥3米</t>
  </si>
  <si>
    <t>支管井</t>
  </si>
  <si>
    <t>连管</t>
  </si>
  <si>
    <t>雨水    进水口</t>
  </si>
  <si>
    <t>竹园西路—江坤路</t>
  </si>
  <si>
    <t>√</t>
  </si>
  <si>
    <t>浦申路</t>
  </si>
  <si>
    <t>竹园西路—丰收河</t>
  </si>
  <si>
    <t>昌林路</t>
  </si>
  <si>
    <t>浦星公路-丰收路</t>
  </si>
  <si>
    <t>浦锦南路—浦申南路</t>
  </si>
  <si>
    <t>丰收路—浦锦南路</t>
  </si>
  <si>
    <t>浦瑞路—浦锦南路</t>
  </si>
  <si>
    <t>浦锦南路—浦星公路</t>
  </si>
  <si>
    <t>学亭路</t>
  </si>
  <si>
    <t>竹园西路-学亭路</t>
  </si>
  <si>
    <t>浦锦2023年设施量合计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</si>
</sst>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_);[Red]\(0\)"/>
    <numFmt numFmtId="179" formatCode="0_ "/>
    <numFmt numFmtId="180" formatCode="0.00_);[Red]\(0.00\)"/>
    <numFmt numFmtId="181" formatCode="0.0000_);[Red]\(0.0000\)"/>
    <numFmt numFmtId="182" formatCode="0.0000_ "/>
    <numFmt numFmtId="183" formatCode="0.00_ "/>
    <numFmt numFmtId="184" formatCode="0.000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20"/>
      <color theme="1"/>
      <name val="方正小标宋简体"/>
      <charset val="134"/>
    </font>
    <font>
      <b/>
      <sz val="12"/>
      <color theme="1"/>
      <name val="黑体"/>
      <family val="3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b/>
      <sz val="12"/>
      <name val="仿宋_GB2312"/>
      <charset val="134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vertAlign val="superscript"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</cellStyleXfs>
  <cellXfs count="123">
    <xf numFmtId="0" fontId="0" fillId="0" borderId="0" xfId="0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178" fontId="3" fillId="2" borderId="1" xfId="6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 wrapText="1"/>
    </xf>
    <xf numFmtId="179" fontId="4" fillId="2" borderId="1" xfId="6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0" fillId="0" borderId="1" xfId="3" applyFont="1" applyFill="1" applyBorder="1" applyAlignment="1">
      <alignment horizontal="center" vertical="center"/>
    </xf>
    <xf numFmtId="0" fontId="0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2" borderId="0" xfId="6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80" fontId="12" fillId="0" borderId="1" xfId="0" applyNumberFormat="1" applyFont="1" applyBorder="1" applyAlignment="1">
      <alignment horizontal="center" vertical="center" wrapText="1"/>
    </xf>
    <xf numFmtId="180" fontId="13" fillId="3" borderId="1" xfId="0" applyNumberFormat="1" applyFont="1" applyFill="1" applyBorder="1" applyAlignment="1">
      <alignment horizontal="center" vertical="center" wrapText="1" shrinkToFit="1"/>
    </xf>
    <xf numFmtId="180" fontId="1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80" fontId="15" fillId="3" borderId="1" xfId="0" applyNumberFormat="1" applyFont="1" applyFill="1" applyBorder="1" applyAlignment="1">
      <alignment horizontal="center" vertical="center" wrapText="1"/>
    </xf>
    <xf numFmtId="180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 shrinkToFit="1"/>
    </xf>
    <xf numFmtId="0" fontId="16" fillId="3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 wrapText="1" shrinkToFit="1"/>
    </xf>
    <xf numFmtId="181" fontId="18" fillId="0" borderId="1" xfId="0" applyNumberFormat="1" applyFont="1" applyFill="1" applyBorder="1" applyAlignment="1">
      <alignment horizontal="center" vertical="center" wrapText="1" shrinkToFit="1"/>
    </xf>
    <xf numFmtId="181" fontId="18" fillId="0" borderId="1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 shrinkToFit="1"/>
    </xf>
    <xf numFmtId="182" fontId="16" fillId="0" borderId="1" xfId="0" applyNumberFormat="1" applyFont="1" applyFill="1" applyBorder="1" applyAlignment="1">
      <alignment horizontal="center" vertical="center" wrapText="1" shrinkToFit="1"/>
    </xf>
    <xf numFmtId="182" fontId="16" fillId="0" borderId="1" xfId="0" applyNumberFormat="1" applyFont="1" applyFill="1" applyBorder="1" applyAlignment="1">
      <alignment horizontal="center" vertical="center" wrapText="1"/>
    </xf>
    <xf numFmtId="183" fontId="16" fillId="0" borderId="1" xfId="0" applyNumberFormat="1" applyFont="1" applyFill="1" applyBorder="1" applyAlignment="1">
      <alignment horizontal="center" vertical="center" wrapText="1" shrinkToFit="1"/>
    </xf>
    <xf numFmtId="184" fontId="16" fillId="0" borderId="1" xfId="0" applyNumberFormat="1" applyFont="1" applyFill="1" applyBorder="1" applyAlignment="1">
      <alignment horizontal="center" vertical="center" wrapText="1" shrinkToFit="1"/>
    </xf>
    <xf numFmtId="181" fontId="16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184" fontId="16" fillId="3" borderId="1" xfId="0" applyNumberFormat="1" applyFont="1" applyFill="1" applyBorder="1" applyAlignment="1">
      <alignment horizontal="center" vertical="center" wrapText="1" shrinkToFit="1"/>
    </xf>
    <xf numFmtId="179" fontId="16" fillId="3" borderId="1" xfId="0" applyNumberFormat="1" applyFont="1" applyFill="1" applyBorder="1" applyAlignment="1">
      <alignment horizontal="center" vertical="center" wrapText="1" shrinkToFit="1"/>
    </xf>
    <xf numFmtId="183" fontId="16" fillId="3" borderId="1" xfId="0" applyNumberFormat="1" applyFont="1" applyFill="1" applyBorder="1" applyAlignment="1">
      <alignment horizontal="center" vertical="center" wrapText="1" shrinkToFit="1"/>
    </xf>
    <xf numFmtId="1" fontId="3" fillId="3" borderId="1" xfId="0" applyNumberFormat="1" applyFont="1" applyFill="1" applyBorder="1" applyAlignment="1">
      <alignment horizontal="center" vertical="center" wrapText="1" shrinkToFit="1"/>
    </xf>
    <xf numFmtId="180" fontId="16" fillId="0" borderId="1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 shrinkToFi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 shrinkToFit="1"/>
    </xf>
    <xf numFmtId="0" fontId="22" fillId="3" borderId="1" xfId="0" applyFont="1" applyFill="1" applyBorder="1" applyAlignment="1">
      <alignment horizontal="center" vertical="center" wrapText="1" shrinkToFit="1"/>
    </xf>
    <xf numFmtId="179" fontId="1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82" fontId="16" fillId="3" borderId="1" xfId="0" applyNumberFormat="1" applyFont="1" applyFill="1" applyBorder="1" applyAlignment="1">
      <alignment horizontal="center" vertical="center" wrapText="1"/>
    </xf>
    <xf numFmtId="182" fontId="16" fillId="3" borderId="1" xfId="0" applyNumberFormat="1" applyFont="1" applyFill="1" applyBorder="1" applyAlignment="1">
      <alignment horizontal="center" vertical="center" wrapText="1" shrinkToFit="1"/>
    </xf>
    <xf numFmtId="2" fontId="24" fillId="0" borderId="1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6" fillId="3" borderId="15" xfId="0" applyFont="1" applyFill="1" applyBorder="1" applyAlignment="1">
      <alignment horizontal="center" vertical="center" wrapText="1" shrinkToFit="1"/>
    </xf>
    <xf numFmtId="49" fontId="16" fillId="3" borderId="15" xfId="0" applyNumberFormat="1" applyFont="1" applyFill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 shrinkToFit="1"/>
    </xf>
    <xf numFmtId="49" fontId="16" fillId="3" borderId="1" xfId="0" applyNumberFormat="1" applyFont="1" applyFill="1" applyBorder="1" applyAlignment="1">
      <alignment horizontal="center" vertical="center" wrapText="1" shrinkToFit="1"/>
    </xf>
    <xf numFmtId="0" fontId="16" fillId="3" borderId="2" xfId="0" applyFont="1" applyFill="1" applyBorder="1" applyAlignment="1">
      <alignment horizontal="center" vertical="center" wrapText="1" shrinkToFit="1"/>
    </xf>
    <xf numFmtId="0" fontId="16" fillId="3" borderId="3" xfId="0" applyFont="1" applyFill="1" applyBorder="1" applyAlignment="1">
      <alignment horizontal="center" vertical="center" wrapText="1" shrinkToFit="1"/>
    </xf>
    <xf numFmtId="0" fontId="16" fillId="3" borderId="4" xfId="0" applyFont="1" applyFill="1" applyBorder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 shrinkToFit="1"/>
    </xf>
    <xf numFmtId="0" fontId="21" fillId="3" borderId="1" xfId="0" applyFont="1" applyFill="1" applyBorder="1" applyAlignment="1">
      <alignment horizontal="center" vertical="center" wrapText="1" shrinkToFit="1"/>
    </xf>
    <xf numFmtId="0" fontId="23" fillId="3" borderId="1" xfId="0" applyFont="1" applyFill="1" applyBorder="1" applyAlignment="1">
      <alignment horizontal="center" vertical="center" wrapText="1" shrinkToFi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 shrinkToFit="1"/>
    </xf>
    <xf numFmtId="0" fontId="17" fillId="0" borderId="10" xfId="0" applyFont="1" applyFill="1" applyBorder="1" applyAlignment="1">
      <alignment horizontal="center" vertical="center" wrapText="1" shrinkToFit="1"/>
    </xf>
    <xf numFmtId="0" fontId="17" fillId="0" borderId="13" xfId="0" applyFont="1" applyFill="1" applyBorder="1" applyAlignment="1">
      <alignment horizontal="center" vertical="center" wrapText="1" shrinkToFit="1"/>
    </xf>
    <xf numFmtId="0" fontId="17" fillId="0" borderId="11" xfId="0" applyFont="1" applyFill="1" applyBorder="1" applyAlignment="1">
      <alignment horizontal="center" vertical="center" wrapText="1" shrinkToFit="1"/>
    </xf>
    <xf numFmtId="0" fontId="17" fillId="0" borderId="12" xfId="0" applyFont="1" applyFill="1" applyBorder="1" applyAlignment="1">
      <alignment horizontal="center" vertical="center" wrapText="1" shrinkToFit="1"/>
    </xf>
    <xf numFmtId="0" fontId="17" fillId="0" borderId="14" xfId="0" applyFont="1" applyFill="1" applyBorder="1" applyAlignment="1">
      <alignment horizontal="center" vertical="center" wrapText="1" shrinkToFi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5" fillId="2" borderId="0" xfId="6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0" xfId="6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</cellXfs>
  <cellStyles count="7">
    <cellStyle name="常规" xfId="0" builtinId="0"/>
    <cellStyle name="常规 11 2" xfId="5"/>
    <cellStyle name="常规 2" xfId="6"/>
    <cellStyle name="常规 2 2 2" xfId="1"/>
    <cellStyle name="常规 2 3" xfId="3"/>
    <cellStyle name="常规 2 3 2" xfId="4"/>
    <cellStyle name="常规_090927君莲设施量统计、经费测算（2008定额） 2" xfId="2"/>
  </cellStyles>
  <dxfs count="1">
    <dxf>
      <font>
        <b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zoomScale="115" zoomScaleNormal="115" workbookViewId="0">
      <selection sqref="A1:D1"/>
    </sheetView>
  </sheetViews>
  <sheetFormatPr defaultColWidth="9" defaultRowHeight="13.5"/>
  <cols>
    <col min="1" max="1" width="4.875" style="31" customWidth="1"/>
    <col min="2" max="2" width="9" style="31"/>
    <col min="3" max="3" width="13" style="31" customWidth="1"/>
    <col min="4" max="4" width="21.5" style="31" customWidth="1"/>
    <col min="5" max="6" width="9" style="31"/>
    <col min="7" max="7" width="11.5" style="31" customWidth="1"/>
    <col min="8" max="16384" width="9" style="31"/>
  </cols>
  <sheetData>
    <row r="1" spans="1:14" ht="27.75" customHeight="1">
      <c r="A1" s="73" t="s">
        <v>0</v>
      </c>
      <c r="B1" s="73"/>
      <c r="C1" s="73"/>
      <c r="D1" s="73"/>
    </row>
    <row r="2" spans="1:14" ht="27.75" customHeight="1">
      <c r="A2" s="32" t="s">
        <v>1</v>
      </c>
      <c r="B2" s="32" t="s">
        <v>2</v>
      </c>
      <c r="C2" s="32" t="s">
        <v>3</v>
      </c>
      <c r="D2" s="32" t="s">
        <v>4</v>
      </c>
    </row>
    <row r="3" spans="1:14" ht="27.75" customHeight="1">
      <c r="A3" s="82" t="s">
        <v>5</v>
      </c>
      <c r="B3" s="33" t="s">
        <v>6</v>
      </c>
      <c r="C3" s="34">
        <v>2935</v>
      </c>
      <c r="D3" s="34"/>
    </row>
    <row r="4" spans="1:14" ht="27.75" customHeight="1">
      <c r="A4" s="83"/>
      <c r="B4" s="33" t="s">
        <v>7</v>
      </c>
      <c r="C4" s="35">
        <v>4558</v>
      </c>
      <c r="D4" s="34"/>
    </row>
    <row r="5" spans="1:14" ht="27.75" customHeight="1">
      <c r="A5" s="84"/>
      <c r="B5" s="33" t="s">
        <v>8</v>
      </c>
      <c r="C5" s="36">
        <v>250</v>
      </c>
      <c r="D5" s="34"/>
    </row>
    <row r="6" spans="1:14" ht="27.75" customHeight="1">
      <c r="A6" s="32"/>
      <c r="B6" s="37" t="s">
        <v>9</v>
      </c>
      <c r="C6" s="38">
        <f>SUM(C3:C5)</f>
        <v>7743</v>
      </c>
      <c r="D6" s="39"/>
    </row>
    <row r="10" spans="1:14" ht="14.25" customHeight="1">
      <c r="A10" s="92" t="s">
        <v>10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</row>
    <row r="11" spans="1:14" ht="14.25" customHeight="1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7"/>
    </row>
    <row r="12" spans="1:14" ht="28.5">
      <c r="A12" s="40" t="s">
        <v>11</v>
      </c>
      <c r="B12" s="40" t="s">
        <v>12</v>
      </c>
      <c r="C12" s="40" t="s">
        <v>13</v>
      </c>
      <c r="D12" s="40"/>
      <c r="E12" s="40" t="s">
        <v>14</v>
      </c>
      <c r="F12" s="40" t="s">
        <v>15</v>
      </c>
      <c r="G12" s="40" t="s">
        <v>16</v>
      </c>
      <c r="H12" s="40" t="s">
        <v>17</v>
      </c>
      <c r="I12" s="40" t="s">
        <v>18</v>
      </c>
      <c r="J12" s="40" t="s">
        <v>19</v>
      </c>
      <c r="K12" s="53" t="s">
        <v>20</v>
      </c>
      <c r="L12" s="40" t="s">
        <v>21</v>
      </c>
      <c r="M12" s="88" t="s">
        <v>22</v>
      </c>
      <c r="N12" s="77" t="s">
        <v>23</v>
      </c>
    </row>
    <row r="13" spans="1:14" ht="42.75">
      <c r="A13" s="40"/>
      <c r="B13" s="40"/>
      <c r="C13" s="40" t="s">
        <v>24</v>
      </c>
      <c r="D13" s="40"/>
      <c r="E13" s="40"/>
      <c r="F13" s="40" t="s">
        <v>25</v>
      </c>
      <c r="G13" s="40" t="s">
        <v>25</v>
      </c>
      <c r="H13" s="40" t="s">
        <v>26</v>
      </c>
      <c r="I13" s="40" t="s">
        <v>27</v>
      </c>
      <c r="J13" s="40" t="s">
        <v>28</v>
      </c>
      <c r="K13" s="53"/>
      <c r="L13" s="40"/>
      <c r="M13" s="89"/>
      <c r="N13" s="77"/>
    </row>
    <row r="14" spans="1:14" ht="14.25">
      <c r="A14" s="40"/>
      <c r="B14" s="40"/>
      <c r="C14" s="40" t="s">
        <v>29</v>
      </c>
      <c r="D14" s="40"/>
      <c r="E14" s="40" t="s">
        <v>30</v>
      </c>
      <c r="F14" s="40">
        <v>677</v>
      </c>
      <c r="G14" s="40">
        <v>666</v>
      </c>
      <c r="H14" s="40">
        <v>562</v>
      </c>
      <c r="I14" s="40">
        <v>315</v>
      </c>
      <c r="J14" s="40">
        <v>715</v>
      </c>
      <c r="K14" s="53">
        <f>SUM(F14:J14)</f>
        <v>2935</v>
      </c>
      <c r="L14" s="40"/>
      <c r="M14" s="40"/>
      <c r="N14" s="54"/>
    </row>
    <row r="15" spans="1:14" ht="14.25">
      <c r="A15" s="40"/>
      <c r="B15" s="40"/>
      <c r="C15" s="40" t="s">
        <v>31</v>
      </c>
      <c r="D15" s="40"/>
      <c r="E15" s="40" t="s">
        <v>30</v>
      </c>
      <c r="F15" s="40">
        <v>20</v>
      </c>
      <c r="G15" s="40">
        <v>20</v>
      </c>
      <c r="H15" s="40">
        <v>20</v>
      </c>
      <c r="I15" s="40">
        <v>20</v>
      </c>
      <c r="J15" s="40">
        <v>20</v>
      </c>
      <c r="K15" s="53"/>
      <c r="L15" s="40"/>
      <c r="M15" s="40"/>
      <c r="N15" s="47"/>
    </row>
    <row r="16" spans="1:14" ht="14.25">
      <c r="A16" s="40">
        <v>1</v>
      </c>
      <c r="B16" s="40" t="s">
        <v>32</v>
      </c>
      <c r="C16" s="40" t="s">
        <v>33</v>
      </c>
      <c r="D16" s="40"/>
      <c r="E16" s="40" t="s">
        <v>34</v>
      </c>
      <c r="F16" s="40"/>
      <c r="G16" s="40"/>
      <c r="H16" s="40"/>
      <c r="I16" s="40"/>
      <c r="J16" s="40"/>
      <c r="K16" s="53"/>
      <c r="L16" s="40">
        <v>0.5</v>
      </c>
      <c r="M16" s="53"/>
      <c r="N16" s="55"/>
    </row>
    <row r="17" spans="1:14" ht="28.5">
      <c r="A17" s="40">
        <v>2</v>
      </c>
      <c r="B17" s="40" t="s">
        <v>35</v>
      </c>
      <c r="C17" s="40" t="s">
        <v>36</v>
      </c>
      <c r="D17" s="40" t="s">
        <v>37</v>
      </c>
      <c r="E17" s="40" t="s">
        <v>34</v>
      </c>
      <c r="F17" s="40"/>
      <c r="G17" s="40"/>
      <c r="H17" s="40"/>
      <c r="I17" s="40"/>
      <c r="J17" s="40"/>
      <c r="K17" s="53"/>
      <c r="L17" s="40">
        <v>3</v>
      </c>
      <c r="M17" s="53"/>
      <c r="N17" s="55"/>
    </row>
    <row r="18" spans="1:14" ht="14.25">
      <c r="A18" s="40">
        <v>3</v>
      </c>
      <c r="B18" s="40" t="s">
        <v>38</v>
      </c>
      <c r="C18" s="40"/>
      <c r="D18" s="40" t="s">
        <v>39</v>
      </c>
      <c r="E18" s="40" t="s">
        <v>34</v>
      </c>
      <c r="F18" s="40"/>
      <c r="G18" s="40"/>
      <c r="H18" s="40"/>
      <c r="I18" s="40"/>
      <c r="J18" s="40"/>
      <c r="K18" s="53"/>
      <c r="L18" s="40">
        <v>4</v>
      </c>
      <c r="M18" s="53"/>
      <c r="N18" s="55"/>
    </row>
    <row r="19" spans="1:14" ht="14.25">
      <c r="A19" s="40">
        <v>4</v>
      </c>
      <c r="B19" s="40" t="s">
        <v>40</v>
      </c>
      <c r="C19" s="40"/>
      <c r="D19" s="40" t="s">
        <v>41</v>
      </c>
      <c r="E19" s="40" t="s">
        <v>34</v>
      </c>
      <c r="F19" s="40"/>
      <c r="G19" s="40"/>
      <c r="H19" s="40"/>
      <c r="I19" s="40"/>
      <c r="J19" s="40"/>
      <c r="K19" s="53"/>
      <c r="L19" s="40">
        <v>6</v>
      </c>
      <c r="M19" s="53"/>
      <c r="N19" s="55"/>
    </row>
    <row r="20" spans="1:14" ht="14.25">
      <c r="A20" s="40">
        <v>5</v>
      </c>
      <c r="B20" s="40" t="s">
        <v>42</v>
      </c>
      <c r="C20" s="40"/>
      <c r="D20" s="40" t="s">
        <v>43</v>
      </c>
      <c r="E20" s="40" t="s">
        <v>34</v>
      </c>
      <c r="F20" s="40"/>
      <c r="G20" s="40"/>
      <c r="H20" s="40"/>
      <c r="I20" s="40"/>
      <c r="J20" s="40"/>
      <c r="K20" s="53"/>
      <c r="L20" s="40">
        <v>9</v>
      </c>
      <c r="M20" s="53"/>
      <c r="N20" s="55"/>
    </row>
    <row r="21" spans="1:14" ht="28.5">
      <c r="A21" s="40">
        <v>6</v>
      </c>
      <c r="B21" s="40" t="s">
        <v>44</v>
      </c>
      <c r="C21" s="40" t="s">
        <v>45</v>
      </c>
      <c r="D21" s="40" t="s">
        <v>37</v>
      </c>
      <c r="E21" s="40" t="s">
        <v>34</v>
      </c>
      <c r="F21" s="40"/>
      <c r="G21" s="40"/>
      <c r="H21" s="40"/>
      <c r="I21" s="40"/>
      <c r="J21" s="40"/>
      <c r="K21" s="53"/>
      <c r="L21" s="40">
        <v>4</v>
      </c>
      <c r="M21" s="53"/>
      <c r="N21" s="55"/>
    </row>
    <row r="22" spans="1:14" ht="14.25">
      <c r="A22" s="40">
        <v>7</v>
      </c>
      <c r="B22" s="40" t="s">
        <v>46</v>
      </c>
      <c r="C22" s="40"/>
      <c r="D22" s="40" t="s">
        <v>39</v>
      </c>
      <c r="E22" s="40" t="s">
        <v>34</v>
      </c>
      <c r="F22" s="40"/>
      <c r="G22" s="40"/>
      <c r="H22" s="40"/>
      <c r="I22" s="40"/>
      <c r="J22" s="40"/>
      <c r="K22" s="53"/>
      <c r="L22" s="40">
        <v>5</v>
      </c>
      <c r="M22" s="53"/>
      <c r="N22" s="55"/>
    </row>
    <row r="23" spans="1:14" ht="14.25">
      <c r="A23" s="40">
        <v>8</v>
      </c>
      <c r="B23" s="40" t="s">
        <v>47</v>
      </c>
      <c r="C23" s="40"/>
      <c r="D23" s="40" t="s">
        <v>41</v>
      </c>
      <c r="E23" s="40" t="s">
        <v>34</v>
      </c>
      <c r="F23" s="40"/>
      <c r="G23" s="40"/>
      <c r="H23" s="40"/>
      <c r="I23" s="40"/>
      <c r="J23" s="40"/>
      <c r="K23" s="53"/>
      <c r="L23" s="40">
        <v>7</v>
      </c>
      <c r="M23" s="53"/>
      <c r="N23" s="55"/>
    </row>
    <row r="24" spans="1:14" ht="14.25">
      <c r="A24" s="40">
        <v>9</v>
      </c>
      <c r="B24" s="40" t="s">
        <v>48</v>
      </c>
      <c r="C24" s="40"/>
      <c r="D24" s="40" t="s">
        <v>43</v>
      </c>
      <c r="E24" s="40" t="s">
        <v>34</v>
      </c>
      <c r="F24" s="40"/>
      <c r="G24" s="40"/>
      <c r="H24" s="40"/>
      <c r="I24" s="40"/>
      <c r="J24" s="40"/>
      <c r="K24" s="53"/>
      <c r="L24" s="40">
        <v>10</v>
      </c>
      <c r="M24" s="53"/>
      <c r="N24" s="55"/>
    </row>
    <row r="25" spans="1:14" ht="28.5">
      <c r="A25" s="40">
        <v>10</v>
      </c>
      <c r="B25" s="40" t="s">
        <v>49</v>
      </c>
      <c r="C25" s="40" t="s">
        <v>50</v>
      </c>
      <c r="D25" s="40" t="s">
        <v>37</v>
      </c>
      <c r="E25" s="40" t="s">
        <v>34</v>
      </c>
      <c r="F25" s="40">
        <v>0.94779999999999998</v>
      </c>
      <c r="G25" s="40">
        <v>0.93240000000000001</v>
      </c>
      <c r="H25" s="40">
        <v>0.6744</v>
      </c>
      <c r="I25" s="40">
        <v>0.378</v>
      </c>
      <c r="J25" s="40">
        <v>0.85799999999999998</v>
      </c>
      <c r="K25" s="53">
        <f>SUM(F25:J25)</f>
        <v>3.7906</v>
      </c>
      <c r="L25" s="40">
        <v>5</v>
      </c>
      <c r="M25" s="56"/>
      <c r="N25" s="55"/>
    </row>
    <row r="26" spans="1:14" ht="14.25">
      <c r="A26" s="40">
        <v>11</v>
      </c>
      <c r="B26" s="40" t="s">
        <v>51</v>
      </c>
      <c r="C26" s="40"/>
      <c r="D26" s="40" t="s">
        <v>39</v>
      </c>
      <c r="E26" s="40" t="s">
        <v>34</v>
      </c>
      <c r="F26" s="40"/>
      <c r="G26" s="40"/>
      <c r="H26" s="40"/>
      <c r="I26" s="40"/>
      <c r="J26" s="40"/>
      <c r="K26" s="53"/>
      <c r="L26" s="40">
        <v>6</v>
      </c>
      <c r="M26" s="56"/>
      <c r="N26" s="55"/>
    </row>
    <row r="27" spans="1:14" ht="14.25">
      <c r="A27" s="40">
        <v>12</v>
      </c>
      <c r="B27" s="40" t="s">
        <v>52</v>
      </c>
      <c r="C27" s="40"/>
      <c r="D27" s="40" t="s">
        <v>41</v>
      </c>
      <c r="E27" s="40" t="s">
        <v>34</v>
      </c>
      <c r="F27" s="40"/>
      <c r="G27" s="40"/>
      <c r="H27" s="40"/>
      <c r="I27" s="40"/>
      <c r="J27" s="40"/>
      <c r="K27" s="53"/>
      <c r="L27" s="40">
        <v>8</v>
      </c>
      <c r="M27" s="56"/>
      <c r="N27" s="55"/>
    </row>
    <row r="28" spans="1:14" ht="14.25">
      <c r="A28" s="40">
        <v>13</v>
      </c>
      <c r="B28" s="40" t="s">
        <v>53</v>
      </c>
      <c r="C28" s="40"/>
      <c r="D28" s="40" t="s">
        <v>43</v>
      </c>
      <c r="E28" s="40" t="s">
        <v>34</v>
      </c>
      <c r="F28" s="40"/>
      <c r="G28" s="40"/>
      <c r="H28" s="40"/>
      <c r="I28" s="40"/>
      <c r="J28" s="40"/>
      <c r="K28" s="53"/>
      <c r="L28" s="40">
        <v>11</v>
      </c>
      <c r="M28" s="56"/>
      <c r="N28" s="55"/>
    </row>
    <row r="29" spans="1:14" ht="14.25">
      <c r="A29" s="40">
        <v>14</v>
      </c>
      <c r="B29" s="40" t="s">
        <v>54</v>
      </c>
      <c r="C29" s="40" t="s">
        <v>55</v>
      </c>
      <c r="D29" s="40"/>
      <c r="E29" s="40" t="s">
        <v>34</v>
      </c>
      <c r="F29" s="40">
        <v>0.40620000000000001</v>
      </c>
      <c r="G29" s="40">
        <v>0.39960000000000001</v>
      </c>
      <c r="H29" s="40">
        <v>0.4496</v>
      </c>
      <c r="I29" s="40">
        <v>0.252</v>
      </c>
      <c r="J29" s="40">
        <v>0.57199999999999995</v>
      </c>
      <c r="K29" s="53">
        <f t="shared" ref="K29:K34" si="0">SUM(F29:J29)</f>
        <v>2.0794000000000001</v>
      </c>
      <c r="L29" s="40">
        <v>2</v>
      </c>
      <c r="M29" s="56"/>
      <c r="N29" s="55"/>
    </row>
    <row r="30" spans="1:14" ht="14.25">
      <c r="A30" s="40">
        <v>15</v>
      </c>
      <c r="B30" s="40" t="s">
        <v>56</v>
      </c>
      <c r="C30" s="40" t="s">
        <v>57</v>
      </c>
      <c r="D30" s="40"/>
      <c r="E30" s="40" t="s">
        <v>58</v>
      </c>
      <c r="F30" s="40">
        <v>0.13539999999999999</v>
      </c>
      <c r="G30" s="40">
        <v>0.13320000000000001</v>
      </c>
      <c r="H30" s="40">
        <v>0.1124</v>
      </c>
      <c r="I30" s="40">
        <v>6.3E-2</v>
      </c>
      <c r="J30" s="40">
        <v>0.14299999999999999</v>
      </c>
      <c r="K30" s="53">
        <f t="shared" si="0"/>
        <v>0.58699999999999997</v>
      </c>
      <c r="L30" s="40">
        <v>2</v>
      </c>
      <c r="M30" s="56"/>
      <c r="N30" s="55"/>
    </row>
    <row r="31" spans="1:14" ht="14.25">
      <c r="A31" s="40">
        <v>16</v>
      </c>
      <c r="B31" s="40" t="s">
        <v>59</v>
      </c>
      <c r="C31" s="40" t="s">
        <v>60</v>
      </c>
      <c r="D31" s="40"/>
      <c r="E31" s="40" t="s">
        <v>58</v>
      </c>
      <c r="F31" s="40">
        <v>0.13539999999999999</v>
      </c>
      <c r="G31" s="40">
        <v>0.13320000000000001</v>
      </c>
      <c r="H31" s="40">
        <v>0.1124</v>
      </c>
      <c r="I31" s="40">
        <v>6.3E-2</v>
      </c>
      <c r="J31" s="40">
        <v>0.14299999999999999</v>
      </c>
      <c r="K31" s="53">
        <f t="shared" si="0"/>
        <v>0.58699999999999997</v>
      </c>
      <c r="L31" s="40">
        <v>2</v>
      </c>
      <c r="M31" s="56"/>
      <c r="N31" s="55"/>
    </row>
    <row r="32" spans="1:14" ht="28.5">
      <c r="A32" s="40">
        <v>17</v>
      </c>
      <c r="B32" s="40" t="s">
        <v>61</v>
      </c>
      <c r="C32" s="40" t="s">
        <v>62</v>
      </c>
      <c r="D32" s="40"/>
      <c r="E32" s="40" t="s">
        <v>63</v>
      </c>
      <c r="F32" s="40">
        <v>0.06</v>
      </c>
      <c r="G32" s="40">
        <v>0.06</v>
      </c>
      <c r="H32" s="40">
        <v>0.04</v>
      </c>
      <c r="I32" s="40">
        <v>0.02</v>
      </c>
      <c r="J32" s="40">
        <v>0.06</v>
      </c>
      <c r="K32" s="53">
        <f t="shared" si="0"/>
        <v>0.24</v>
      </c>
      <c r="L32" s="40" t="s">
        <v>64</v>
      </c>
      <c r="M32" s="56"/>
      <c r="N32" s="55"/>
    </row>
    <row r="33" spans="1:14" ht="14.25">
      <c r="A33" s="40">
        <v>18</v>
      </c>
      <c r="B33" s="40" t="s">
        <v>65</v>
      </c>
      <c r="C33" s="40" t="s">
        <v>66</v>
      </c>
      <c r="D33" s="40"/>
      <c r="E33" s="40" t="s">
        <v>67</v>
      </c>
      <c r="F33" s="40">
        <v>6.77</v>
      </c>
      <c r="G33" s="40">
        <v>6.66</v>
      </c>
      <c r="H33" s="40">
        <v>5.62</v>
      </c>
      <c r="I33" s="40">
        <v>3.15</v>
      </c>
      <c r="J33" s="40">
        <v>7.15</v>
      </c>
      <c r="K33" s="53">
        <f t="shared" si="0"/>
        <v>29.35</v>
      </c>
      <c r="L33" s="40">
        <v>100</v>
      </c>
      <c r="M33" s="56"/>
      <c r="N33" s="55"/>
    </row>
    <row r="34" spans="1:14" ht="14.25">
      <c r="A34" s="40">
        <v>19</v>
      </c>
      <c r="B34" s="40" t="s">
        <v>68</v>
      </c>
      <c r="C34" s="40" t="s">
        <v>69</v>
      </c>
      <c r="D34" s="40"/>
      <c r="E34" s="40" t="s">
        <v>70</v>
      </c>
      <c r="F34" s="40">
        <v>0.754</v>
      </c>
      <c r="G34" s="40">
        <v>0.754</v>
      </c>
      <c r="H34" s="40"/>
      <c r="I34" s="40"/>
      <c r="J34" s="40">
        <v>0.65600000000000003</v>
      </c>
      <c r="K34" s="53">
        <f t="shared" si="0"/>
        <v>2.1640000000000001</v>
      </c>
      <c r="L34" s="40">
        <v>7</v>
      </c>
      <c r="M34" s="56"/>
      <c r="N34" s="55"/>
    </row>
    <row r="35" spans="1:14" ht="14.25">
      <c r="A35" s="40">
        <v>20</v>
      </c>
      <c r="B35" s="40" t="s">
        <v>71</v>
      </c>
      <c r="C35" s="40" t="s">
        <v>72</v>
      </c>
      <c r="D35" s="40"/>
      <c r="E35" s="40" t="s">
        <v>70</v>
      </c>
      <c r="F35" s="40"/>
      <c r="G35" s="40"/>
      <c r="H35" s="40"/>
      <c r="I35" s="40"/>
      <c r="J35" s="40"/>
      <c r="K35" s="53"/>
      <c r="L35" s="40">
        <v>4</v>
      </c>
      <c r="M35" s="56"/>
      <c r="N35" s="55"/>
    </row>
    <row r="36" spans="1:14" ht="14.25">
      <c r="A36" s="40"/>
      <c r="B36" s="40"/>
      <c r="C36" s="40" t="s">
        <v>73</v>
      </c>
      <c r="D36" s="74"/>
      <c r="E36" s="75"/>
      <c r="F36" s="75"/>
      <c r="G36" s="75"/>
      <c r="H36" s="75"/>
      <c r="I36" s="75"/>
      <c r="J36" s="75"/>
      <c r="K36" s="75"/>
      <c r="L36" s="75"/>
      <c r="M36" s="76"/>
      <c r="N36" s="57"/>
    </row>
    <row r="39" spans="1:14" ht="14.25" customHeight="1">
      <c r="A39" s="98" t="s">
        <v>74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</row>
    <row r="40" spans="1:14" ht="14.25" customHeight="1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</row>
    <row r="41" spans="1:14" ht="14.25">
      <c r="A41" s="85" t="s">
        <v>11</v>
      </c>
      <c r="B41" s="85" t="s">
        <v>12</v>
      </c>
      <c r="C41" s="77" t="s">
        <v>13</v>
      </c>
      <c r="D41" s="77"/>
      <c r="E41" s="77" t="s">
        <v>14</v>
      </c>
      <c r="F41" s="43" t="s">
        <v>75</v>
      </c>
      <c r="G41" s="43" t="s">
        <v>75</v>
      </c>
      <c r="H41" s="41" t="s">
        <v>76</v>
      </c>
      <c r="I41" s="41" t="s">
        <v>77</v>
      </c>
      <c r="J41" s="41" t="s">
        <v>78</v>
      </c>
      <c r="K41" s="91" t="s">
        <v>20</v>
      </c>
      <c r="L41" s="77" t="s">
        <v>21</v>
      </c>
      <c r="M41" s="88" t="s">
        <v>22</v>
      </c>
      <c r="N41" s="77" t="s">
        <v>23</v>
      </c>
    </row>
    <row r="42" spans="1:14" ht="42.75">
      <c r="A42" s="85"/>
      <c r="B42" s="85"/>
      <c r="C42" s="77" t="s">
        <v>24</v>
      </c>
      <c r="D42" s="77"/>
      <c r="E42" s="77"/>
      <c r="F42" s="43" t="s">
        <v>79</v>
      </c>
      <c r="G42" s="43" t="s">
        <v>80</v>
      </c>
      <c r="H42" s="41" t="s">
        <v>81</v>
      </c>
      <c r="I42" s="41" t="s">
        <v>82</v>
      </c>
      <c r="J42" s="41" t="s">
        <v>83</v>
      </c>
      <c r="K42" s="91"/>
      <c r="L42" s="77"/>
      <c r="M42" s="89"/>
      <c r="N42" s="77"/>
    </row>
    <row r="43" spans="1:14" ht="14.25">
      <c r="A43" s="42"/>
      <c r="B43" s="42"/>
      <c r="C43" s="77" t="s">
        <v>29</v>
      </c>
      <c r="D43" s="77"/>
      <c r="E43" s="42"/>
      <c r="F43" s="44">
        <v>332.9</v>
      </c>
      <c r="G43" s="45">
        <v>1424</v>
      </c>
      <c r="H43" s="46">
        <v>730</v>
      </c>
      <c r="I43" s="46">
        <v>1750</v>
      </c>
      <c r="J43" s="58">
        <v>320.60000000000002</v>
      </c>
      <c r="K43" s="59">
        <f>SUM(F43:J43)</f>
        <v>4557.5</v>
      </c>
      <c r="L43" s="54"/>
      <c r="M43" s="54"/>
      <c r="N43" s="54"/>
    </row>
    <row r="44" spans="1:14" ht="14.25">
      <c r="A44" s="47"/>
      <c r="B44" s="47"/>
      <c r="C44" s="78" t="s">
        <v>31</v>
      </c>
      <c r="D44" s="78"/>
      <c r="E44" s="47"/>
      <c r="F44" s="44" t="s">
        <v>84</v>
      </c>
      <c r="G44" s="45">
        <v>24</v>
      </c>
      <c r="H44" s="46">
        <v>24</v>
      </c>
      <c r="I44" s="46">
        <v>20</v>
      </c>
      <c r="J44" s="46">
        <v>20</v>
      </c>
      <c r="K44" s="60"/>
      <c r="L44" s="47"/>
      <c r="M44" s="47"/>
      <c r="N44" s="47"/>
    </row>
    <row r="45" spans="1:14" ht="16.5">
      <c r="A45" s="42">
        <v>1</v>
      </c>
      <c r="B45" s="42" t="s">
        <v>32</v>
      </c>
      <c r="C45" s="77" t="s">
        <v>33</v>
      </c>
      <c r="D45" s="77"/>
      <c r="E45" s="42" t="s">
        <v>85</v>
      </c>
      <c r="F45" s="44"/>
      <c r="G45" s="44"/>
      <c r="H45" s="48"/>
      <c r="I45" s="48"/>
      <c r="J45" s="48"/>
      <c r="K45" s="48"/>
      <c r="L45" s="56">
        <v>0.5</v>
      </c>
      <c r="M45" s="53"/>
      <c r="N45" s="55"/>
    </row>
    <row r="46" spans="1:14" ht="16.5">
      <c r="A46" s="42">
        <v>2</v>
      </c>
      <c r="B46" s="42" t="s">
        <v>35</v>
      </c>
      <c r="C46" s="77" t="s">
        <v>36</v>
      </c>
      <c r="D46" s="42" t="s">
        <v>37</v>
      </c>
      <c r="E46" s="42" t="s">
        <v>85</v>
      </c>
      <c r="F46" s="44"/>
      <c r="G46" s="45"/>
      <c r="H46" s="49"/>
      <c r="I46" s="49"/>
      <c r="J46" s="49"/>
      <c r="K46" s="48"/>
      <c r="L46" s="56">
        <v>3</v>
      </c>
      <c r="M46" s="53"/>
      <c r="N46" s="55"/>
    </row>
    <row r="47" spans="1:14" ht="16.5">
      <c r="A47" s="42">
        <v>3</v>
      </c>
      <c r="B47" s="42" t="s">
        <v>38</v>
      </c>
      <c r="C47" s="77"/>
      <c r="D47" s="42" t="s">
        <v>39</v>
      </c>
      <c r="E47" s="42" t="s">
        <v>85</v>
      </c>
      <c r="F47" s="44"/>
      <c r="G47" s="45"/>
      <c r="H47" s="49"/>
      <c r="I47" s="49"/>
      <c r="J47" s="49"/>
      <c r="K47" s="48"/>
      <c r="L47" s="56">
        <v>4</v>
      </c>
      <c r="M47" s="53"/>
      <c r="N47" s="55"/>
    </row>
    <row r="48" spans="1:14" ht="16.5">
      <c r="A48" s="42">
        <v>4</v>
      </c>
      <c r="B48" s="42" t="s">
        <v>40</v>
      </c>
      <c r="C48" s="77"/>
      <c r="D48" s="42" t="s">
        <v>41</v>
      </c>
      <c r="E48" s="42" t="s">
        <v>85</v>
      </c>
      <c r="F48" s="44"/>
      <c r="G48" s="45"/>
      <c r="H48" s="49"/>
      <c r="I48" s="49"/>
      <c r="J48" s="49"/>
      <c r="K48" s="48"/>
      <c r="L48" s="56">
        <v>6</v>
      </c>
      <c r="M48" s="53"/>
      <c r="N48" s="55"/>
    </row>
    <row r="49" spans="1:14" ht="16.5">
      <c r="A49" s="42">
        <v>5</v>
      </c>
      <c r="B49" s="42" t="s">
        <v>42</v>
      </c>
      <c r="C49" s="77"/>
      <c r="D49" s="42" t="s">
        <v>43</v>
      </c>
      <c r="E49" s="42" t="s">
        <v>85</v>
      </c>
      <c r="F49" s="44"/>
      <c r="G49" s="45"/>
      <c r="H49" s="49"/>
      <c r="I49" s="49"/>
      <c r="J49" s="49"/>
      <c r="K49" s="48"/>
      <c r="L49" s="56">
        <v>9</v>
      </c>
      <c r="M49" s="53"/>
      <c r="N49" s="55"/>
    </row>
    <row r="50" spans="1:14" ht="16.5">
      <c r="A50" s="42">
        <v>6</v>
      </c>
      <c r="B50" s="42" t="s">
        <v>44</v>
      </c>
      <c r="C50" s="77" t="s">
        <v>45</v>
      </c>
      <c r="D50" s="42" t="s">
        <v>37</v>
      </c>
      <c r="E50" s="42" t="s">
        <v>85</v>
      </c>
      <c r="F50" s="44"/>
      <c r="G50" s="45"/>
      <c r="H50" s="49"/>
      <c r="I50" s="49"/>
      <c r="J50" s="49"/>
      <c r="K50" s="48"/>
      <c r="L50" s="56">
        <v>4</v>
      </c>
      <c r="M50" s="53"/>
      <c r="N50" s="55"/>
    </row>
    <row r="51" spans="1:14" ht="16.5">
      <c r="A51" s="42">
        <v>7</v>
      </c>
      <c r="B51" s="42" t="s">
        <v>46</v>
      </c>
      <c r="C51" s="77"/>
      <c r="D51" s="42" t="s">
        <v>39</v>
      </c>
      <c r="E51" s="42" t="s">
        <v>85</v>
      </c>
      <c r="F51" s="44"/>
      <c r="G51" s="45"/>
      <c r="H51" s="49"/>
      <c r="I51" s="49"/>
      <c r="J51" s="49"/>
      <c r="K51" s="48"/>
      <c r="L51" s="56">
        <v>5</v>
      </c>
      <c r="M51" s="53"/>
      <c r="N51" s="55"/>
    </row>
    <row r="52" spans="1:14" ht="16.5">
      <c r="A52" s="42">
        <v>8</v>
      </c>
      <c r="B52" s="42" t="s">
        <v>47</v>
      </c>
      <c r="C52" s="77"/>
      <c r="D52" s="42" t="s">
        <v>41</v>
      </c>
      <c r="E52" s="42" t="s">
        <v>85</v>
      </c>
      <c r="F52" s="44"/>
      <c r="G52" s="45"/>
      <c r="H52" s="49"/>
      <c r="I52" s="49"/>
      <c r="J52" s="49"/>
      <c r="K52" s="48"/>
      <c r="L52" s="56">
        <v>7</v>
      </c>
      <c r="M52" s="53"/>
      <c r="N52" s="55"/>
    </row>
    <row r="53" spans="1:14" ht="16.5">
      <c r="A53" s="42">
        <v>9</v>
      </c>
      <c r="B53" s="42" t="s">
        <v>48</v>
      </c>
      <c r="C53" s="77"/>
      <c r="D53" s="42" t="s">
        <v>43</v>
      </c>
      <c r="E53" s="42" t="s">
        <v>85</v>
      </c>
      <c r="F53" s="44"/>
      <c r="G53" s="45"/>
      <c r="H53" s="49"/>
      <c r="I53" s="49"/>
      <c r="J53" s="49"/>
      <c r="K53" s="48"/>
      <c r="L53" s="56">
        <v>10</v>
      </c>
      <c r="M53" s="53"/>
      <c r="N53" s="55"/>
    </row>
    <row r="54" spans="1:14" ht="16.5">
      <c r="A54" s="42">
        <v>10</v>
      </c>
      <c r="B54" s="42" t="s">
        <v>49</v>
      </c>
      <c r="C54" s="77" t="s">
        <v>50</v>
      </c>
      <c r="D54" s="42" t="s">
        <v>37</v>
      </c>
      <c r="E54" s="42" t="s">
        <v>85</v>
      </c>
      <c r="F54" s="44"/>
      <c r="G54" s="45"/>
      <c r="H54" s="49">
        <v>1.1679999999999999</v>
      </c>
      <c r="I54" s="49">
        <v>2.1</v>
      </c>
      <c r="J54" s="49">
        <v>0.44800000000000001</v>
      </c>
      <c r="K54" s="48">
        <f>SUM(F54:J54)</f>
        <v>3.7159999999999997</v>
      </c>
      <c r="L54" s="56">
        <v>5</v>
      </c>
      <c r="M54" s="56"/>
      <c r="N54" s="55"/>
    </row>
    <row r="55" spans="1:14" ht="16.5">
      <c r="A55" s="42">
        <v>11</v>
      </c>
      <c r="B55" s="42" t="s">
        <v>51</v>
      </c>
      <c r="C55" s="77"/>
      <c r="D55" s="42" t="s">
        <v>39</v>
      </c>
      <c r="E55" s="42" t="s">
        <v>85</v>
      </c>
      <c r="F55" s="44">
        <v>0.31759999999999999</v>
      </c>
      <c r="G55" s="45">
        <v>2.1917</v>
      </c>
      <c r="H55" s="41"/>
      <c r="I55" s="41"/>
      <c r="J55" s="49"/>
      <c r="K55" s="48">
        <f t="shared" ref="K55:K64" si="1">SUM(F55:J55)</f>
        <v>2.5093000000000001</v>
      </c>
      <c r="L55" s="56">
        <v>6</v>
      </c>
      <c r="M55" s="56"/>
      <c r="N55" s="55"/>
    </row>
    <row r="56" spans="1:14" ht="16.5">
      <c r="A56" s="42">
        <v>12</v>
      </c>
      <c r="B56" s="42" t="s">
        <v>52</v>
      </c>
      <c r="C56" s="77"/>
      <c r="D56" s="42" t="s">
        <v>41</v>
      </c>
      <c r="E56" s="42" t="s">
        <v>85</v>
      </c>
      <c r="F56" s="44"/>
      <c r="G56" s="44"/>
      <c r="H56" s="41"/>
      <c r="I56" s="41"/>
      <c r="J56" s="49"/>
      <c r="K56" s="48">
        <f t="shared" si="1"/>
        <v>0</v>
      </c>
      <c r="L56" s="56">
        <v>8</v>
      </c>
      <c r="M56" s="56"/>
      <c r="N56" s="55"/>
    </row>
    <row r="57" spans="1:14" ht="16.5">
      <c r="A57" s="42">
        <v>13</v>
      </c>
      <c r="B57" s="42" t="s">
        <v>53</v>
      </c>
      <c r="C57" s="77"/>
      <c r="D57" s="42" t="s">
        <v>43</v>
      </c>
      <c r="E57" s="42" t="s">
        <v>85</v>
      </c>
      <c r="F57" s="44"/>
      <c r="G57" s="45"/>
      <c r="H57" s="49"/>
      <c r="I57" s="49"/>
      <c r="J57" s="49"/>
      <c r="K57" s="48">
        <f t="shared" si="1"/>
        <v>0</v>
      </c>
      <c r="L57" s="56">
        <v>11</v>
      </c>
      <c r="M57" s="56"/>
      <c r="N57" s="55"/>
    </row>
    <row r="58" spans="1:14" ht="16.5">
      <c r="A58" s="42">
        <v>14</v>
      </c>
      <c r="B58" s="42" t="s">
        <v>54</v>
      </c>
      <c r="C58" s="77" t="s">
        <v>55</v>
      </c>
      <c r="D58" s="77"/>
      <c r="E58" s="42" t="s">
        <v>85</v>
      </c>
      <c r="F58" s="44">
        <v>0.20580000000000001</v>
      </c>
      <c r="G58" s="44">
        <v>1.2259</v>
      </c>
      <c r="H58" s="48">
        <v>0.58399999999999996</v>
      </c>
      <c r="I58" s="48">
        <v>1.4</v>
      </c>
      <c r="J58" s="48">
        <v>0.192</v>
      </c>
      <c r="K58" s="48">
        <f t="shared" si="1"/>
        <v>3.6076999999999999</v>
      </c>
      <c r="L58" s="56">
        <v>2</v>
      </c>
      <c r="M58" s="56"/>
      <c r="N58" s="55"/>
    </row>
    <row r="59" spans="1:14" ht="14.25">
      <c r="A59" s="42">
        <v>15</v>
      </c>
      <c r="B59" s="42" t="s">
        <v>56</v>
      </c>
      <c r="C59" s="77" t="s">
        <v>57</v>
      </c>
      <c r="D59" s="77"/>
      <c r="E59" s="42" t="s">
        <v>58</v>
      </c>
      <c r="F59" s="44">
        <v>6.5799999999999997E-2</v>
      </c>
      <c r="G59" s="44">
        <v>0.2848</v>
      </c>
      <c r="H59" s="48">
        <v>0.14599999999999999</v>
      </c>
      <c r="I59" s="48">
        <v>0.35</v>
      </c>
      <c r="J59" s="48">
        <v>6.4119999999999996E-2</v>
      </c>
      <c r="K59" s="48">
        <f t="shared" si="1"/>
        <v>0.91071999999999997</v>
      </c>
      <c r="L59" s="56">
        <v>2</v>
      </c>
      <c r="M59" s="56"/>
      <c r="N59" s="55"/>
    </row>
    <row r="60" spans="1:14" ht="14.25">
      <c r="A60" s="42">
        <v>16</v>
      </c>
      <c r="B60" s="42" t="s">
        <v>59</v>
      </c>
      <c r="C60" s="77" t="s">
        <v>60</v>
      </c>
      <c r="D60" s="77"/>
      <c r="E60" s="42" t="s">
        <v>58</v>
      </c>
      <c r="F60" s="44">
        <v>6.5799999999999997E-2</v>
      </c>
      <c r="G60" s="44">
        <v>0.2848</v>
      </c>
      <c r="H60" s="48">
        <v>0.14599999999999999</v>
      </c>
      <c r="I60" s="48">
        <v>0.35</v>
      </c>
      <c r="J60" s="48">
        <v>6.4119999999999996E-2</v>
      </c>
      <c r="K60" s="48">
        <f t="shared" si="1"/>
        <v>0.91071999999999997</v>
      </c>
      <c r="L60" s="56">
        <v>2</v>
      </c>
      <c r="M60" s="56"/>
      <c r="N60" s="55"/>
    </row>
    <row r="61" spans="1:14" ht="28.5">
      <c r="A61" s="42">
        <v>17</v>
      </c>
      <c r="B61" s="42" t="s">
        <v>61</v>
      </c>
      <c r="C61" s="77" t="s">
        <v>62</v>
      </c>
      <c r="D61" s="77"/>
      <c r="E61" s="42" t="s">
        <v>63</v>
      </c>
      <c r="F61" s="44">
        <v>0.02</v>
      </c>
      <c r="G61" s="44">
        <v>0.1</v>
      </c>
      <c r="H61" s="50">
        <v>0.04</v>
      </c>
      <c r="I61" s="50">
        <v>0.1</v>
      </c>
      <c r="J61" s="50">
        <v>0.02</v>
      </c>
      <c r="K61" s="48">
        <f t="shared" si="1"/>
        <v>0.28000000000000003</v>
      </c>
      <c r="L61" s="56" t="s">
        <v>64</v>
      </c>
      <c r="M61" s="56"/>
      <c r="N61" s="55"/>
    </row>
    <row r="62" spans="1:14" ht="14.25">
      <c r="A62" s="42">
        <v>18</v>
      </c>
      <c r="B62" s="42" t="s">
        <v>65</v>
      </c>
      <c r="C62" s="77" t="s">
        <v>66</v>
      </c>
      <c r="D62" s="77"/>
      <c r="E62" s="42" t="s">
        <v>86</v>
      </c>
      <c r="F62" s="44">
        <v>3.3290000000000002</v>
      </c>
      <c r="G62" s="44">
        <v>14.24</v>
      </c>
      <c r="H62" s="50">
        <v>7.3</v>
      </c>
      <c r="I62" s="50">
        <v>17.5</v>
      </c>
      <c r="J62" s="50">
        <v>3.206</v>
      </c>
      <c r="K62" s="48">
        <f t="shared" si="1"/>
        <v>45.575000000000003</v>
      </c>
      <c r="L62" s="56">
        <v>100</v>
      </c>
      <c r="M62" s="56"/>
      <c r="N62" s="55"/>
    </row>
    <row r="63" spans="1:14" ht="16.5">
      <c r="A63" s="42">
        <v>19</v>
      </c>
      <c r="B63" s="42" t="s">
        <v>68</v>
      </c>
      <c r="C63" s="77" t="s">
        <v>69</v>
      </c>
      <c r="D63" s="77"/>
      <c r="E63" s="42" t="s">
        <v>87</v>
      </c>
      <c r="F63" s="44">
        <v>0.78890000000000005</v>
      </c>
      <c r="G63" s="44"/>
      <c r="H63" s="51"/>
      <c r="I63" s="51"/>
      <c r="J63" s="51">
        <v>0.72</v>
      </c>
      <c r="K63" s="48">
        <f t="shared" si="1"/>
        <v>1.5089000000000001</v>
      </c>
      <c r="L63" s="56">
        <v>7</v>
      </c>
      <c r="M63" s="56"/>
      <c r="N63" s="55"/>
    </row>
    <row r="64" spans="1:14" ht="16.5">
      <c r="A64" s="42">
        <v>20</v>
      </c>
      <c r="B64" s="42" t="s">
        <v>71</v>
      </c>
      <c r="C64" s="77" t="s">
        <v>72</v>
      </c>
      <c r="D64" s="77"/>
      <c r="E64" s="42" t="s">
        <v>87</v>
      </c>
      <c r="F64" s="52"/>
      <c r="G64" s="44"/>
      <c r="H64" s="51"/>
      <c r="I64" s="51"/>
      <c r="J64" s="51"/>
      <c r="K64" s="48">
        <f t="shared" si="1"/>
        <v>0</v>
      </c>
      <c r="L64" s="56">
        <v>4</v>
      </c>
      <c r="M64" s="56"/>
      <c r="N64" s="55"/>
    </row>
    <row r="65" spans="1:14" ht="14.25">
      <c r="A65" s="42"/>
      <c r="B65" s="42"/>
      <c r="C65" s="77" t="s">
        <v>73</v>
      </c>
      <c r="D65" s="77"/>
      <c r="E65" s="79"/>
      <c r="F65" s="80"/>
      <c r="G65" s="80"/>
      <c r="H65" s="80"/>
      <c r="I65" s="80"/>
      <c r="J65" s="80"/>
      <c r="K65" s="80"/>
      <c r="L65" s="80"/>
      <c r="M65" s="81"/>
      <c r="N65" s="57"/>
    </row>
    <row r="67" spans="1:14">
      <c r="A67" s="104" t="s">
        <v>88</v>
      </c>
      <c r="B67" s="105"/>
      <c r="C67" s="105"/>
      <c r="D67" s="105"/>
      <c r="E67" s="105"/>
      <c r="F67" s="105"/>
      <c r="G67" s="105"/>
      <c r="H67" s="106"/>
      <c r="I67" s="70"/>
    </row>
    <row r="68" spans="1:14">
      <c r="A68" s="107"/>
      <c r="B68" s="108"/>
      <c r="C68" s="108"/>
      <c r="D68" s="108"/>
      <c r="E68" s="108"/>
      <c r="F68" s="108"/>
      <c r="G68" s="108"/>
      <c r="H68" s="109"/>
      <c r="I68" s="70"/>
    </row>
    <row r="69" spans="1:14" ht="18.75">
      <c r="A69" s="85" t="s">
        <v>11</v>
      </c>
      <c r="B69" s="85" t="s">
        <v>12</v>
      </c>
      <c r="C69" s="61" t="s">
        <v>13</v>
      </c>
      <c r="D69" s="86" t="s">
        <v>14</v>
      </c>
      <c r="E69" s="62" t="s">
        <v>89</v>
      </c>
      <c r="F69" s="87" t="s">
        <v>20</v>
      </c>
      <c r="G69" s="88" t="s">
        <v>22</v>
      </c>
      <c r="H69" s="77" t="s">
        <v>23</v>
      </c>
      <c r="I69" s="90"/>
    </row>
    <row r="70" spans="1:14" ht="18.75">
      <c r="A70" s="85"/>
      <c r="B70" s="85"/>
      <c r="C70" s="61" t="s">
        <v>24</v>
      </c>
      <c r="D70" s="86"/>
      <c r="E70" s="42" t="s">
        <v>90</v>
      </c>
      <c r="F70" s="87"/>
      <c r="G70" s="89"/>
      <c r="H70" s="77"/>
      <c r="I70" s="90"/>
    </row>
    <row r="71" spans="1:14" ht="14.25">
      <c r="A71" s="42"/>
      <c r="B71" s="42"/>
      <c r="C71" s="42" t="s">
        <v>91</v>
      </c>
      <c r="D71" s="42"/>
      <c r="E71" s="63">
        <v>250</v>
      </c>
      <c r="F71" s="63">
        <v>250</v>
      </c>
      <c r="G71" s="54"/>
      <c r="H71" s="54"/>
      <c r="I71" s="71"/>
    </row>
    <row r="72" spans="1:14" ht="14.25">
      <c r="A72" s="47"/>
      <c r="B72" s="47"/>
      <c r="C72" s="47" t="s">
        <v>31</v>
      </c>
      <c r="D72" s="47"/>
      <c r="E72" s="63" t="s">
        <v>92</v>
      </c>
      <c r="F72" s="64"/>
      <c r="G72" s="47"/>
      <c r="H72" s="47"/>
      <c r="I72" s="72"/>
    </row>
    <row r="73" spans="1:14" ht="40.5">
      <c r="A73" s="42">
        <v>1</v>
      </c>
      <c r="B73" s="42" t="s">
        <v>93</v>
      </c>
      <c r="C73" s="65" t="s">
        <v>94</v>
      </c>
      <c r="D73" s="65" t="s">
        <v>34</v>
      </c>
      <c r="E73" s="66"/>
      <c r="F73" s="67"/>
      <c r="G73" s="68"/>
      <c r="H73" s="55"/>
      <c r="I73" s="71"/>
    </row>
    <row r="74" spans="1:14" ht="40.5">
      <c r="A74" s="42">
        <v>2</v>
      </c>
      <c r="B74" s="42" t="s">
        <v>95</v>
      </c>
      <c r="C74" s="65" t="s">
        <v>96</v>
      </c>
      <c r="D74" s="65" t="s">
        <v>34</v>
      </c>
      <c r="E74" s="66"/>
      <c r="F74" s="67"/>
      <c r="G74" s="68"/>
      <c r="H74" s="55"/>
      <c r="I74" s="71"/>
    </row>
    <row r="75" spans="1:14" ht="40.5">
      <c r="A75" s="42">
        <v>3</v>
      </c>
      <c r="B75" s="42" t="s">
        <v>97</v>
      </c>
      <c r="C75" s="65" t="s">
        <v>98</v>
      </c>
      <c r="D75" s="65" t="s">
        <v>34</v>
      </c>
      <c r="E75" s="66"/>
      <c r="F75" s="67"/>
      <c r="G75" s="68"/>
      <c r="H75" s="55"/>
      <c r="I75" s="71"/>
    </row>
    <row r="76" spans="1:14" ht="40.5">
      <c r="A76" s="42">
        <v>4</v>
      </c>
      <c r="B76" s="42" t="s">
        <v>99</v>
      </c>
      <c r="C76" s="65" t="s">
        <v>100</v>
      </c>
      <c r="D76" s="65" t="s">
        <v>34</v>
      </c>
      <c r="E76" s="66"/>
      <c r="F76" s="67"/>
      <c r="G76" s="68"/>
      <c r="H76" s="55"/>
      <c r="I76" s="71"/>
    </row>
    <row r="77" spans="1:14" ht="40.5">
      <c r="A77" s="42">
        <v>5</v>
      </c>
      <c r="B77" s="42" t="s">
        <v>101</v>
      </c>
      <c r="C77" s="65" t="s">
        <v>102</v>
      </c>
      <c r="D77" s="65" t="s">
        <v>34</v>
      </c>
      <c r="E77" s="67"/>
      <c r="F77" s="67"/>
      <c r="G77" s="68"/>
      <c r="H77" s="55"/>
      <c r="I77" s="71"/>
    </row>
    <row r="78" spans="1:14" ht="40.5">
      <c r="A78" s="42">
        <v>6</v>
      </c>
      <c r="B78" s="42" t="s">
        <v>103</v>
      </c>
      <c r="C78" s="65" t="s">
        <v>104</v>
      </c>
      <c r="D78" s="65" t="s">
        <v>34</v>
      </c>
      <c r="E78" s="67"/>
      <c r="F78" s="67"/>
      <c r="G78" s="68"/>
      <c r="H78" s="55"/>
      <c r="I78" s="71"/>
    </row>
    <row r="79" spans="1:14" ht="40.5">
      <c r="A79" s="42">
        <v>7</v>
      </c>
      <c r="B79" s="42" t="s">
        <v>105</v>
      </c>
      <c r="C79" s="65" t="s">
        <v>106</v>
      </c>
      <c r="D79" s="65" t="s">
        <v>34</v>
      </c>
      <c r="E79" s="67">
        <v>8.7499999999999994E-2</v>
      </c>
      <c r="F79" s="67">
        <v>8.7499999999999994E-2</v>
      </c>
      <c r="G79" s="68"/>
      <c r="H79" s="55"/>
      <c r="I79" s="71"/>
    </row>
    <row r="80" spans="1:14" ht="27">
      <c r="A80" s="42">
        <v>8</v>
      </c>
      <c r="B80" s="42" t="s">
        <v>107</v>
      </c>
      <c r="C80" s="65" t="s">
        <v>108</v>
      </c>
      <c r="D80" s="65" t="s">
        <v>34</v>
      </c>
      <c r="E80" s="67"/>
      <c r="F80" s="67"/>
      <c r="G80" s="68"/>
      <c r="H80" s="55"/>
      <c r="I80" s="71"/>
    </row>
    <row r="81" spans="1:9" ht="27">
      <c r="A81" s="42">
        <v>9</v>
      </c>
      <c r="B81" s="42" t="s">
        <v>109</v>
      </c>
      <c r="C81" s="65" t="s">
        <v>110</v>
      </c>
      <c r="D81" s="65" t="s">
        <v>111</v>
      </c>
      <c r="E81" s="67"/>
      <c r="F81" s="67"/>
      <c r="G81" s="69"/>
      <c r="H81" s="55"/>
      <c r="I81" s="71"/>
    </row>
    <row r="82" spans="1:9" ht="14.25">
      <c r="A82" s="42">
        <v>10</v>
      </c>
      <c r="B82" s="42" t="s">
        <v>112</v>
      </c>
      <c r="C82" s="65" t="s">
        <v>113</v>
      </c>
      <c r="D82" s="65" t="s">
        <v>111</v>
      </c>
      <c r="E82" s="67"/>
      <c r="F82" s="67"/>
      <c r="G82" s="69"/>
      <c r="H82" s="55"/>
      <c r="I82" s="71"/>
    </row>
    <row r="83" spans="1:9" ht="14.25">
      <c r="A83" s="42">
        <v>11</v>
      </c>
      <c r="B83" s="42" t="s">
        <v>114</v>
      </c>
      <c r="C83" s="65" t="s">
        <v>62</v>
      </c>
      <c r="D83" s="65" t="s">
        <v>63</v>
      </c>
      <c r="E83" s="67">
        <v>0.02</v>
      </c>
      <c r="F83" s="67">
        <v>0.02</v>
      </c>
      <c r="G83" s="69"/>
      <c r="H83" s="55"/>
      <c r="I83" s="71"/>
    </row>
    <row r="84" spans="1:9" ht="14.25">
      <c r="A84" s="42">
        <v>12</v>
      </c>
      <c r="B84" s="42" t="s">
        <v>115</v>
      </c>
      <c r="C84" s="65" t="s">
        <v>116</v>
      </c>
      <c r="D84" s="65" t="s">
        <v>63</v>
      </c>
      <c r="E84" s="56">
        <v>0.02</v>
      </c>
      <c r="F84" s="56">
        <v>0.02</v>
      </c>
      <c r="G84" s="69"/>
      <c r="H84" s="55"/>
      <c r="I84" s="71"/>
    </row>
    <row r="85" spans="1:9" ht="14.25">
      <c r="A85" s="42">
        <v>13</v>
      </c>
      <c r="B85" s="42" t="s">
        <v>117</v>
      </c>
      <c r="C85" s="65" t="s">
        <v>69</v>
      </c>
      <c r="D85" s="65" t="s">
        <v>70</v>
      </c>
      <c r="E85" s="54">
        <v>0.106</v>
      </c>
      <c r="F85" s="54">
        <v>0.106</v>
      </c>
      <c r="G85" s="69"/>
      <c r="H85" s="55"/>
      <c r="I85" s="71"/>
    </row>
    <row r="86" spans="1:9" ht="14.25">
      <c r="A86" s="42"/>
      <c r="B86" s="42"/>
      <c r="C86" s="42" t="s">
        <v>73</v>
      </c>
      <c r="D86" s="79"/>
      <c r="E86" s="80"/>
      <c r="F86" s="80"/>
      <c r="G86" s="81"/>
      <c r="H86" s="57"/>
      <c r="I86" s="71"/>
    </row>
  </sheetData>
  <mergeCells count="40">
    <mergeCell ref="N12:N13"/>
    <mergeCell ref="N41:N42"/>
    <mergeCell ref="A10:N11"/>
    <mergeCell ref="A39:N40"/>
    <mergeCell ref="A67:H68"/>
    <mergeCell ref="E65:M65"/>
    <mergeCell ref="D86:G86"/>
    <mergeCell ref="A3:A5"/>
    <mergeCell ref="A41:A42"/>
    <mergeCell ref="A69:A70"/>
    <mergeCell ref="B41:B42"/>
    <mergeCell ref="B69:B70"/>
    <mergeCell ref="C46:C49"/>
    <mergeCell ref="C50:C53"/>
    <mergeCell ref="C54:C57"/>
    <mergeCell ref="D69:D70"/>
    <mergeCell ref="E41:E42"/>
    <mergeCell ref="F69:F70"/>
    <mergeCell ref="G69:G70"/>
    <mergeCell ref="H69:H70"/>
    <mergeCell ref="I69:I70"/>
    <mergeCell ref="C61:D61"/>
    <mergeCell ref="C62:D62"/>
    <mergeCell ref="C63:D63"/>
    <mergeCell ref="C64:D64"/>
    <mergeCell ref="C65:D65"/>
    <mergeCell ref="C44:D44"/>
    <mergeCell ref="C45:D45"/>
    <mergeCell ref="C58:D58"/>
    <mergeCell ref="C59:D59"/>
    <mergeCell ref="C60:D60"/>
    <mergeCell ref="A1:D1"/>
    <mergeCell ref="D36:M36"/>
    <mergeCell ref="C41:D41"/>
    <mergeCell ref="C42:D42"/>
    <mergeCell ref="C43:D43"/>
    <mergeCell ref="K41:K42"/>
    <mergeCell ref="L41:L42"/>
    <mergeCell ref="M12:M13"/>
    <mergeCell ref="M41:M42"/>
  </mergeCells>
  <phoneticPr fontId="27" type="noConversion"/>
  <conditionalFormatting sqref="G73:G85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"/>
  <sheetViews>
    <sheetView workbookViewId="0">
      <selection sqref="A1:K1"/>
    </sheetView>
  </sheetViews>
  <sheetFormatPr defaultColWidth="9" defaultRowHeight="13.5"/>
  <cols>
    <col min="1" max="1" width="5.625" style="19" customWidth="1"/>
    <col min="2" max="2" width="9.375" style="19" customWidth="1"/>
    <col min="3" max="3" width="16.125" style="19" customWidth="1"/>
    <col min="4" max="4" width="5.625" style="19" customWidth="1"/>
    <col min="5" max="7" width="9" style="19"/>
    <col min="8" max="8" width="10.5" style="19" customWidth="1"/>
    <col min="9" max="9" width="11.25" style="19" customWidth="1"/>
    <col min="10" max="10" width="11.375" style="19" customWidth="1"/>
    <col min="11" max="11" width="10.75" style="19" customWidth="1"/>
    <col min="12" max="16384" width="9" style="19"/>
  </cols>
  <sheetData>
    <row r="1" spans="1:255" s="18" customFormat="1" ht="25.5">
      <c r="A1" s="110" t="s">
        <v>118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</row>
    <row r="2" spans="1:255" ht="25.5">
      <c r="A2" s="112" t="s">
        <v>11</v>
      </c>
      <c r="B2" s="112" t="s">
        <v>119</v>
      </c>
      <c r="C2" s="112" t="s">
        <v>120</v>
      </c>
      <c r="D2" s="112" t="s">
        <v>121</v>
      </c>
      <c r="E2" s="111" t="s">
        <v>122</v>
      </c>
      <c r="F2" s="111"/>
      <c r="G2" s="111"/>
      <c r="H2" s="111"/>
      <c r="I2" s="111"/>
      <c r="J2" s="111"/>
      <c r="K2" s="111"/>
    </row>
    <row r="3" spans="1:255" ht="57">
      <c r="A3" s="112"/>
      <c r="B3" s="112"/>
      <c r="C3" s="112"/>
      <c r="D3" s="112"/>
      <c r="E3" s="20" t="s">
        <v>123</v>
      </c>
      <c r="F3" s="20" t="s">
        <v>124</v>
      </c>
      <c r="G3" s="20" t="s">
        <v>125</v>
      </c>
      <c r="H3" s="20" t="s">
        <v>126</v>
      </c>
      <c r="I3" s="20" t="s">
        <v>127</v>
      </c>
      <c r="J3" s="20" t="s">
        <v>128</v>
      </c>
      <c r="K3" s="20" t="s">
        <v>129</v>
      </c>
    </row>
    <row r="4" spans="1:255" ht="28.5" customHeight="1">
      <c r="A4" s="21">
        <v>1</v>
      </c>
      <c r="B4" s="22" t="s">
        <v>130</v>
      </c>
      <c r="C4" s="22" t="s">
        <v>131</v>
      </c>
      <c r="D4" s="22" t="s">
        <v>132</v>
      </c>
      <c r="E4" s="22"/>
      <c r="F4" s="22">
        <v>116</v>
      </c>
      <c r="G4" s="22"/>
      <c r="H4" s="23"/>
      <c r="I4" s="23"/>
      <c r="J4" s="23"/>
      <c r="K4" s="23"/>
    </row>
    <row r="5" spans="1:255" ht="28.5" customHeight="1">
      <c r="A5" s="21">
        <v>2</v>
      </c>
      <c r="B5" s="22" t="s">
        <v>76</v>
      </c>
      <c r="C5" s="22" t="s">
        <v>133</v>
      </c>
      <c r="D5" s="22" t="s">
        <v>134</v>
      </c>
      <c r="E5" s="22"/>
      <c r="F5" s="22">
        <v>119</v>
      </c>
      <c r="G5" s="22"/>
      <c r="H5" s="23"/>
      <c r="I5" s="23"/>
      <c r="J5" s="23"/>
      <c r="K5" s="23"/>
    </row>
    <row r="6" spans="1:255" ht="28.5" customHeight="1">
      <c r="A6" s="21">
        <v>3</v>
      </c>
      <c r="B6" s="24" t="s">
        <v>78</v>
      </c>
      <c r="C6" s="24" t="s">
        <v>135</v>
      </c>
      <c r="D6" s="24" t="s">
        <v>134</v>
      </c>
      <c r="E6" s="24">
        <v>66</v>
      </c>
      <c r="F6" s="24"/>
      <c r="G6" s="24"/>
      <c r="H6" s="23"/>
      <c r="I6" s="23"/>
      <c r="J6" s="23"/>
      <c r="K6" s="23"/>
    </row>
    <row r="7" spans="1:255" ht="28.5" customHeight="1">
      <c r="A7" s="25">
        <v>4</v>
      </c>
      <c r="B7" s="26" t="s">
        <v>136</v>
      </c>
      <c r="C7" s="26" t="s">
        <v>137</v>
      </c>
      <c r="D7" s="26" t="s">
        <v>134</v>
      </c>
      <c r="E7" s="26"/>
      <c r="F7" s="27">
        <v>460</v>
      </c>
      <c r="G7" s="27"/>
      <c r="H7" s="27"/>
      <c r="I7" s="27"/>
      <c r="J7" s="27"/>
      <c r="K7" s="29"/>
    </row>
    <row r="8" spans="1:255" ht="28.5" customHeight="1">
      <c r="A8" s="25">
        <v>5</v>
      </c>
      <c r="B8" s="26" t="s">
        <v>77</v>
      </c>
      <c r="C8" s="26" t="s">
        <v>138</v>
      </c>
      <c r="D8" s="26" t="s">
        <v>134</v>
      </c>
      <c r="E8" s="26"/>
      <c r="F8" s="27">
        <v>477</v>
      </c>
      <c r="G8" s="27"/>
      <c r="H8" s="27"/>
      <c r="I8" s="27"/>
      <c r="J8" s="27"/>
      <c r="K8" s="29"/>
    </row>
    <row r="9" spans="1:255" ht="28.5" customHeight="1">
      <c r="A9" s="25">
        <v>6</v>
      </c>
      <c r="B9" s="28" t="s">
        <v>139</v>
      </c>
      <c r="C9" s="29" t="s">
        <v>140</v>
      </c>
      <c r="D9" s="29" t="s">
        <v>134</v>
      </c>
      <c r="E9" s="29"/>
      <c r="F9" s="27">
        <v>202</v>
      </c>
      <c r="G9" s="27"/>
      <c r="H9" s="27"/>
      <c r="I9" s="27"/>
      <c r="J9" s="27"/>
      <c r="K9" s="29"/>
    </row>
    <row r="10" spans="1:255" ht="28.5" customHeight="1">
      <c r="A10" s="25">
        <v>7</v>
      </c>
      <c r="B10" s="28" t="s">
        <v>18</v>
      </c>
      <c r="C10" s="29" t="s">
        <v>141</v>
      </c>
      <c r="D10" s="29" t="s">
        <v>134</v>
      </c>
      <c r="E10" s="29"/>
      <c r="F10" s="27">
        <v>97</v>
      </c>
      <c r="G10" s="27"/>
      <c r="H10" s="27"/>
      <c r="I10" s="27"/>
      <c r="J10" s="27"/>
      <c r="K10" s="29"/>
    </row>
    <row r="11" spans="1:255">
      <c r="A11" s="113" t="s">
        <v>142</v>
      </c>
      <c r="B11" s="113"/>
      <c r="C11" s="113"/>
      <c r="D11" s="113"/>
      <c r="E11" s="113">
        <f>SUM(E4:E10)</f>
        <v>66</v>
      </c>
      <c r="F11" s="113">
        <f>SUM(F4:F10)</f>
        <v>1471</v>
      </c>
      <c r="G11" s="113"/>
      <c r="H11" s="113"/>
      <c r="I11" s="113"/>
      <c r="J11" s="113"/>
      <c r="K11" s="113"/>
    </row>
    <row r="12" spans="1:25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13"/>
    </row>
  </sheetData>
  <mergeCells count="14">
    <mergeCell ref="J11:J12"/>
    <mergeCell ref="K11:K12"/>
    <mergeCell ref="A11:D12"/>
    <mergeCell ref="E11:E12"/>
    <mergeCell ref="F11:F12"/>
    <mergeCell ref="G11:G12"/>
    <mergeCell ref="H11:H12"/>
    <mergeCell ref="I11:I12"/>
    <mergeCell ref="A1:K1"/>
    <mergeCell ref="E2:K2"/>
    <mergeCell ref="A2:A3"/>
    <mergeCell ref="B2:B3"/>
    <mergeCell ref="C2:C3"/>
    <mergeCell ref="D2:D3"/>
  </mergeCells>
  <phoneticPr fontId="27" type="noConversion"/>
  <pageMargins left="0.7" right="0.7" top="0.75" bottom="0.75" header="0.3" footer="0.3"/>
  <pageSetup paperSize="9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G1"/>
    </sheetView>
  </sheetViews>
  <sheetFormatPr defaultColWidth="9" defaultRowHeight="13.5"/>
  <cols>
    <col min="2" max="2" width="15.875" customWidth="1"/>
    <col min="3" max="3" width="16.5" customWidth="1"/>
    <col min="6" max="6" width="10.625" customWidth="1"/>
    <col min="7" max="7" width="11.75" customWidth="1"/>
  </cols>
  <sheetData>
    <row r="1" spans="1:7" ht="44.25" customHeight="1">
      <c r="A1" s="114" t="s">
        <v>143</v>
      </c>
      <c r="B1" s="114"/>
      <c r="C1" s="114"/>
      <c r="D1" s="114"/>
      <c r="E1" s="114"/>
      <c r="F1" s="114"/>
      <c r="G1" s="114"/>
    </row>
    <row r="2" spans="1:7" ht="36.75" customHeight="1">
      <c r="A2" s="8" t="s">
        <v>11</v>
      </c>
      <c r="B2" s="8" t="s">
        <v>144</v>
      </c>
      <c r="C2" s="8" t="s">
        <v>145</v>
      </c>
      <c r="D2" s="9" t="s">
        <v>146</v>
      </c>
      <c r="E2" s="8" t="s">
        <v>147</v>
      </c>
      <c r="F2" s="10" t="s">
        <v>148</v>
      </c>
      <c r="G2" s="8" t="s">
        <v>149</v>
      </c>
    </row>
    <row r="3" spans="1:7" ht="36.75" customHeight="1">
      <c r="A3" s="11">
        <v>1</v>
      </c>
      <c r="B3" s="11" t="s">
        <v>150</v>
      </c>
      <c r="C3" s="11"/>
      <c r="D3" s="12">
        <v>7800</v>
      </c>
      <c r="E3" s="11" t="s">
        <v>151</v>
      </c>
      <c r="F3" s="11"/>
      <c r="G3" s="11"/>
    </row>
    <row r="4" spans="1:7" ht="36.75" customHeight="1">
      <c r="A4" s="11">
        <v>2</v>
      </c>
      <c r="B4" s="11" t="s">
        <v>152</v>
      </c>
      <c r="C4" s="11" t="s">
        <v>76</v>
      </c>
      <c r="D4" s="12">
        <v>14681</v>
      </c>
      <c r="E4" s="11" t="s">
        <v>151</v>
      </c>
      <c r="F4" s="11"/>
      <c r="G4" s="11"/>
    </row>
    <row r="5" spans="1:7" ht="36.75" customHeight="1">
      <c r="A5" s="11">
        <v>3</v>
      </c>
      <c r="B5" s="11" t="s">
        <v>153</v>
      </c>
      <c r="C5" s="11" t="s">
        <v>154</v>
      </c>
      <c r="D5" s="12">
        <v>4594</v>
      </c>
      <c r="E5" s="11" t="s">
        <v>155</v>
      </c>
      <c r="F5" s="11"/>
      <c r="G5" s="11"/>
    </row>
    <row r="6" spans="1:7" ht="36.75" customHeight="1">
      <c r="A6" s="11">
        <v>4</v>
      </c>
      <c r="B6" s="11" t="s">
        <v>156</v>
      </c>
      <c r="C6" s="11" t="s">
        <v>157</v>
      </c>
      <c r="D6" s="12">
        <v>3542</v>
      </c>
      <c r="E6" s="11" t="s">
        <v>155</v>
      </c>
      <c r="F6" s="11"/>
      <c r="G6" s="11"/>
    </row>
    <row r="7" spans="1:7" ht="36.75" customHeight="1">
      <c r="A7" s="11">
        <v>5</v>
      </c>
      <c r="B7" s="11" t="s">
        <v>158</v>
      </c>
      <c r="C7" s="11" t="s">
        <v>159</v>
      </c>
      <c r="D7" s="12">
        <v>2956</v>
      </c>
      <c r="E7" s="11" t="s">
        <v>155</v>
      </c>
      <c r="F7" s="11"/>
      <c r="G7" s="11"/>
    </row>
    <row r="8" spans="1:7" ht="36.75" customHeight="1">
      <c r="A8" s="11">
        <v>6</v>
      </c>
      <c r="B8" s="11" t="s">
        <v>156</v>
      </c>
      <c r="C8" s="11" t="s">
        <v>160</v>
      </c>
      <c r="D8" s="12">
        <v>5483</v>
      </c>
      <c r="E8" s="11" t="s">
        <v>155</v>
      </c>
      <c r="F8" s="11"/>
      <c r="G8" s="11"/>
    </row>
    <row r="9" spans="1:7" ht="36.75" customHeight="1">
      <c r="A9" s="11">
        <v>7</v>
      </c>
      <c r="B9" s="11" t="s">
        <v>161</v>
      </c>
      <c r="C9" s="11" t="s">
        <v>162</v>
      </c>
      <c r="D9" s="12">
        <v>1340</v>
      </c>
      <c r="E9" s="11" t="s">
        <v>163</v>
      </c>
      <c r="F9" s="11"/>
      <c r="G9" s="11"/>
    </row>
    <row r="10" spans="1:7" ht="36.75" customHeight="1">
      <c r="A10" s="11">
        <v>8</v>
      </c>
      <c r="B10" s="11" t="s">
        <v>156</v>
      </c>
      <c r="C10" s="11" t="s">
        <v>164</v>
      </c>
      <c r="D10" s="12">
        <v>3910</v>
      </c>
      <c r="E10" s="11" t="s">
        <v>163</v>
      </c>
      <c r="F10" s="11"/>
      <c r="G10" s="11"/>
    </row>
    <row r="11" spans="1:7" ht="36.75" customHeight="1">
      <c r="A11" s="11">
        <v>9</v>
      </c>
      <c r="B11" s="11" t="s">
        <v>165</v>
      </c>
      <c r="C11" s="11" t="s">
        <v>166</v>
      </c>
      <c r="D11" s="12">
        <v>2784</v>
      </c>
      <c r="E11" s="11" t="s">
        <v>163</v>
      </c>
      <c r="F11" s="11"/>
      <c r="G11" s="11"/>
    </row>
    <row r="12" spans="1:7" ht="36.75" customHeight="1">
      <c r="A12" s="11">
        <v>10</v>
      </c>
      <c r="B12" s="13" t="s">
        <v>167</v>
      </c>
      <c r="C12" s="11" t="s">
        <v>131</v>
      </c>
      <c r="D12" s="14">
        <v>3207</v>
      </c>
      <c r="E12" s="15" t="s">
        <v>151</v>
      </c>
      <c r="F12" s="11"/>
      <c r="G12" s="15"/>
    </row>
    <row r="13" spans="1:7" ht="36.75" customHeight="1">
      <c r="A13" s="11">
        <v>11</v>
      </c>
      <c r="B13" s="13" t="s">
        <v>168</v>
      </c>
      <c r="C13" s="11" t="s">
        <v>169</v>
      </c>
      <c r="D13" s="14">
        <v>25758</v>
      </c>
      <c r="E13" s="11" t="s">
        <v>163</v>
      </c>
      <c r="F13" s="11"/>
      <c r="G13" s="11"/>
    </row>
    <row r="14" spans="1:7" ht="36.75" customHeight="1">
      <c r="A14" s="11">
        <v>12</v>
      </c>
      <c r="B14" s="11" t="s">
        <v>170</v>
      </c>
      <c r="C14" s="11" t="s">
        <v>140</v>
      </c>
      <c r="D14" s="14">
        <v>2256</v>
      </c>
      <c r="E14" s="13" t="s">
        <v>163</v>
      </c>
      <c r="F14" s="11"/>
      <c r="G14" s="11"/>
    </row>
    <row r="15" spans="1:7" ht="36.75" customHeight="1">
      <c r="A15" s="115" t="s">
        <v>142</v>
      </c>
      <c r="B15" s="115"/>
      <c r="C15" s="115"/>
      <c r="D15" s="17">
        <f>SUM(D3:D14)</f>
        <v>78311</v>
      </c>
      <c r="E15" s="16"/>
      <c r="F15" s="16"/>
      <c r="G15" s="16"/>
    </row>
  </sheetData>
  <mergeCells count="2">
    <mergeCell ref="A1:G1"/>
    <mergeCell ref="A15:C15"/>
  </mergeCells>
  <phoneticPr fontId="27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"/>
  <sheetViews>
    <sheetView workbookViewId="0">
      <selection activeCell="A2" sqref="A2:A3"/>
    </sheetView>
  </sheetViews>
  <sheetFormatPr defaultColWidth="9" defaultRowHeight="13.5"/>
  <sheetData>
    <row r="2" spans="1:23">
      <c r="A2" s="122" t="s">
        <v>11</v>
      </c>
      <c r="B2" s="116" t="s">
        <v>171</v>
      </c>
      <c r="C2" s="116" t="s">
        <v>172</v>
      </c>
      <c r="D2" s="122" t="s">
        <v>173</v>
      </c>
      <c r="E2" s="122" t="s">
        <v>174</v>
      </c>
      <c r="F2" s="116" t="s">
        <v>175</v>
      </c>
      <c r="G2" s="116"/>
      <c r="H2" s="116"/>
      <c r="I2" s="116"/>
      <c r="J2" s="116"/>
      <c r="K2" s="116"/>
      <c r="L2" s="116"/>
      <c r="M2" s="117"/>
      <c r="N2" s="5"/>
      <c r="O2" s="118" t="s">
        <v>176</v>
      </c>
      <c r="P2" s="116"/>
      <c r="Q2" s="116"/>
      <c r="R2" s="116"/>
      <c r="S2" s="116"/>
      <c r="T2" s="116"/>
      <c r="U2" s="116"/>
      <c r="V2" s="116"/>
      <c r="W2" s="116"/>
    </row>
    <row r="3" spans="1:23" ht="36">
      <c r="A3" s="122"/>
      <c r="B3" s="116"/>
      <c r="C3" s="116"/>
      <c r="D3" s="122"/>
      <c r="E3" s="122"/>
      <c r="F3" s="1" t="s">
        <v>177</v>
      </c>
      <c r="G3" s="1" t="s">
        <v>178</v>
      </c>
      <c r="H3" s="1" t="s">
        <v>179</v>
      </c>
      <c r="I3" s="1" t="s">
        <v>180</v>
      </c>
      <c r="J3" s="1" t="s">
        <v>181</v>
      </c>
      <c r="K3" s="1" t="s">
        <v>9</v>
      </c>
      <c r="L3" s="1" t="s">
        <v>182</v>
      </c>
      <c r="M3" s="7" t="s">
        <v>183</v>
      </c>
      <c r="N3" s="4" t="s">
        <v>184</v>
      </c>
      <c r="O3" s="6" t="s">
        <v>177</v>
      </c>
      <c r="P3" s="1" t="s">
        <v>178</v>
      </c>
      <c r="Q3" s="1" t="s">
        <v>179</v>
      </c>
      <c r="R3" s="1" t="s">
        <v>180</v>
      </c>
      <c r="S3" s="1" t="s">
        <v>185</v>
      </c>
      <c r="T3" s="1" t="s">
        <v>9</v>
      </c>
      <c r="U3" s="1" t="s">
        <v>182</v>
      </c>
      <c r="V3" s="1" t="s">
        <v>183</v>
      </c>
      <c r="W3" s="1" t="s">
        <v>186</v>
      </c>
    </row>
    <row r="4" spans="1:23" ht="24">
      <c r="A4" s="2">
        <v>1</v>
      </c>
      <c r="B4" s="2" t="s">
        <v>130</v>
      </c>
      <c r="C4" s="2" t="s">
        <v>187</v>
      </c>
      <c r="D4" s="2" t="s">
        <v>188</v>
      </c>
      <c r="E4" s="2" t="s">
        <v>188</v>
      </c>
      <c r="F4" s="2">
        <v>663</v>
      </c>
      <c r="G4" s="2"/>
      <c r="H4" s="2"/>
      <c r="I4" s="2"/>
      <c r="J4" s="2">
        <v>80</v>
      </c>
      <c r="K4" s="2">
        <f t="shared" ref="K4:K13" si="0">SUM(F4:J4)</f>
        <v>743</v>
      </c>
      <c r="L4" s="2">
        <v>25</v>
      </c>
      <c r="M4" s="2">
        <v>4</v>
      </c>
      <c r="N4" s="2"/>
      <c r="O4" s="2"/>
      <c r="P4" s="2">
        <v>700</v>
      </c>
      <c r="Q4" s="2"/>
      <c r="R4" s="2"/>
      <c r="S4" s="2">
        <v>165</v>
      </c>
      <c r="T4" s="2">
        <f t="shared" ref="T4:T13" si="1">SUM(O4:S4)</f>
        <v>865</v>
      </c>
      <c r="U4" s="2">
        <v>15</v>
      </c>
      <c r="V4" s="2">
        <v>2</v>
      </c>
      <c r="W4" s="2">
        <f t="shared" ref="W4:W13" si="2">(U4+V4)*2</f>
        <v>34</v>
      </c>
    </row>
    <row r="5" spans="1:23" ht="24">
      <c r="A5" s="2">
        <v>2</v>
      </c>
      <c r="B5" s="2" t="s">
        <v>189</v>
      </c>
      <c r="C5" s="2" t="s">
        <v>190</v>
      </c>
      <c r="D5" s="2" t="s">
        <v>188</v>
      </c>
      <c r="E5" s="2" t="s">
        <v>188</v>
      </c>
      <c r="F5" s="2">
        <v>550</v>
      </c>
      <c r="G5" s="2"/>
      <c r="H5" s="2"/>
      <c r="I5" s="2"/>
      <c r="J5" s="2">
        <v>85</v>
      </c>
      <c r="K5" s="2">
        <f t="shared" si="0"/>
        <v>635</v>
      </c>
      <c r="L5" s="2">
        <v>13</v>
      </c>
      <c r="M5" s="2">
        <v>8</v>
      </c>
      <c r="N5" s="2"/>
      <c r="O5" s="2"/>
      <c r="P5" s="2"/>
      <c r="Q5" s="2">
        <v>670</v>
      </c>
      <c r="R5" s="2"/>
      <c r="S5" s="2">
        <v>345</v>
      </c>
      <c r="T5" s="2">
        <f t="shared" si="1"/>
        <v>1015</v>
      </c>
      <c r="U5" s="2">
        <v>20</v>
      </c>
      <c r="V5" s="2">
        <v>7</v>
      </c>
      <c r="W5" s="2">
        <f t="shared" si="2"/>
        <v>54</v>
      </c>
    </row>
    <row r="6" spans="1:23" ht="24">
      <c r="A6" s="2">
        <v>3</v>
      </c>
      <c r="B6" s="2" t="s">
        <v>191</v>
      </c>
      <c r="C6" s="2" t="s">
        <v>192</v>
      </c>
      <c r="D6" s="2" t="s">
        <v>188</v>
      </c>
      <c r="E6" s="2" t="s">
        <v>188</v>
      </c>
      <c r="F6" s="2">
        <v>2347</v>
      </c>
      <c r="G6" s="2"/>
      <c r="H6" s="2"/>
      <c r="I6" s="2"/>
      <c r="J6" s="2">
        <v>125</v>
      </c>
      <c r="K6" s="2">
        <f t="shared" si="0"/>
        <v>2472</v>
      </c>
      <c r="L6" s="2">
        <v>87</v>
      </c>
      <c r="M6" s="2"/>
      <c r="N6" s="2"/>
      <c r="O6" s="2"/>
      <c r="P6" s="2">
        <v>2203</v>
      </c>
      <c r="Q6" s="2">
        <v>402</v>
      </c>
      <c r="R6" s="2"/>
      <c r="S6" s="2">
        <v>1316</v>
      </c>
      <c r="T6" s="2">
        <f t="shared" si="1"/>
        <v>3921</v>
      </c>
      <c r="U6" s="2">
        <v>88</v>
      </c>
      <c r="V6" s="2"/>
      <c r="W6" s="2">
        <f t="shared" si="2"/>
        <v>176</v>
      </c>
    </row>
    <row r="7" spans="1:23" ht="24">
      <c r="A7" s="2">
        <v>4</v>
      </c>
      <c r="B7" s="2" t="s">
        <v>77</v>
      </c>
      <c r="C7" s="2" t="s">
        <v>193</v>
      </c>
      <c r="D7" s="2" t="s">
        <v>188</v>
      </c>
      <c r="E7" s="2" t="s">
        <v>188</v>
      </c>
      <c r="F7" s="2">
        <v>399</v>
      </c>
      <c r="G7" s="2"/>
      <c r="H7" s="2"/>
      <c r="I7" s="2"/>
      <c r="J7" s="2">
        <v>40</v>
      </c>
      <c r="K7" s="2">
        <f t="shared" si="0"/>
        <v>439</v>
      </c>
      <c r="L7" s="2">
        <v>15</v>
      </c>
      <c r="M7" s="2">
        <v>4</v>
      </c>
      <c r="N7" s="2"/>
      <c r="O7" s="2"/>
      <c r="P7" s="2">
        <v>479</v>
      </c>
      <c r="Q7" s="2"/>
      <c r="R7" s="2"/>
      <c r="S7" s="2">
        <v>287</v>
      </c>
      <c r="T7" s="2">
        <f t="shared" si="1"/>
        <v>766</v>
      </c>
      <c r="U7" s="2">
        <v>20</v>
      </c>
      <c r="V7" s="2">
        <v>4</v>
      </c>
      <c r="W7" s="2">
        <f t="shared" si="2"/>
        <v>48</v>
      </c>
    </row>
    <row r="8" spans="1:23" ht="24">
      <c r="A8" s="2">
        <v>5</v>
      </c>
      <c r="B8" s="2" t="s">
        <v>76</v>
      </c>
      <c r="C8" s="2" t="s">
        <v>193</v>
      </c>
      <c r="D8" s="2" t="s">
        <v>188</v>
      </c>
      <c r="E8" s="2" t="s">
        <v>188</v>
      </c>
      <c r="F8" s="2">
        <v>643.5</v>
      </c>
      <c r="G8" s="2"/>
      <c r="H8" s="2"/>
      <c r="I8" s="2"/>
      <c r="J8" s="2">
        <v>103</v>
      </c>
      <c r="K8" s="2">
        <f t="shared" si="0"/>
        <v>746.5</v>
      </c>
      <c r="L8" s="2">
        <v>22</v>
      </c>
      <c r="M8" s="2"/>
      <c r="N8" s="2"/>
      <c r="O8" s="2"/>
      <c r="P8" s="2">
        <v>456</v>
      </c>
      <c r="Q8" s="2"/>
      <c r="R8" s="2"/>
      <c r="S8" s="2">
        <v>385</v>
      </c>
      <c r="T8" s="2">
        <f t="shared" si="1"/>
        <v>841</v>
      </c>
      <c r="U8" s="2">
        <v>16</v>
      </c>
      <c r="V8" s="2"/>
      <c r="W8" s="2">
        <f t="shared" si="2"/>
        <v>32</v>
      </c>
    </row>
    <row r="9" spans="1:23" ht="24">
      <c r="A9" s="2">
        <v>6</v>
      </c>
      <c r="B9" s="2" t="s">
        <v>76</v>
      </c>
      <c r="C9" s="2" t="s">
        <v>194</v>
      </c>
      <c r="D9" s="2" t="s">
        <v>188</v>
      </c>
      <c r="E9" s="2" t="s">
        <v>188</v>
      </c>
      <c r="F9" s="2">
        <v>1048</v>
      </c>
      <c r="G9" s="2"/>
      <c r="H9" s="2"/>
      <c r="I9" s="2"/>
      <c r="J9" s="2">
        <v>282</v>
      </c>
      <c r="K9" s="2">
        <f t="shared" si="0"/>
        <v>1330</v>
      </c>
      <c r="L9" s="2">
        <v>40</v>
      </c>
      <c r="M9" s="2"/>
      <c r="N9" s="2"/>
      <c r="O9" s="2"/>
      <c r="P9" s="2">
        <v>1131</v>
      </c>
      <c r="Q9" s="2"/>
      <c r="R9" s="2"/>
      <c r="S9" s="2">
        <v>1065.5</v>
      </c>
      <c r="T9" s="2">
        <f t="shared" si="1"/>
        <v>2196.5</v>
      </c>
      <c r="U9" s="2">
        <v>40</v>
      </c>
      <c r="V9" s="2"/>
      <c r="W9" s="2">
        <f t="shared" si="2"/>
        <v>80</v>
      </c>
    </row>
    <row r="10" spans="1:23" ht="24">
      <c r="A10" s="2">
        <v>7</v>
      </c>
      <c r="B10" s="2" t="s">
        <v>136</v>
      </c>
      <c r="C10" s="2" t="s">
        <v>195</v>
      </c>
      <c r="D10" s="2" t="s">
        <v>188</v>
      </c>
      <c r="E10" s="2" t="s">
        <v>188</v>
      </c>
      <c r="F10" s="2">
        <v>1080</v>
      </c>
      <c r="G10" s="2"/>
      <c r="H10" s="2"/>
      <c r="I10" s="2"/>
      <c r="J10" s="2">
        <v>102</v>
      </c>
      <c r="K10" s="2">
        <f t="shared" si="0"/>
        <v>1182</v>
      </c>
      <c r="L10" s="2">
        <v>40</v>
      </c>
      <c r="M10" s="2">
        <v>13</v>
      </c>
      <c r="N10" s="2"/>
      <c r="O10" s="2"/>
      <c r="P10" s="2">
        <v>1100</v>
      </c>
      <c r="Q10" s="2">
        <v>210</v>
      </c>
      <c r="R10" s="2"/>
      <c r="S10" s="2">
        <v>594</v>
      </c>
      <c r="T10" s="2">
        <f t="shared" si="1"/>
        <v>1904</v>
      </c>
      <c r="U10" s="2">
        <v>30</v>
      </c>
      <c r="V10" s="2">
        <v>12</v>
      </c>
      <c r="W10" s="2">
        <f t="shared" si="2"/>
        <v>84</v>
      </c>
    </row>
    <row r="11" spans="1:23" ht="24">
      <c r="A11" s="2">
        <v>8</v>
      </c>
      <c r="B11" s="2" t="s">
        <v>136</v>
      </c>
      <c r="C11" s="2" t="s">
        <v>196</v>
      </c>
      <c r="D11" s="2" t="s">
        <v>188</v>
      </c>
      <c r="E11" s="2" t="s">
        <v>188</v>
      </c>
      <c r="F11" s="2">
        <v>846</v>
      </c>
      <c r="G11" s="2"/>
      <c r="H11" s="2"/>
      <c r="I11" s="2"/>
      <c r="J11" s="2">
        <v>125</v>
      </c>
      <c r="K11" s="2">
        <f t="shared" si="0"/>
        <v>971</v>
      </c>
      <c r="L11" s="2">
        <v>30</v>
      </c>
      <c r="M11" s="2">
        <v>11</v>
      </c>
      <c r="N11" s="2"/>
      <c r="O11" s="2"/>
      <c r="P11" s="2">
        <v>900</v>
      </c>
      <c r="Q11" s="2"/>
      <c r="R11" s="2"/>
      <c r="S11" s="2">
        <v>232.5</v>
      </c>
      <c r="T11" s="2">
        <f t="shared" si="1"/>
        <v>1132.5</v>
      </c>
      <c r="U11" s="2">
        <v>20</v>
      </c>
      <c r="V11" s="2">
        <v>5</v>
      </c>
      <c r="W11" s="2">
        <f t="shared" si="2"/>
        <v>50</v>
      </c>
    </row>
    <row r="12" spans="1:23" ht="24">
      <c r="A12" s="2">
        <v>9</v>
      </c>
      <c r="B12" s="2" t="s">
        <v>197</v>
      </c>
      <c r="C12" s="2" t="s">
        <v>83</v>
      </c>
      <c r="D12" s="2" t="s">
        <v>188</v>
      </c>
      <c r="E12" s="2" t="s">
        <v>188</v>
      </c>
      <c r="F12" s="2">
        <v>109</v>
      </c>
      <c r="G12" s="2"/>
      <c r="H12" s="2"/>
      <c r="I12" s="2"/>
      <c r="J12" s="2"/>
      <c r="K12" s="2">
        <f t="shared" si="0"/>
        <v>109</v>
      </c>
      <c r="L12" s="2">
        <v>5</v>
      </c>
      <c r="M12" s="2"/>
      <c r="N12" s="2"/>
      <c r="O12" s="2"/>
      <c r="P12" s="2"/>
      <c r="Q12" s="2">
        <v>255</v>
      </c>
      <c r="R12" s="2"/>
      <c r="S12" s="2">
        <v>101.5</v>
      </c>
      <c r="T12" s="2">
        <f t="shared" si="1"/>
        <v>356.5</v>
      </c>
      <c r="U12" s="2"/>
      <c r="V12" s="2">
        <v>10</v>
      </c>
      <c r="W12" s="2">
        <f t="shared" si="2"/>
        <v>20</v>
      </c>
    </row>
    <row r="13" spans="1:23" ht="24">
      <c r="A13" s="2">
        <v>10</v>
      </c>
      <c r="B13" s="2" t="s">
        <v>18</v>
      </c>
      <c r="C13" s="2" t="s">
        <v>198</v>
      </c>
      <c r="D13" s="2" t="s">
        <v>188</v>
      </c>
      <c r="E13" s="2" t="s">
        <v>188</v>
      </c>
      <c r="F13" s="2">
        <v>321.7</v>
      </c>
      <c r="G13" s="2"/>
      <c r="H13" s="2"/>
      <c r="I13" s="2"/>
      <c r="J13" s="2">
        <v>67</v>
      </c>
      <c r="K13" s="2">
        <f t="shared" si="0"/>
        <v>388.7</v>
      </c>
      <c r="L13" s="2">
        <v>8</v>
      </c>
      <c r="M13" s="2"/>
      <c r="N13" s="2"/>
      <c r="O13" s="2"/>
      <c r="P13" s="2">
        <v>338</v>
      </c>
      <c r="Q13" s="2"/>
      <c r="R13" s="2"/>
      <c r="S13" s="2">
        <v>463</v>
      </c>
      <c r="T13" s="2">
        <f t="shared" si="1"/>
        <v>801</v>
      </c>
      <c r="U13" s="2">
        <v>8</v>
      </c>
      <c r="V13" s="2"/>
      <c r="W13" s="2">
        <f t="shared" si="2"/>
        <v>16</v>
      </c>
    </row>
    <row r="14" spans="1:23">
      <c r="A14" s="119" t="s">
        <v>199</v>
      </c>
      <c r="B14" s="120"/>
      <c r="C14" s="121"/>
      <c r="D14" s="2"/>
      <c r="E14" s="2"/>
      <c r="F14" s="2">
        <f t="shared" ref="F14:W14" si="3">SUM(F4:F13)</f>
        <v>8007.2</v>
      </c>
      <c r="G14" s="2">
        <f t="shared" si="3"/>
        <v>0</v>
      </c>
      <c r="H14" s="3">
        <f t="shared" si="3"/>
        <v>0</v>
      </c>
      <c r="I14" s="2">
        <f t="shared" si="3"/>
        <v>0</v>
      </c>
      <c r="J14" s="2">
        <f t="shared" si="3"/>
        <v>1009</v>
      </c>
      <c r="K14" s="2">
        <f t="shared" si="3"/>
        <v>9016.2000000000007</v>
      </c>
      <c r="L14" s="2">
        <f t="shared" si="3"/>
        <v>285</v>
      </c>
      <c r="M14" s="2">
        <f t="shared" si="3"/>
        <v>40</v>
      </c>
      <c r="N14" s="2">
        <f t="shared" si="3"/>
        <v>0</v>
      </c>
      <c r="O14" s="2">
        <f t="shared" si="3"/>
        <v>0</v>
      </c>
      <c r="P14" s="2">
        <f t="shared" si="3"/>
        <v>7307</v>
      </c>
      <c r="Q14" s="2">
        <f t="shared" si="3"/>
        <v>1537</v>
      </c>
      <c r="R14" s="2">
        <f t="shared" si="3"/>
        <v>0</v>
      </c>
      <c r="S14" s="2">
        <f t="shared" si="3"/>
        <v>4954.5</v>
      </c>
      <c r="T14" s="2">
        <f t="shared" si="3"/>
        <v>13798.5</v>
      </c>
      <c r="U14" s="2">
        <f t="shared" si="3"/>
        <v>257</v>
      </c>
      <c r="V14" s="2">
        <f t="shared" si="3"/>
        <v>40</v>
      </c>
      <c r="W14" s="2">
        <f t="shared" si="3"/>
        <v>594</v>
      </c>
    </row>
  </sheetData>
  <mergeCells count="8">
    <mergeCell ref="F2:M2"/>
    <mergeCell ref="O2:W2"/>
    <mergeCell ref="A14:C14"/>
    <mergeCell ref="A2:A3"/>
    <mergeCell ref="B2:B3"/>
    <mergeCell ref="C2:C3"/>
    <mergeCell ref="D2:D3"/>
    <mergeCell ref="E2:E3"/>
  </mergeCells>
  <phoneticPr fontId="2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道路</vt:lpstr>
      <vt:lpstr>行道树绿化</vt:lpstr>
      <vt:lpstr>公共绿地</vt:lpstr>
      <vt:lpstr>排水管道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2022-12-20T07:29:38Z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B9E1DC1ABE5845D7AC8A2E2BF77CFE8C</vt:lpwstr>
  </property>
  <property fmtid="{D5CDD505-2E9C-101B-9397-08002B2CF9AE}" pid="3" name="KSOProductBuildVer">
    <vt:lpwstr>2052-11.1.0.12763</vt:lpwstr>
  </property>
</Properties>
</file>