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\2022\20221221-浦锦街道环卫保洁、市容板块管理\环卫保洁、市容板块管理设施量清单\"/>
    </mc:Choice>
  </mc:AlternateContent>
  <bookViews>
    <workbookView xWindow="0" yWindow="0" windowWidth="28800" windowHeight="12180" activeTab="2"/>
  </bookViews>
  <sheets>
    <sheet name="市容" sheetId="1" r:id="rId1"/>
    <sheet name="农村道路保洁" sheetId="2" r:id="rId2"/>
    <sheet name="农村环卫经费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B5" i="3" l="1"/>
  <c r="B4" i="3"/>
  <c r="B3" i="3"/>
  <c r="I13" i="2"/>
  <c r="G13" i="2"/>
  <c r="I8" i="2"/>
  <c r="G8" i="2"/>
  <c r="D16" i="1"/>
</calcChain>
</file>

<file path=xl/sharedStrings.xml><?xml version="1.0" encoding="utf-8"?>
<sst xmlns="http://schemas.openxmlformats.org/spreadsheetml/2006/main" count="100" uniqueCount="76">
  <si>
    <t>市容人员分布及资金匡算表</t>
  </si>
  <si>
    <t>名称</t>
  </si>
  <si>
    <t>分布范围</t>
  </si>
  <si>
    <t>点位</t>
  </si>
  <si>
    <t>至少人数总计</t>
  </si>
  <si>
    <t>单价（元/人/年）</t>
  </si>
  <si>
    <t>合计（元）</t>
  </si>
  <si>
    <t>固守点位（步巡）</t>
  </si>
  <si>
    <t>人数</t>
  </si>
  <si>
    <t>机动巡查（6:00-22:00）</t>
  </si>
  <si>
    <t>机动巡查（22:00-6:00）</t>
  </si>
  <si>
    <t>至少人数</t>
  </si>
  <si>
    <t>农村片区</t>
  </si>
  <si>
    <t>丰收村、勤俭村</t>
  </si>
  <si>
    <t>丰收路1751米（重点点位：郊野公园1人；其他区域1人）</t>
  </si>
  <si>
    <t>机动巡查至少配备2辆车8人对板块开展全覆盖巡查</t>
  </si>
  <si>
    <t>至少配备1辆车3人对板块开展全覆盖巡查，主要巡查夜间突发事件和夜排档等情况。</t>
  </si>
  <si>
    <t>固守点位按照两班制倒班，故早晚班共需30人，机动巡查11人，总共农村片需要,41人</t>
  </si>
  <si>
    <t>跃农村</t>
  </si>
  <si>
    <t>立跃路约800米（重点点位新发国际码头1人；其他区域1人）</t>
  </si>
  <si>
    <t>丁连村</t>
  </si>
  <si>
    <t>陈行公路1100米（重点点位：沿街商铺1人、渡口1人）</t>
  </si>
  <si>
    <t>丁连村、近浦村、浦江村</t>
  </si>
  <si>
    <t>塘浦路2293米</t>
  </si>
  <si>
    <t>近浦村、丁连村</t>
  </si>
  <si>
    <t>苏近路1000米</t>
  </si>
  <si>
    <t>浦江村、芦胜村</t>
  </si>
  <si>
    <t>芦恒路2100米</t>
  </si>
  <si>
    <t>丁连路1080米</t>
  </si>
  <si>
    <t>芦胜村</t>
  </si>
  <si>
    <t>林浦南路400米</t>
  </si>
  <si>
    <t>塘口村</t>
  </si>
  <si>
    <t>水闸路679米</t>
  </si>
  <si>
    <t>丰收村</t>
  </si>
  <si>
    <t>滨江路250米</t>
  </si>
  <si>
    <t>合计</t>
  </si>
  <si>
    <t>农村道路保洁</t>
  </si>
  <si>
    <t>序号</t>
  </si>
  <si>
    <t>路名</t>
  </si>
  <si>
    <t>起点</t>
  </si>
  <si>
    <t>迄点</t>
  </si>
  <si>
    <t>性质</t>
  </si>
  <si>
    <t>路面长（M）</t>
  </si>
  <si>
    <t>路面宽（M）</t>
  </si>
  <si>
    <t>总面积（M2）</t>
  </si>
  <si>
    <t>属性</t>
  </si>
  <si>
    <t>等级</t>
  </si>
  <si>
    <t>长度</t>
  </si>
  <si>
    <t>芦恒路</t>
  </si>
  <si>
    <t>浦锦路</t>
  </si>
  <si>
    <t>至西</t>
  </si>
  <si>
    <t>镇级</t>
  </si>
  <si>
    <t>三级</t>
  </si>
  <si>
    <t>塘浦路</t>
  </si>
  <si>
    <t>陈行公路</t>
  </si>
  <si>
    <t>立跃路</t>
  </si>
  <si>
    <t>浦瑞路</t>
  </si>
  <si>
    <t>新发国际</t>
  </si>
  <si>
    <t>丰收路</t>
  </si>
  <si>
    <t>联航路</t>
  </si>
  <si>
    <t>浦江镇界</t>
  </si>
  <si>
    <t>小计</t>
  </si>
  <si>
    <t>苏近路</t>
  </si>
  <si>
    <t>丁连路</t>
  </si>
  <si>
    <t>水闸路</t>
  </si>
  <si>
    <t>滨江路</t>
  </si>
  <si>
    <t>江坤路</t>
  </si>
  <si>
    <t>浦江界</t>
  </si>
  <si>
    <t>农村区-环卫保洁养护汇总表</t>
  </si>
  <si>
    <t>数量</t>
  </si>
  <si>
    <t>单价（元）</t>
  </si>
  <si>
    <t>总金额（元）</t>
  </si>
  <si>
    <t>三级道路人工清扫保洁</t>
  </si>
  <si>
    <t>道路机械清扫</t>
  </si>
  <si>
    <t>道路机械冲洗</t>
  </si>
  <si>
    <t>道路保洁小计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</si>
</sst>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.................&#32511;&#21270;&#26519;&#19994;/1.....&#38047;(&#26519;&#19994;&#12289;&#32511;&#21270;&#65289;/7.21&#32508;&#21512;&#20859;&#25252;/&#35774;&#26045;&#37327;&#28165;&#21333;&#12289;&#25307;&#25237;&#26631;&#26448;&#26009;/&#29615;&#21355;/&#29615;&#21355;&#35774;&#26045;&#37327;2022.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公厕"/>
      <sheetName val="道班房"/>
      <sheetName val="垃圾房"/>
      <sheetName val="废物箱"/>
      <sheetName val="北区道路保洁"/>
      <sheetName val="中区道路保洁"/>
      <sheetName val="南区道路保洁"/>
      <sheetName val="农村道路保洁"/>
      <sheetName val="北区环卫养护经费"/>
      <sheetName val="中区环卫养护经费"/>
      <sheetName val="南区环卫养护经费"/>
      <sheetName val="农村环卫养护经费"/>
      <sheetName val="农村环卫养护设施量 (原分片)"/>
      <sheetName val="农村片环卫养护经费（原分片）"/>
      <sheetName val="南片环卫养护设施量（原分片）"/>
      <sheetName val="南片道环卫养护经费（原分片）"/>
      <sheetName val="北区环卫养护设施量（原分片）"/>
      <sheetName val="北片环卫养护经费（原分片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G8">
            <v>6104.3</v>
          </cell>
        </row>
        <row r="13">
          <cell r="I13">
            <v>62679.54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5" zoomScaleNormal="85" workbookViewId="0">
      <selection sqref="A1:I3"/>
    </sheetView>
  </sheetViews>
  <sheetFormatPr defaultColWidth="9" defaultRowHeight="13.5" x14ac:dyDescent="0.15"/>
  <cols>
    <col min="1" max="2" width="9" style="7"/>
    <col min="3" max="3" width="21.75" style="7" customWidth="1"/>
    <col min="4" max="4" width="9" style="7"/>
    <col min="5" max="5" width="14.875" style="7" customWidth="1"/>
    <col min="6" max="6" width="17.875" style="7" customWidth="1"/>
    <col min="7" max="7" width="9" style="7"/>
    <col min="8" max="8" width="18.125" style="7" customWidth="1"/>
    <col min="9" max="9" width="11.875" style="7" customWidth="1"/>
    <col min="10" max="16384" width="9" style="7"/>
  </cols>
  <sheetData>
    <row r="1" spans="1:10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0" x14ac:dyDescent="0.15">
      <c r="A2" s="27"/>
      <c r="B2" s="27"/>
      <c r="C2" s="27"/>
      <c r="D2" s="27"/>
      <c r="E2" s="27"/>
      <c r="F2" s="27"/>
      <c r="G2" s="27"/>
      <c r="H2" s="27"/>
      <c r="I2" s="27"/>
    </row>
    <row r="3" spans="1:10" x14ac:dyDescent="0.15">
      <c r="A3" s="27"/>
      <c r="B3" s="27"/>
      <c r="C3" s="27"/>
      <c r="D3" s="27"/>
      <c r="E3" s="27"/>
      <c r="F3" s="27"/>
      <c r="G3" s="27"/>
      <c r="H3" s="27"/>
      <c r="I3" s="27"/>
    </row>
    <row r="4" spans="1:10" x14ac:dyDescent="0.15">
      <c r="A4" s="14" t="s">
        <v>1</v>
      </c>
      <c r="B4" s="14" t="s">
        <v>2</v>
      </c>
      <c r="C4" s="14" t="s">
        <v>3</v>
      </c>
      <c r="D4" s="14"/>
      <c r="E4" s="14"/>
      <c r="F4" s="14"/>
      <c r="G4" s="14"/>
      <c r="H4" s="17" t="s">
        <v>4</v>
      </c>
      <c r="I4" s="26" t="s">
        <v>5</v>
      </c>
      <c r="J4" s="26" t="s">
        <v>6</v>
      </c>
    </row>
    <row r="5" spans="1:10" ht="36" customHeight="1" x14ac:dyDescent="0.15">
      <c r="A5" s="14"/>
      <c r="B5" s="14"/>
      <c r="C5" s="6" t="s">
        <v>7</v>
      </c>
      <c r="D5" s="6" t="s">
        <v>8</v>
      </c>
      <c r="E5" s="10" t="s">
        <v>9</v>
      </c>
      <c r="F5" s="10" t="s">
        <v>10</v>
      </c>
      <c r="G5" s="9" t="s">
        <v>11</v>
      </c>
      <c r="H5" s="17"/>
      <c r="I5" s="26"/>
      <c r="J5" s="26"/>
    </row>
    <row r="6" spans="1:10" ht="48.75" customHeight="1" x14ac:dyDescent="0.15">
      <c r="A6" s="14" t="s">
        <v>12</v>
      </c>
      <c r="B6" s="11" t="s">
        <v>13</v>
      </c>
      <c r="C6" s="12" t="s">
        <v>14</v>
      </c>
      <c r="D6" s="9">
        <v>2</v>
      </c>
      <c r="E6" s="18" t="s">
        <v>15</v>
      </c>
      <c r="F6" s="18" t="s">
        <v>16</v>
      </c>
      <c r="G6" s="23">
        <v>11</v>
      </c>
      <c r="H6" s="18" t="s">
        <v>17</v>
      </c>
      <c r="I6" s="18"/>
      <c r="J6" s="18"/>
    </row>
    <row r="7" spans="1:10" ht="48.75" customHeight="1" x14ac:dyDescent="0.15">
      <c r="A7" s="14"/>
      <c r="B7" s="11" t="s">
        <v>18</v>
      </c>
      <c r="C7" s="12" t="s">
        <v>19</v>
      </c>
      <c r="D7" s="9">
        <v>2</v>
      </c>
      <c r="E7" s="19"/>
      <c r="F7" s="21"/>
      <c r="G7" s="24"/>
      <c r="H7" s="19"/>
      <c r="I7" s="19"/>
      <c r="J7" s="19"/>
    </row>
    <row r="8" spans="1:10" ht="48.75" customHeight="1" x14ac:dyDescent="0.15">
      <c r="A8" s="14"/>
      <c r="B8" s="11" t="s">
        <v>20</v>
      </c>
      <c r="C8" s="12" t="s">
        <v>21</v>
      </c>
      <c r="D8" s="9">
        <v>3</v>
      </c>
      <c r="E8" s="19"/>
      <c r="F8" s="21"/>
      <c r="G8" s="24"/>
      <c r="H8" s="19"/>
      <c r="I8" s="19"/>
      <c r="J8" s="19"/>
    </row>
    <row r="9" spans="1:10" ht="48.75" customHeight="1" x14ac:dyDescent="0.15">
      <c r="A9" s="14"/>
      <c r="B9" s="11" t="s">
        <v>22</v>
      </c>
      <c r="C9" s="12" t="s">
        <v>23</v>
      </c>
      <c r="D9" s="9">
        <v>2</v>
      </c>
      <c r="E9" s="19"/>
      <c r="F9" s="21"/>
      <c r="G9" s="24"/>
      <c r="H9" s="19"/>
      <c r="I9" s="19"/>
      <c r="J9" s="19"/>
    </row>
    <row r="10" spans="1:10" ht="48.75" customHeight="1" x14ac:dyDescent="0.15">
      <c r="A10" s="14"/>
      <c r="B10" s="11" t="s">
        <v>24</v>
      </c>
      <c r="C10" s="12" t="s">
        <v>25</v>
      </c>
      <c r="D10" s="9">
        <v>1</v>
      </c>
      <c r="E10" s="19"/>
      <c r="F10" s="21"/>
      <c r="G10" s="24"/>
      <c r="H10" s="19"/>
      <c r="I10" s="19"/>
      <c r="J10" s="19"/>
    </row>
    <row r="11" spans="1:10" ht="48.75" customHeight="1" x14ac:dyDescent="0.15">
      <c r="A11" s="14"/>
      <c r="B11" s="11" t="s">
        <v>26</v>
      </c>
      <c r="C11" s="12" t="s">
        <v>27</v>
      </c>
      <c r="D11" s="9">
        <v>2</v>
      </c>
      <c r="E11" s="19"/>
      <c r="F11" s="21"/>
      <c r="G11" s="24"/>
      <c r="H11" s="19"/>
      <c r="I11" s="19"/>
      <c r="J11" s="19"/>
    </row>
    <row r="12" spans="1:10" ht="48.75" customHeight="1" x14ac:dyDescent="0.15">
      <c r="A12" s="14"/>
      <c r="B12" s="11" t="s">
        <v>20</v>
      </c>
      <c r="C12" s="12" t="s">
        <v>28</v>
      </c>
      <c r="D12" s="9">
        <v>1</v>
      </c>
      <c r="E12" s="19"/>
      <c r="F12" s="21"/>
      <c r="G12" s="24"/>
      <c r="H12" s="19"/>
      <c r="I12" s="19"/>
      <c r="J12" s="19"/>
    </row>
    <row r="13" spans="1:10" ht="48.75" customHeight="1" x14ac:dyDescent="0.15">
      <c r="A13" s="14"/>
      <c r="B13" s="11" t="s">
        <v>29</v>
      </c>
      <c r="C13" s="12" t="s">
        <v>30</v>
      </c>
      <c r="D13" s="17">
        <v>1</v>
      </c>
      <c r="E13" s="19"/>
      <c r="F13" s="21"/>
      <c r="G13" s="24"/>
      <c r="H13" s="19"/>
      <c r="I13" s="19"/>
      <c r="J13" s="19"/>
    </row>
    <row r="14" spans="1:10" ht="48.75" customHeight="1" x14ac:dyDescent="0.15">
      <c r="A14" s="14"/>
      <c r="B14" s="11" t="s">
        <v>31</v>
      </c>
      <c r="C14" s="12" t="s">
        <v>32</v>
      </c>
      <c r="D14" s="17"/>
      <c r="E14" s="19"/>
      <c r="F14" s="21"/>
      <c r="G14" s="24"/>
      <c r="H14" s="19"/>
      <c r="I14" s="19"/>
      <c r="J14" s="19"/>
    </row>
    <row r="15" spans="1:10" ht="48.75" customHeight="1" x14ac:dyDescent="0.15">
      <c r="A15" s="14"/>
      <c r="B15" s="11" t="s">
        <v>33</v>
      </c>
      <c r="C15" s="12" t="s">
        <v>34</v>
      </c>
      <c r="D15" s="9">
        <v>1</v>
      </c>
      <c r="E15" s="20"/>
      <c r="F15" s="22"/>
      <c r="G15" s="25"/>
      <c r="H15" s="20"/>
      <c r="I15" s="20"/>
      <c r="J15" s="20"/>
    </row>
    <row r="16" spans="1:10" ht="27" customHeight="1" x14ac:dyDescent="0.15">
      <c r="A16" s="15" t="s">
        <v>35</v>
      </c>
      <c r="B16" s="16"/>
      <c r="C16" s="13"/>
      <c r="D16" s="13">
        <f>SUM(D6:D15)</f>
        <v>15</v>
      </c>
      <c r="E16" s="13"/>
      <c r="F16" s="13"/>
      <c r="G16" s="13">
        <v>11</v>
      </c>
      <c r="H16" s="13"/>
      <c r="I16" s="13"/>
      <c r="J16" s="13"/>
    </row>
  </sheetData>
  <mergeCells count="16">
    <mergeCell ref="A1:I3"/>
    <mergeCell ref="J6:J15"/>
    <mergeCell ref="H4:H5"/>
    <mergeCell ref="H6:H15"/>
    <mergeCell ref="I4:I5"/>
    <mergeCell ref="I6:I15"/>
    <mergeCell ref="J4:J5"/>
    <mergeCell ref="C4:G4"/>
    <mergeCell ref="A16:B16"/>
    <mergeCell ref="A4:A5"/>
    <mergeCell ref="A6:A15"/>
    <mergeCell ref="B4:B5"/>
    <mergeCell ref="D13:D14"/>
    <mergeCell ref="E6:E15"/>
    <mergeCell ref="F6:F15"/>
    <mergeCell ref="G6:G15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"/>
    </sheetView>
  </sheetViews>
  <sheetFormatPr defaultColWidth="9" defaultRowHeight="13.5" x14ac:dyDescent="0.15"/>
  <sheetData>
    <row r="1" spans="1:9" ht="37.5" customHeight="1" x14ac:dyDescent="0.15">
      <c r="A1" s="28" t="s">
        <v>36</v>
      </c>
      <c r="B1" s="29"/>
      <c r="C1" s="29"/>
      <c r="D1" s="29"/>
      <c r="E1" s="29"/>
      <c r="F1" s="29"/>
      <c r="G1" s="29"/>
      <c r="H1" s="29"/>
      <c r="I1" s="29"/>
    </row>
    <row r="2" spans="1:9" ht="27" customHeight="1" x14ac:dyDescent="0.15">
      <c r="A2" s="32" t="s">
        <v>37</v>
      </c>
      <c r="B2" s="32" t="s">
        <v>38</v>
      </c>
      <c r="C2" s="32" t="s">
        <v>39</v>
      </c>
      <c r="D2" s="32" t="s">
        <v>40</v>
      </c>
      <c r="E2" s="8" t="s">
        <v>41</v>
      </c>
      <c r="F2" s="30" t="s">
        <v>42</v>
      </c>
      <c r="G2" s="31"/>
      <c r="H2" s="34" t="s">
        <v>43</v>
      </c>
      <c r="I2" s="34" t="s">
        <v>44</v>
      </c>
    </row>
    <row r="3" spans="1:9" ht="27" customHeight="1" x14ac:dyDescent="0.15">
      <c r="A3" s="33"/>
      <c r="B3" s="33"/>
      <c r="C3" s="33"/>
      <c r="D3" s="33"/>
      <c r="E3" s="8" t="s">
        <v>45</v>
      </c>
      <c r="F3" s="8" t="s">
        <v>46</v>
      </c>
      <c r="G3" s="8" t="s">
        <v>47</v>
      </c>
      <c r="H3" s="35"/>
      <c r="I3" s="35"/>
    </row>
    <row r="4" spans="1:9" ht="27" customHeight="1" x14ac:dyDescent="0.15">
      <c r="A4" s="3">
        <v>1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52</v>
      </c>
      <c r="G4" s="3">
        <v>1451.1</v>
      </c>
      <c r="H4" s="3">
        <v>7</v>
      </c>
      <c r="I4" s="3">
        <v>10157.700000000001</v>
      </c>
    </row>
    <row r="5" spans="1:9" ht="27" customHeight="1" x14ac:dyDescent="0.15">
      <c r="A5" s="3">
        <v>2</v>
      </c>
      <c r="B5" s="3" t="s">
        <v>53</v>
      </c>
      <c r="C5" s="3" t="s">
        <v>48</v>
      </c>
      <c r="D5" s="3" t="s">
        <v>54</v>
      </c>
      <c r="E5" s="3" t="s">
        <v>51</v>
      </c>
      <c r="F5" s="3" t="s">
        <v>52</v>
      </c>
      <c r="G5" s="3">
        <v>2145.4</v>
      </c>
      <c r="H5" s="3">
        <v>7</v>
      </c>
      <c r="I5" s="3">
        <v>15017.8</v>
      </c>
    </row>
    <row r="6" spans="1:9" ht="27" customHeight="1" x14ac:dyDescent="0.15">
      <c r="A6" s="3">
        <v>3</v>
      </c>
      <c r="B6" s="3" t="s">
        <v>55</v>
      </c>
      <c r="C6" s="3" t="s">
        <v>56</v>
      </c>
      <c r="D6" s="3" t="s">
        <v>57</v>
      </c>
      <c r="E6" s="3" t="s">
        <v>51</v>
      </c>
      <c r="F6" s="3" t="s">
        <v>52</v>
      </c>
      <c r="G6" s="3">
        <v>762.1</v>
      </c>
      <c r="H6" s="3">
        <v>7.2</v>
      </c>
      <c r="I6" s="3">
        <v>5487.12</v>
      </c>
    </row>
    <row r="7" spans="1:9" ht="27" customHeight="1" x14ac:dyDescent="0.15">
      <c r="A7" s="3">
        <v>4</v>
      </c>
      <c r="B7" s="3" t="s">
        <v>58</v>
      </c>
      <c r="C7" s="3" t="s">
        <v>59</v>
      </c>
      <c r="D7" s="3" t="s">
        <v>60</v>
      </c>
      <c r="E7" s="3" t="s">
        <v>51</v>
      </c>
      <c r="F7" s="3" t="s">
        <v>52</v>
      </c>
      <c r="G7" s="3">
        <v>1745.7</v>
      </c>
      <c r="H7" s="3">
        <v>7</v>
      </c>
      <c r="I7" s="3">
        <v>12219.9</v>
      </c>
    </row>
    <row r="8" spans="1:9" ht="27" customHeight="1" x14ac:dyDescent="0.15">
      <c r="A8" s="3" t="s">
        <v>61</v>
      </c>
      <c r="B8" s="3"/>
      <c r="C8" s="3"/>
      <c r="D8" s="3"/>
      <c r="E8" s="3"/>
      <c r="F8" s="3"/>
      <c r="G8" s="3">
        <f>SUM(G4:G7)</f>
        <v>6104.3</v>
      </c>
      <c r="H8" s="3"/>
      <c r="I8" s="3">
        <f>SUM(I4:I7)</f>
        <v>42882.52</v>
      </c>
    </row>
    <row r="9" spans="1:9" ht="27" customHeight="1" x14ac:dyDescent="0.15">
      <c r="A9" s="3">
        <v>5</v>
      </c>
      <c r="B9" s="3" t="s">
        <v>62</v>
      </c>
      <c r="C9" s="3" t="s">
        <v>56</v>
      </c>
      <c r="D9" s="3" t="s">
        <v>53</v>
      </c>
      <c r="E9" s="3" t="s">
        <v>51</v>
      </c>
      <c r="F9" s="3" t="s">
        <v>52</v>
      </c>
      <c r="G9" s="3">
        <v>860</v>
      </c>
      <c r="H9" s="3">
        <v>7</v>
      </c>
      <c r="I9" s="3">
        <v>6020</v>
      </c>
    </row>
    <row r="10" spans="1:9" ht="27" customHeight="1" x14ac:dyDescent="0.15">
      <c r="A10" s="3">
        <v>6</v>
      </c>
      <c r="B10" s="3" t="s">
        <v>63</v>
      </c>
      <c r="C10" s="3" t="s">
        <v>53</v>
      </c>
      <c r="D10" s="3" t="s">
        <v>54</v>
      </c>
      <c r="E10" s="3" t="s">
        <v>51</v>
      </c>
      <c r="F10" s="3" t="s">
        <v>52</v>
      </c>
      <c r="G10" s="3">
        <v>1101.2</v>
      </c>
      <c r="H10" s="3">
        <v>4.3</v>
      </c>
      <c r="I10" s="3">
        <v>4735.16</v>
      </c>
    </row>
    <row r="11" spans="1:9" ht="27" customHeight="1" x14ac:dyDescent="0.15">
      <c r="A11" s="3">
        <v>7</v>
      </c>
      <c r="B11" s="3" t="s">
        <v>64</v>
      </c>
      <c r="C11" s="3" t="s">
        <v>54</v>
      </c>
      <c r="D11" s="3" t="s">
        <v>55</v>
      </c>
      <c r="E11" s="3" t="s">
        <v>51</v>
      </c>
      <c r="F11" s="3" t="s">
        <v>52</v>
      </c>
      <c r="G11" s="3">
        <v>672.1</v>
      </c>
      <c r="H11" s="3">
        <v>6.6</v>
      </c>
      <c r="I11" s="3">
        <v>4435.8599999999997</v>
      </c>
    </row>
    <row r="12" spans="1:9" ht="27" customHeight="1" x14ac:dyDescent="0.15">
      <c r="A12" s="3">
        <v>8</v>
      </c>
      <c r="B12" s="3" t="s">
        <v>65</v>
      </c>
      <c r="C12" s="3" t="s">
        <v>66</v>
      </c>
      <c r="D12" s="3" t="s">
        <v>67</v>
      </c>
      <c r="E12" s="3" t="s">
        <v>51</v>
      </c>
      <c r="F12" s="3" t="s">
        <v>52</v>
      </c>
      <c r="G12" s="3">
        <v>658</v>
      </c>
      <c r="H12" s="3">
        <v>7</v>
      </c>
      <c r="I12" s="3">
        <v>4606</v>
      </c>
    </row>
    <row r="13" spans="1:9" ht="27" customHeight="1" x14ac:dyDescent="0.15">
      <c r="A13" s="6" t="s">
        <v>35</v>
      </c>
      <c r="B13" s="6"/>
      <c r="C13" s="6"/>
      <c r="D13" s="6"/>
      <c r="E13" s="6"/>
      <c r="F13" s="6"/>
      <c r="G13" s="6">
        <f>SUM(G4:G7,G9:G12)</f>
        <v>9395.6</v>
      </c>
      <c r="H13" s="6"/>
      <c r="I13" s="6">
        <f>SUM(I4:I7,I9:I12)</f>
        <v>62679.539999999994</v>
      </c>
    </row>
  </sheetData>
  <mergeCells count="8">
    <mergeCell ref="A1:I1"/>
    <mergeCell ref="F2:G2"/>
    <mergeCell ref="A2:A3"/>
    <mergeCell ref="B2:B3"/>
    <mergeCell ref="C2:C3"/>
    <mergeCell ref="D2:D3"/>
    <mergeCell ref="H2:H3"/>
    <mergeCell ref="I2:I3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ColWidth="9" defaultRowHeight="29.25" customHeight="1" x14ac:dyDescent="0.15"/>
  <cols>
    <col min="1" max="1" width="21.375" customWidth="1"/>
    <col min="2" max="2" width="12.625" customWidth="1"/>
    <col min="3" max="3" width="9.25" customWidth="1"/>
    <col min="4" max="4" width="14.75" customWidth="1"/>
  </cols>
  <sheetData>
    <row r="1" spans="1:4" ht="29.25" customHeight="1" x14ac:dyDescent="0.15">
      <c r="A1" s="28" t="s">
        <v>68</v>
      </c>
      <c r="B1" s="28"/>
      <c r="C1" s="28"/>
      <c r="D1" s="28"/>
    </row>
    <row r="2" spans="1:4" ht="29.25" customHeight="1" x14ac:dyDescent="0.15">
      <c r="A2" s="1"/>
      <c r="B2" s="2" t="s">
        <v>69</v>
      </c>
      <c r="C2" s="2" t="s">
        <v>70</v>
      </c>
      <c r="D2" s="3" t="s">
        <v>71</v>
      </c>
    </row>
    <row r="3" spans="1:4" ht="29.25" customHeight="1" x14ac:dyDescent="0.15">
      <c r="A3" s="4" t="s">
        <v>72</v>
      </c>
      <c r="B3" s="5">
        <f>[1]农村道路保洁!I13</f>
        <v>62679.54</v>
      </c>
      <c r="C3" s="6"/>
      <c r="D3" s="5"/>
    </row>
    <row r="4" spans="1:4" ht="29.25" customHeight="1" x14ac:dyDescent="0.15">
      <c r="A4" s="4" t="s">
        <v>73</v>
      </c>
      <c r="B4" s="5">
        <f>[1]农村道路保洁!G8/1000</f>
        <v>6.1043000000000003</v>
      </c>
      <c r="C4" s="6"/>
      <c r="D4" s="5"/>
    </row>
    <row r="5" spans="1:4" ht="29.25" customHeight="1" x14ac:dyDescent="0.15">
      <c r="A5" s="4" t="s">
        <v>74</v>
      </c>
      <c r="B5" s="5">
        <f>B4</f>
        <v>6.1043000000000003</v>
      </c>
      <c r="C5" s="6"/>
      <c r="D5" s="5"/>
    </row>
    <row r="6" spans="1:4" ht="29.25" customHeight="1" x14ac:dyDescent="0.15">
      <c r="A6" s="14" t="s">
        <v>75</v>
      </c>
      <c r="B6" s="14"/>
      <c r="C6" s="14"/>
      <c r="D6" s="5"/>
    </row>
    <row r="7" spans="1:4" ht="29.25" customHeight="1" x14ac:dyDescent="0.15">
      <c r="A7" s="14" t="s">
        <v>35</v>
      </c>
      <c r="B7" s="14"/>
      <c r="C7" s="14"/>
      <c r="D7" s="5"/>
    </row>
  </sheetData>
  <mergeCells count="3">
    <mergeCell ref="A1:D1"/>
    <mergeCell ref="A6:C6"/>
    <mergeCell ref="A7:C7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市容</vt:lpstr>
      <vt:lpstr>农村道路保洁</vt:lpstr>
      <vt:lpstr>农村环卫经费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2022-12-21T01:19:50Z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831FB53649E84090BB8309A342D8A7C5</vt:lpwstr>
  </property>
  <property fmtid="{D5CDD505-2E9C-101B-9397-08002B2CF9AE}" pid="3" name="KSOProductBuildVer">
    <vt:lpwstr>2052-11.1.0.12763</vt:lpwstr>
  </property>
</Properties>
</file>