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项目\2022\20221221-浦锦街道环卫保洁、市容板块管理\环卫保洁、市容板块管理设施量清单\"/>
    </mc:Choice>
  </mc:AlternateContent>
  <bookViews>
    <workbookView xWindow="0" yWindow="0" windowWidth="28800" windowHeight="12240"/>
  </bookViews>
  <sheets>
    <sheet name="环卫设施量" sheetId="2" r:id="rId1"/>
    <sheet name="道路保洁设施量" sheetId="3" r:id="rId2"/>
    <sheet name="北区环卫保洁汇总表" sheetId="4" r:id="rId3"/>
    <sheet name="市容" sheetId="1" r:id="rId4"/>
  </sheets>
  <externalReferences>
    <externalReference r:id="rId5"/>
  </externalReferences>
  <calcPr calcId="152511"/>
</workbook>
</file>

<file path=xl/calcChain.xml><?xml version="1.0" encoding="utf-8"?>
<calcChain xmlns="http://schemas.openxmlformats.org/spreadsheetml/2006/main">
  <c r="D17" i="1" l="1"/>
  <c r="D16" i="4"/>
  <c r="D17" i="4" s="1"/>
  <c r="D11" i="4"/>
  <c r="B9" i="4"/>
  <c r="B10" i="4" s="1"/>
  <c r="B8" i="4"/>
  <c r="B7" i="4"/>
  <c r="B6" i="4"/>
  <c r="B5" i="4"/>
  <c r="B4" i="4"/>
  <c r="B3" i="4"/>
  <c r="N34" i="3"/>
  <c r="J34" i="3"/>
  <c r="I34" i="3"/>
  <c r="N26" i="3"/>
  <c r="N35" i="3" s="1"/>
  <c r="J26" i="3"/>
  <c r="J35" i="3" s="1"/>
  <c r="I26" i="3"/>
  <c r="I35" i="3" s="1"/>
</calcChain>
</file>

<file path=xl/sharedStrings.xml><?xml version="1.0" encoding="utf-8"?>
<sst xmlns="http://schemas.openxmlformats.org/spreadsheetml/2006/main" count="242" uniqueCount="118">
  <si>
    <t>北区-环卫设施量</t>
  </si>
  <si>
    <t>北区-公厕清单</t>
  </si>
  <si>
    <t>序号</t>
  </si>
  <si>
    <t>环卫设施名称</t>
  </si>
  <si>
    <t>地址</t>
  </si>
  <si>
    <t>片区</t>
  </si>
  <si>
    <t>浦康路绿道公厕（一级）</t>
  </si>
  <si>
    <t>浦康公园内</t>
  </si>
  <si>
    <t>北区</t>
  </si>
  <si>
    <t>北区-道班房清单</t>
  </si>
  <si>
    <t>一品漫城1,2期道班房</t>
  </si>
  <si>
    <t>芦恒路浦锦路</t>
  </si>
  <si>
    <t>一品漫城3,4期道班房</t>
  </si>
  <si>
    <t>芦恒路浦申路</t>
  </si>
  <si>
    <t>北区-垃圾房清单</t>
  </si>
  <si>
    <t>垃圾房</t>
  </si>
  <si>
    <t>浦申路近芦恒路口</t>
  </si>
  <si>
    <t>北区-废物箱清单</t>
  </si>
  <si>
    <t>个数</t>
  </si>
  <si>
    <t>废物箱</t>
  </si>
  <si>
    <t>北区-道路保洁设施量</t>
  </si>
  <si>
    <t>路名</t>
  </si>
  <si>
    <t>起点</t>
  </si>
  <si>
    <t>迄点</t>
  </si>
  <si>
    <t>性质</t>
  </si>
  <si>
    <t>人行道长（M）</t>
  </si>
  <si>
    <t>人行道宽（M）</t>
  </si>
  <si>
    <r>
      <rPr>
        <b/>
        <sz val="12"/>
        <color rgb="FF000000"/>
        <rFont val="宋体"/>
        <family val="3"/>
        <charset val="134"/>
        <scheme val="minor"/>
      </rPr>
      <t>人行道面积（M</t>
    </r>
    <r>
      <rPr>
        <b/>
        <vertAlign val="superscript"/>
        <sz val="12"/>
        <color indexed="8"/>
        <rFont val="宋体"/>
        <family val="3"/>
        <charset val="134"/>
      </rPr>
      <t>2</t>
    </r>
    <r>
      <rPr>
        <b/>
        <sz val="12"/>
        <color indexed="8"/>
        <rFont val="宋体"/>
        <family val="3"/>
        <charset val="134"/>
      </rPr>
      <t>）</t>
    </r>
  </si>
  <si>
    <t>路面长（M）</t>
  </si>
  <si>
    <t>路面宽（M）</t>
  </si>
  <si>
    <t>折合比例</t>
  </si>
  <si>
    <r>
      <rPr>
        <b/>
        <sz val="12"/>
        <color rgb="FF000000"/>
        <rFont val="宋体"/>
        <family val="3"/>
        <charset val="134"/>
        <scheme val="minor"/>
      </rPr>
      <t>折合路面面积（M</t>
    </r>
    <r>
      <rPr>
        <b/>
        <vertAlign val="superscript"/>
        <sz val="12"/>
        <color indexed="8"/>
        <rFont val="宋体"/>
        <family val="3"/>
        <charset val="134"/>
      </rPr>
      <t>2</t>
    </r>
    <r>
      <rPr>
        <b/>
        <sz val="12"/>
        <color indexed="8"/>
        <rFont val="宋体"/>
        <family val="3"/>
        <charset val="134"/>
      </rPr>
      <t>）</t>
    </r>
  </si>
  <si>
    <r>
      <rPr>
        <b/>
        <sz val="12"/>
        <color rgb="FF000000"/>
        <rFont val="宋体"/>
        <family val="3"/>
        <charset val="134"/>
        <scheme val="minor"/>
      </rPr>
      <t>折合总面积（M</t>
    </r>
    <r>
      <rPr>
        <b/>
        <vertAlign val="superscript"/>
        <sz val="12"/>
        <color indexed="8"/>
        <rFont val="宋体"/>
        <family val="3"/>
        <charset val="134"/>
      </rPr>
      <t>2</t>
    </r>
    <r>
      <rPr>
        <b/>
        <sz val="12"/>
        <color indexed="8"/>
        <rFont val="宋体"/>
        <family val="3"/>
        <charset val="134"/>
      </rPr>
      <t>）</t>
    </r>
  </si>
  <si>
    <t>属性</t>
  </si>
  <si>
    <t>等级</t>
  </si>
  <si>
    <t xml:space="preserve">机动车道 </t>
  </si>
  <si>
    <t>浦锦路</t>
  </si>
  <si>
    <t>陈行公路</t>
  </si>
  <si>
    <t>芦恒路</t>
  </si>
  <si>
    <t>市政</t>
  </si>
  <si>
    <t>一级</t>
  </si>
  <si>
    <t>小计</t>
  </si>
  <si>
    <t>江梅路</t>
  </si>
  <si>
    <t>浦晓路</t>
  </si>
  <si>
    <t>浦瑞路</t>
  </si>
  <si>
    <t>二级</t>
  </si>
  <si>
    <t>江桦路</t>
  </si>
  <si>
    <t>浦星公路</t>
  </si>
  <si>
    <t>江柳路</t>
  </si>
  <si>
    <t>浦秀路</t>
  </si>
  <si>
    <t>江榉路</t>
  </si>
  <si>
    <t>江桐路</t>
  </si>
  <si>
    <t>飞燕路</t>
  </si>
  <si>
    <t>镇级</t>
  </si>
  <si>
    <t>浦申路</t>
  </si>
  <si>
    <t>浦泉路</t>
  </si>
  <si>
    <t>浦康路</t>
  </si>
  <si>
    <t>江桃路</t>
  </si>
  <si>
    <t>浦锦东河</t>
  </si>
  <si>
    <t>浦驰路</t>
  </si>
  <si>
    <t>南江榉路</t>
  </si>
  <si>
    <t>浦申北路</t>
  </si>
  <si>
    <t>芦胜河</t>
  </si>
  <si>
    <t>浦东区界</t>
  </si>
  <si>
    <t>公路</t>
  </si>
  <si>
    <t>三级</t>
  </si>
  <si>
    <t>江栀路</t>
  </si>
  <si>
    <t>浦雪路</t>
  </si>
  <si>
    <t>至北</t>
  </si>
  <si>
    <t>合计</t>
  </si>
  <si>
    <t>北区-环卫保洁养护汇总表</t>
  </si>
  <si>
    <t>数量（m2)</t>
  </si>
  <si>
    <t>单价（元）</t>
  </si>
  <si>
    <t>合计（元）</t>
  </si>
  <si>
    <t>一级道路人工清扫保洁</t>
  </si>
  <si>
    <t>一级道路人行道人工冲洗</t>
  </si>
  <si>
    <t>二级道路人工清扫保洁</t>
  </si>
  <si>
    <t>二级道路人行道人工冲洗</t>
  </si>
  <si>
    <t>三级道路人工清扫保洁</t>
  </si>
  <si>
    <t>三级道路人行道人工冲洗</t>
  </si>
  <si>
    <t>道路机械清扫</t>
  </si>
  <si>
    <t>道路机械冲洗</t>
  </si>
  <si>
    <t>1、道路保洁小计</t>
  </si>
  <si>
    <t>一类公厕管理</t>
  </si>
  <si>
    <t>1（个）</t>
  </si>
  <si>
    <t>2、公厕管理小计</t>
  </si>
  <si>
    <t>垃圾房维护保洁</t>
  </si>
  <si>
    <t xml:space="preserve">废物箱维修保洁 </t>
  </si>
  <si>
    <t>34（个）</t>
  </si>
  <si>
    <t>3、环卫设施维修保洁小计</t>
  </si>
  <si>
    <t>合计（1+2+3）</t>
  </si>
  <si>
    <t>北区-市容费用明细</t>
  </si>
  <si>
    <t>名称</t>
  </si>
  <si>
    <t>分布范围</t>
  </si>
  <si>
    <t>点位</t>
  </si>
  <si>
    <t>至少人数总计</t>
  </si>
  <si>
    <t>单价（元/人/年）</t>
  </si>
  <si>
    <t>固守点位（步巡）</t>
  </si>
  <si>
    <t>人数</t>
  </si>
  <si>
    <t>机动巡查（6:00-22:00）</t>
  </si>
  <si>
    <t>机动巡查（22:00-6:00）</t>
  </si>
  <si>
    <t>至少人数</t>
  </si>
  <si>
    <t>城市化北区</t>
  </si>
  <si>
    <t>周浦塘以北-区界</t>
  </si>
  <si>
    <t>浦锦市集</t>
  </si>
  <si>
    <t>至少配备3辆车11人对板块开展全覆盖巡查</t>
  </si>
  <si>
    <r>
      <rPr>
        <sz val="11"/>
        <color theme="1"/>
        <rFont val="宋体"/>
        <family val="3"/>
        <charset val="134"/>
        <scheme val="minor"/>
      </rPr>
      <t>至少配备1辆车3</t>
    </r>
    <r>
      <rPr>
        <sz val="11"/>
        <color theme="1"/>
        <rFont val="宋体"/>
        <family val="3"/>
        <charset val="134"/>
        <scheme val="minor"/>
      </rPr>
      <t>人对板块开展全覆盖巡查，主要巡查夜间突发事件和夜排档等情况。</t>
    </r>
  </si>
  <si>
    <t>固守点位按照两班制倒班，故早晚班共需34人，机动巡查14人，总共北片需要48人</t>
  </si>
  <si>
    <t>芦恒路商业街</t>
  </si>
  <si>
    <t>北江榉路商业街</t>
  </si>
  <si>
    <t>江桦路浦申路周边商业</t>
  </si>
  <si>
    <t>浦康路江桦路周边</t>
  </si>
  <si>
    <t>浦江颐城周边</t>
  </si>
  <si>
    <t>浦锦新天地周边</t>
  </si>
  <si>
    <t>南江桐路商业</t>
  </si>
  <si>
    <t>江栀路商业</t>
  </si>
  <si>
    <t>新田360二期</t>
  </si>
  <si>
    <t>新田360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</si>
</sst>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1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1"/>
      <color rgb="FF000000"/>
      <name val="CESI仿宋-GB2312"/>
      <charset val="134"/>
    </font>
    <font>
      <sz val="12"/>
      <color rgb="FF0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vertAlign val="superscript"/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.................&#32511;&#21270;&#26519;&#19994;/1.....&#38047;(&#26519;&#19994;&#12289;&#32511;&#21270;&#65289;/7.21&#32508;&#21512;&#20859;&#25252;/&#35774;&#26045;&#37327;&#28165;&#21333;&#12289;&#25307;&#25237;&#26631;&#26448;&#26009;/&#29615;&#21355;/&#29615;&#21355;&#35774;&#26045;&#37327;2022.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公厕"/>
      <sheetName val="道班房"/>
      <sheetName val="垃圾房"/>
      <sheetName val="废物箱"/>
      <sheetName val="北区道路保洁"/>
      <sheetName val="中区道路保洁"/>
      <sheetName val="南区道路保洁"/>
      <sheetName val="农村道路保洁"/>
      <sheetName val="北区环卫养护经费"/>
      <sheetName val="中区环卫养护经费"/>
      <sheetName val="南区环卫养护经费"/>
      <sheetName val="农村环卫养护经费"/>
      <sheetName val="农村环卫养护设施量 (原分片)"/>
      <sheetName val="农村片环卫养护经费（原分片）"/>
      <sheetName val="南片环卫养护设施量（原分片）"/>
      <sheetName val="南片道环卫养护经费（原分片）"/>
      <sheetName val="北区环卫养护设施量（原分片）"/>
      <sheetName val="北片环卫养护经费（原分片）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I6">
            <v>31200</v>
          </cell>
          <cell r="N6">
            <v>44400</v>
          </cell>
        </row>
        <row r="25">
          <cell r="J25">
            <v>1000</v>
          </cell>
        </row>
        <row r="26">
          <cell r="I26">
            <v>197178.9</v>
          </cell>
          <cell r="N26">
            <v>320935.71999999997</v>
          </cell>
        </row>
        <row r="34">
          <cell r="I34">
            <v>56405.8</v>
          </cell>
          <cell r="N34">
            <v>101723.96</v>
          </cell>
        </row>
        <row r="35">
          <cell r="J35">
            <v>32538.38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sqref="A1:D1"/>
    </sheetView>
  </sheetViews>
  <sheetFormatPr defaultColWidth="9" defaultRowHeight="13.5"/>
  <cols>
    <col min="1" max="1" width="5.75" customWidth="1"/>
    <col min="2" max="2" width="25.5" customWidth="1"/>
    <col min="3" max="3" width="32.875" customWidth="1"/>
    <col min="4" max="4" width="8" customWidth="1"/>
  </cols>
  <sheetData>
    <row r="1" spans="1:4" ht="20.25">
      <c r="A1" s="23" t="s">
        <v>0</v>
      </c>
      <c r="B1" s="24"/>
      <c r="C1" s="24"/>
      <c r="D1" s="24"/>
    </row>
    <row r="2" spans="1:4" ht="23.1" customHeight="1">
      <c r="A2" s="23" t="s">
        <v>1</v>
      </c>
      <c r="B2" s="24"/>
      <c r="C2" s="24"/>
      <c r="D2" s="24"/>
    </row>
    <row r="3" spans="1:4" ht="24.75" customHeight="1">
      <c r="A3" s="20" t="s">
        <v>2</v>
      </c>
      <c r="B3" s="20" t="s">
        <v>3</v>
      </c>
      <c r="C3" s="20" t="s">
        <v>4</v>
      </c>
      <c r="D3" s="20" t="s">
        <v>5</v>
      </c>
    </row>
    <row r="4" spans="1:4" ht="24.75" customHeight="1">
      <c r="A4" s="21">
        <v>1</v>
      </c>
      <c r="B4" s="21" t="s">
        <v>6</v>
      </c>
      <c r="C4" s="21" t="s">
        <v>7</v>
      </c>
      <c r="D4" s="21" t="s">
        <v>8</v>
      </c>
    </row>
    <row r="7" spans="1:4" ht="18" customHeight="1">
      <c r="A7" s="23" t="s">
        <v>9</v>
      </c>
      <c r="B7" s="24"/>
      <c r="C7" s="24"/>
      <c r="D7" s="24"/>
    </row>
    <row r="8" spans="1:4" s="41" customFormat="1" ht="24.75" customHeight="1">
      <c r="A8" s="40" t="s">
        <v>2</v>
      </c>
      <c r="B8" s="40" t="s">
        <v>3</v>
      </c>
      <c r="C8" s="40" t="s">
        <v>4</v>
      </c>
      <c r="D8" s="40" t="s">
        <v>5</v>
      </c>
    </row>
    <row r="9" spans="1:4" s="41" customFormat="1" ht="24.75" customHeight="1">
      <c r="A9" s="21">
        <v>1</v>
      </c>
      <c r="B9" s="21" t="s">
        <v>10</v>
      </c>
      <c r="C9" s="21" t="s">
        <v>11</v>
      </c>
      <c r="D9" s="21" t="s">
        <v>8</v>
      </c>
    </row>
    <row r="10" spans="1:4" s="41" customFormat="1" ht="24.75" customHeight="1">
      <c r="A10" s="21">
        <v>2</v>
      </c>
      <c r="B10" s="21" t="s">
        <v>12</v>
      </c>
      <c r="C10" s="21" t="s">
        <v>13</v>
      </c>
      <c r="D10" s="21" t="s">
        <v>8</v>
      </c>
    </row>
    <row r="13" spans="1:4" ht="20.25">
      <c r="A13" s="23" t="s">
        <v>14</v>
      </c>
      <c r="B13" s="24"/>
      <c r="C13" s="24"/>
      <c r="D13" s="24"/>
    </row>
    <row r="14" spans="1:4" ht="24.75" customHeight="1">
      <c r="A14" s="22" t="s">
        <v>2</v>
      </c>
      <c r="B14" s="22" t="s">
        <v>3</v>
      </c>
      <c r="C14" s="22" t="s">
        <v>4</v>
      </c>
      <c r="D14" s="22" t="s">
        <v>5</v>
      </c>
    </row>
    <row r="15" spans="1:4" ht="24.75" customHeight="1">
      <c r="A15" s="21">
        <v>1</v>
      </c>
      <c r="B15" s="21" t="s">
        <v>15</v>
      </c>
      <c r="C15" s="21" t="s">
        <v>16</v>
      </c>
      <c r="D15" s="21" t="s">
        <v>8</v>
      </c>
    </row>
    <row r="18" spans="1:4" ht="20.25">
      <c r="A18" s="23" t="s">
        <v>17</v>
      </c>
      <c r="B18" s="24"/>
      <c r="C18" s="24"/>
      <c r="D18" s="24"/>
    </row>
    <row r="19" spans="1:4" ht="24.75" customHeight="1">
      <c r="A19" s="22" t="s">
        <v>2</v>
      </c>
      <c r="B19" s="22" t="s">
        <v>3</v>
      </c>
      <c r="C19" s="22" t="s">
        <v>18</v>
      </c>
      <c r="D19" s="22" t="s">
        <v>5</v>
      </c>
    </row>
    <row r="20" spans="1:4" ht="24.75" customHeight="1">
      <c r="A20" s="21">
        <v>1</v>
      </c>
      <c r="B20" s="21" t="s">
        <v>19</v>
      </c>
      <c r="C20" s="21">
        <v>34</v>
      </c>
      <c r="D20" s="21" t="s">
        <v>8</v>
      </c>
    </row>
  </sheetData>
  <mergeCells count="5">
    <mergeCell ref="A1:D1"/>
    <mergeCell ref="A2:D2"/>
    <mergeCell ref="A7:D7"/>
    <mergeCell ref="A13:D13"/>
    <mergeCell ref="A18:D18"/>
  </mergeCells>
  <phoneticPr fontId="12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selection activeCell="A2" sqref="A2:A4"/>
    </sheetView>
  </sheetViews>
  <sheetFormatPr defaultColWidth="9" defaultRowHeight="13.5"/>
  <cols>
    <col min="1" max="1" width="6" customWidth="1"/>
    <col min="5" max="6" width="6" customWidth="1"/>
    <col min="7" max="8" width="9.25" customWidth="1"/>
    <col min="9" max="9" width="17.375" customWidth="1"/>
    <col min="10" max="10" width="9.5" customWidth="1"/>
    <col min="11" max="11" width="7" customWidth="1"/>
    <col min="12" max="12" width="8.125" customWidth="1"/>
    <col min="13" max="13" width="14.25" customWidth="1"/>
    <col min="14" max="14" width="12" customWidth="1"/>
  </cols>
  <sheetData>
    <row r="1" spans="1:14" ht="20.25">
      <c r="A1" s="23" t="s">
        <v>20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42.75">
      <c r="A2" s="30" t="s">
        <v>2</v>
      </c>
      <c r="B2" s="31" t="s">
        <v>21</v>
      </c>
      <c r="C2" s="25" t="s">
        <v>22</v>
      </c>
      <c r="D2" s="25" t="s">
        <v>23</v>
      </c>
      <c r="E2" s="25" t="s">
        <v>24</v>
      </c>
      <c r="F2" s="25"/>
      <c r="G2" s="25" t="s">
        <v>25</v>
      </c>
      <c r="H2" s="25" t="s">
        <v>26</v>
      </c>
      <c r="I2" s="25" t="s">
        <v>27</v>
      </c>
      <c r="J2" s="25" t="s">
        <v>28</v>
      </c>
      <c r="K2" s="14" t="s">
        <v>29</v>
      </c>
      <c r="L2" s="25" t="s">
        <v>30</v>
      </c>
      <c r="M2" s="25" t="s">
        <v>31</v>
      </c>
      <c r="N2" s="25" t="s">
        <v>32</v>
      </c>
    </row>
    <row r="3" spans="1:14">
      <c r="A3" s="30"/>
      <c r="B3" s="31"/>
      <c r="C3" s="25"/>
      <c r="D3" s="25"/>
      <c r="E3" s="25" t="s">
        <v>33</v>
      </c>
      <c r="F3" s="25" t="s">
        <v>34</v>
      </c>
      <c r="G3" s="25"/>
      <c r="H3" s="25"/>
      <c r="I3" s="25"/>
      <c r="J3" s="25"/>
      <c r="K3" s="32" t="s">
        <v>35</v>
      </c>
      <c r="L3" s="25"/>
      <c r="M3" s="25"/>
      <c r="N3" s="25"/>
    </row>
    <row r="4" spans="1:14">
      <c r="A4" s="30"/>
      <c r="B4" s="31"/>
      <c r="C4" s="25"/>
      <c r="D4" s="25"/>
      <c r="E4" s="25"/>
      <c r="F4" s="25"/>
      <c r="G4" s="25"/>
      <c r="H4" s="25"/>
      <c r="I4" s="25"/>
      <c r="J4" s="25"/>
      <c r="K4" s="33"/>
      <c r="L4" s="25"/>
      <c r="M4" s="25"/>
      <c r="N4" s="25"/>
    </row>
    <row r="5" spans="1:14" ht="27" customHeight="1">
      <c r="A5" s="10">
        <v>1</v>
      </c>
      <c r="B5" s="11" t="s">
        <v>36</v>
      </c>
      <c r="C5" s="10" t="s">
        <v>37</v>
      </c>
      <c r="D5" s="10" t="s">
        <v>38</v>
      </c>
      <c r="E5" s="10" t="s">
        <v>39</v>
      </c>
      <c r="F5" s="10" t="s">
        <v>40</v>
      </c>
      <c r="G5" s="10">
        <v>2400</v>
      </c>
      <c r="H5" s="10">
        <v>13</v>
      </c>
      <c r="I5" s="10">
        <v>31200</v>
      </c>
      <c r="J5" s="10">
        <v>2400</v>
      </c>
      <c r="K5" s="10">
        <v>22</v>
      </c>
      <c r="L5" s="17">
        <v>0.25</v>
      </c>
      <c r="M5" s="10">
        <v>13200</v>
      </c>
      <c r="N5" s="10">
        <v>44400</v>
      </c>
    </row>
    <row r="6" spans="1:14" ht="27" customHeight="1">
      <c r="A6" s="26" t="s">
        <v>41</v>
      </c>
      <c r="B6" s="27"/>
      <c r="C6" s="28"/>
      <c r="D6" s="28"/>
      <c r="E6" s="28"/>
      <c r="F6" s="28"/>
      <c r="G6" s="28"/>
      <c r="H6" s="29"/>
      <c r="I6" s="10">
        <v>31200</v>
      </c>
      <c r="J6" s="10">
        <v>2400</v>
      </c>
      <c r="K6" s="10"/>
      <c r="L6" s="17"/>
      <c r="M6" s="10"/>
      <c r="N6" s="10">
        <v>44400</v>
      </c>
    </row>
    <row r="7" spans="1:14" ht="27" customHeight="1">
      <c r="A7" s="10">
        <v>2</v>
      </c>
      <c r="B7" s="11" t="s">
        <v>42</v>
      </c>
      <c r="C7" s="10" t="s">
        <v>43</v>
      </c>
      <c r="D7" s="10" t="s">
        <v>44</v>
      </c>
      <c r="E7" s="10" t="s">
        <v>39</v>
      </c>
      <c r="F7" s="10" t="s">
        <v>45</v>
      </c>
      <c r="G7" s="10">
        <v>1415</v>
      </c>
      <c r="H7" s="10">
        <v>7.5</v>
      </c>
      <c r="I7" s="10">
        <v>10612.5</v>
      </c>
      <c r="J7" s="10">
        <v>1415</v>
      </c>
      <c r="K7" s="10">
        <v>12.5</v>
      </c>
      <c r="L7" s="17">
        <v>0.4</v>
      </c>
      <c r="M7" s="10">
        <v>7075</v>
      </c>
      <c r="N7" s="10">
        <v>17687.5</v>
      </c>
    </row>
    <row r="8" spans="1:14" ht="27" customHeight="1">
      <c r="A8" s="10">
        <v>3</v>
      </c>
      <c r="B8" s="11" t="s">
        <v>46</v>
      </c>
      <c r="C8" s="10" t="s">
        <v>47</v>
      </c>
      <c r="D8" s="10" t="s">
        <v>44</v>
      </c>
      <c r="E8" s="10" t="s">
        <v>39</v>
      </c>
      <c r="F8" s="10" t="s">
        <v>45</v>
      </c>
      <c r="G8" s="10">
        <v>1887</v>
      </c>
      <c r="H8" s="10">
        <v>8</v>
      </c>
      <c r="I8" s="10">
        <v>15096</v>
      </c>
      <c r="J8" s="10">
        <v>1887</v>
      </c>
      <c r="K8" s="10">
        <v>22</v>
      </c>
      <c r="L8" s="17">
        <v>0.25</v>
      </c>
      <c r="M8" s="10">
        <v>10378.5</v>
      </c>
      <c r="N8" s="10">
        <v>25474.5</v>
      </c>
    </row>
    <row r="9" spans="1:14" ht="27" customHeight="1">
      <c r="A9" s="10">
        <v>4</v>
      </c>
      <c r="B9" s="11" t="s">
        <v>48</v>
      </c>
      <c r="C9" s="10" t="s">
        <v>43</v>
      </c>
      <c r="D9" s="10" t="s">
        <v>44</v>
      </c>
      <c r="E9" s="10" t="s">
        <v>39</v>
      </c>
      <c r="F9" s="10" t="s">
        <v>45</v>
      </c>
      <c r="G9" s="10">
        <v>1802</v>
      </c>
      <c r="H9" s="10">
        <v>8</v>
      </c>
      <c r="I9" s="10">
        <v>14416</v>
      </c>
      <c r="J9" s="10">
        <v>1802</v>
      </c>
      <c r="K9" s="10">
        <v>12</v>
      </c>
      <c r="L9" s="17">
        <v>0.4</v>
      </c>
      <c r="M9" s="10">
        <v>8649.6</v>
      </c>
      <c r="N9" s="10">
        <v>23065.599999999999</v>
      </c>
    </row>
    <row r="10" spans="1:14" ht="27" customHeight="1">
      <c r="A10" s="10">
        <v>5</v>
      </c>
      <c r="B10" s="11" t="s">
        <v>49</v>
      </c>
      <c r="C10" s="10" t="s">
        <v>37</v>
      </c>
      <c r="D10" s="10" t="s">
        <v>50</v>
      </c>
      <c r="E10" s="10" t="s">
        <v>39</v>
      </c>
      <c r="F10" s="10" t="s">
        <v>45</v>
      </c>
      <c r="G10" s="10">
        <v>2201</v>
      </c>
      <c r="H10" s="10">
        <v>8</v>
      </c>
      <c r="I10" s="10">
        <v>17608</v>
      </c>
      <c r="J10" s="10">
        <v>2201</v>
      </c>
      <c r="K10" s="10">
        <v>12</v>
      </c>
      <c r="L10" s="17">
        <v>0.4</v>
      </c>
      <c r="M10" s="10">
        <v>10564.8</v>
      </c>
      <c r="N10" s="10">
        <v>28172.799999999999</v>
      </c>
    </row>
    <row r="11" spans="1:14" ht="27" customHeight="1">
      <c r="A11" s="10">
        <v>6</v>
      </c>
      <c r="B11" s="11" t="s">
        <v>51</v>
      </c>
      <c r="C11" s="10" t="s">
        <v>52</v>
      </c>
      <c r="D11" s="10" t="s">
        <v>43</v>
      </c>
      <c r="E11" s="10" t="s">
        <v>39</v>
      </c>
      <c r="F11" s="10" t="s">
        <v>45</v>
      </c>
      <c r="G11" s="10">
        <v>1720</v>
      </c>
      <c r="H11" s="10">
        <v>20</v>
      </c>
      <c r="I11" s="10">
        <v>34400</v>
      </c>
      <c r="J11" s="10">
        <v>1720</v>
      </c>
      <c r="K11" s="10">
        <v>14</v>
      </c>
      <c r="L11" s="17">
        <v>0.4</v>
      </c>
      <c r="M11" s="10">
        <v>9632</v>
      </c>
      <c r="N11" s="10">
        <v>44032</v>
      </c>
    </row>
    <row r="12" spans="1:14" ht="27" customHeight="1">
      <c r="A12" s="10">
        <v>7</v>
      </c>
      <c r="B12" s="11" t="s">
        <v>38</v>
      </c>
      <c r="C12" s="10" t="s">
        <v>47</v>
      </c>
      <c r="D12" s="9" t="s">
        <v>36</v>
      </c>
      <c r="E12" s="10" t="s">
        <v>53</v>
      </c>
      <c r="F12" s="10" t="s">
        <v>45</v>
      </c>
      <c r="G12" s="10">
        <v>1360</v>
      </c>
      <c r="H12" s="10">
        <v>7</v>
      </c>
      <c r="I12" s="10">
        <v>9520</v>
      </c>
      <c r="J12" s="10">
        <v>1360</v>
      </c>
      <c r="K12" s="10">
        <v>12</v>
      </c>
      <c r="L12" s="17">
        <v>0.4</v>
      </c>
      <c r="M12" s="10">
        <v>6528</v>
      </c>
      <c r="N12" s="10">
        <v>16048</v>
      </c>
    </row>
    <row r="13" spans="1:14" ht="27" customHeight="1">
      <c r="A13" s="10">
        <v>8</v>
      </c>
      <c r="B13" s="11" t="s">
        <v>49</v>
      </c>
      <c r="C13" s="10" t="s">
        <v>50</v>
      </c>
      <c r="D13" s="10" t="s">
        <v>42</v>
      </c>
      <c r="E13" s="10" t="s">
        <v>53</v>
      </c>
      <c r="F13" s="10" t="s">
        <v>45</v>
      </c>
      <c r="G13" s="10">
        <v>550</v>
      </c>
      <c r="H13" s="10">
        <v>7</v>
      </c>
      <c r="I13" s="10">
        <v>3850</v>
      </c>
      <c r="J13" s="10">
        <v>550</v>
      </c>
      <c r="K13" s="10">
        <v>7</v>
      </c>
      <c r="L13" s="17">
        <v>0.8</v>
      </c>
      <c r="M13" s="10">
        <v>3080</v>
      </c>
      <c r="N13" s="10">
        <v>6930</v>
      </c>
    </row>
    <row r="14" spans="1:14" ht="27" customHeight="1">
      <c r="A14" s="10">
        <v>9</v>
      </c>
      <c r="B14" s="11" t="s">
        <v>54</v>
      </c>
      <c r="C14" s="10" t="s">
        <v>50</v>
      </c>
      <c r="D14" s="10" t="s">
        <v>37</v>
      </c>
      <c r="E14" s="10" t="s">
        <v>53</v>
      </c>
      <c r="F14" s="10" t="s">
        <v>45</v>
      </c>
      <c r="G14" s="10">
        <v>1436.88</v>
      </c>
      <c r="H14" s="10">
        <v>10</v>
      </c>
      <c r="I14" s="10">
        <v>14368.8</v>
      </c>
      <c r="J14" s="10">
        <v>1436.88</v>
      </c>
      <c r="K14" s="10">
        <v>22</v>
      </c>
      <c r="L14" s="17">
        <v>0.25</v>
      </c>
      <c r="M14" s="10">
        <v>7902.84</v>
      </c>
      <c r="N14" s="10">
        <v>22271.64</v>
      </c>
    </row>
    <row r="15" spans="1:14" ht="27" customHeight="1">
      <c r="A15" s="10">
        <v>10</v>
      </c>
      <c r="B15" s="11" t="s">
        <v>55</v>
      </c>
      <c r="C15" s="10" t="s">
        <v>50</v>
      </c>
      <c r="D15" s="10" t="s">
        <v>37</v>
      </c>
      <c r="E15" s="10" t="s">
        <v>53</v>
      </c>
      <c r="F15" s="10" t="s">
        <v>45</v>
      </c>
      <c r="G15" s="10">
        <v>1462.6</v>
      </c>
      <c r="H15" s="10">
        <v>10</v>
      </c>
      <c r="I15" s="10">
        <v>14626</v>
      </c>
      <c r="J15" s="10">
        <v>1462.6</v>
      </c>
      <c r="K15" s="10">
        <v>30</v>
      </c>
      <c r="L15" s="17">
        <v>0.25</v>
      </c>
      <c r="M15" s="10">
        <v>10969.5</v>
      </c>
      <c r="N15" s="10">
        <v>25595.5</v>
      </c>
    </row>
    <row r="16" spans="1:14" ht="27" customHeight="1">
      <c r="A16" s="10">
        <v>11</v>
      </c>
      <c r="B16" s="11" t="s">
        <v>43</v>
      </c>
      <c r="C16" s="10" t="s">
        <v>50</v>
      </c>
      <c r="D16" s="10" t="s">
        <v>37</v>
      </c>
      <c r="E16" s="10" t="s">
        <v>53</v>
      </c>
      <c r="F16" s="10" t="s">
        <v>45</v>
      </c>
      <c r="G16" s="10">
        <v>1464.1</v>
      </c>
      <c r="H16" s="10">
        <v>10</v>
      </c>
      <c r="I16" s="10">
        <v>14641</v>
      </c>
      <c r="J16" s="10">
        <v>1464.1</v>
      </c>
      <c r="K16" s="10">
        <v>30</v>
      </c>
      <c r="L16" s="17">
        <v>0.25</v>
      </c>
      <c r="M16" s="10">
        <v>10980.75</v>
      </c>
      <c r="N16" s="10">
        <v>25621.75</v>
      </c>
    </row>
    <row r="17" spans="1:14" ht="27" customHeight="1">
      <c r="A17" s="10">
        <v>12</v>
      </c>
      <c r="B17" s="11" t="s">
        <v>56</v>
      </c>
      <c r="C17" s="10" t="s">
        <v>46</v>
      </c>
      <c r="D17" s="10" t="s">
        <v>37</v>
      </c>
      <c r="E17" s="10" t="s">
        <v>53</v>
      </c>
      <c r="F17" s="10" t="s">
        <v>45</v>
      </c>
      <c r="G17" s="10">
        <v>829.8</v>
      </c>
      <c r="H17" s="10">
        <v>7</v>
      </c>
      <c r="I17" s="10">
        <v>5808.6</v>
      </c>
      <c r="J17" s="10">
        <v>829.8</v>
      </c>
      <c r="K17" s="10">
        <v>7</v>
      </c>
      <c r="L17" s="17">
        <v>0.8</v>
      </c>
      <c r="M17" s="10">
        <v>4646.88</v>
      </c>
      <c r="N17" s="10">
        <v>10455.48</v>
      </c>
    </row>
    <row r="18" spans="1:14" ht="27" customHeight="1">
      <c r="A18" s="10">
        <v>13</v>
      </c>
      <c r="B18" s="10" t="s">
        <v>57</v>
      </c>
      <c r="C18" s="10" t="s">
        <v>44</v>
      </c>
      <c r="D18" s="10" t="s">
        <v>36</v>
      </c>
      <c r="E18" s="10" t="s">
        <v>53</v>
      </c>
      <c r="F18" s="10" t="s">
        <v>45</v>
      </c>
      <c r="G18" s="10">
        <v>487</v>
      </c>
      <c r="H18" s="10">
        <v>6</v>
      </c>
      <c r="I18" s="10">
        <v>2922</v>
      </c>
      <c r="J18" s="10">
        <v>487</v>
      </c>
      <c r="K18" s="10">
        <v>12</v>
      </c>
      <c r="L18" s="17">
        <v>0.4</v>
      </c>
      <c r="M18" s="10">
        <v>2337.6</v>
      </c>
      <c r="N18" s="10">
        <v>5259.6</v>
      </c>
    </row>
    <row r="19" spans="1:14" ht="27" customHeight="1">
      <c r="A19" s="10">
        <v>14</v>
      </c>
      <c r="B19" s="10" t="s">
        <v>57</v>
      </c>
      <c r="C19" s="10" t="s">
        <v>58</v>
      </c>
      <c r="D19" s="10" t="s">
        <v>43</v>
      </c>
      <c r="E19" s="10" t="s">
        <v>53</v>
      </c>
      <c r="F19" s="10" t="s">
        <v>45</v>
      </c>
      <c r="G19" s="10">
        <v>897</v>
      </c>
      <c r="H19" s="10">
        <v>6</v>
      </c>
      <c r="I19" s="10">
        <v>5382</v>
      </c>
      <c r="J19" s="10">
        <v>897</v>
      </c>
      <c r="K19" s="18">
        <v>12</v>
      </c>
      <c r="L19" s="17">
        <v>0.4</v>
      </c>
      <c r="M19" s="10">
        <v>4305.6000000000004</v>
      </c>
      <c r="N19" s="10">
        <v>9687.6</v>
      </c>
    </row>
    <row r="20" spans="1:14" ht="27" customHeight="1">
      <c r="A20" s="10">
        <v>15</v>
      </c>
      <c r="B20" s="10" t="s">
        <v>50</v>
      </c>
      <c r="C20" s="10" t="s">
        <v>44</v>
      </c>
      <c r="D20" s="10" t="s">
        <v>36</v>
      </c>
      <c r="E20" s="10" t="s">
        <v>53</v>
      </c>
      <c r="F20" s="10" t="s">
        <v>45</v>
      </c>
      <c r="G20" s="10">
        <v>558</v>
      </c>
      <c r="H20" s="10">
        <v>10</v>
      </c>
      <c r="I20" s="10">
        <v>5580</v>
      </c>
      <c r="J20" s="10">
        <v>558</v>
      </c>
      <c r="K20" s="18">
        <v>7</v>
      </c>
      <c r="L20" s="17">
        <v>0.8</v>
      </c>
      <c r="M20" s="10">
        <v>3124.8</v>
      </c>
      <c r="N20" s="10">
        <v>8704.7999999999993</v>
      </c>
    </row>
    <row r="21" spans="1:14" ht="27" customHeight="1">
      <c r="A21" s="10">
        <v>16</v>
      </c>
      <c r="B21" s="10" t="s">
        <v>59</v>
      </c>
      <c r="C21" s="10" t="s">
        <v>50</v>
      </c>
      <c r="D21" s="10" t="s">
        <v>42</v>
      </c>
      <c r="E21" s="10" t="s">
        <v>53</v>
      </c>
      <c r="F21" s="10" t="s">
        <v>45</v>
      </c>
      <c r="G21" s="10">
        <v>572</v>
      </c>
      <c r="H21" s="10">
        <v>6</v>
      </c>
      <c r="I21" s="10">
        <v>3432</v>
      </c>
      <c r="J21" s="10">
        <v>572</v>
      </c>
      <c r="K21" s="18">
        <v>12</v>
      </c>
      <c r="L21" s="17">
        <v>0.4</v>
      </c>
      <c r="M21" s="10">
        <v>2745.6</v>
      </c>
      <c r="N21" s="10">
        <v>6177.6</v>
      </c>
    </row>
    <row r="22" spans="1:14" ht="27" customHeight="1">
      <c r="A22" s="10">
        <v>17</v>
      </c>
      <c r="B22" s="10" t="s">
        <v>54</v>
      </c>
      <c r="C22" s="10" t="s">
        <v>60</v>
      </c>
      <c r="D22" s="10" t="s">
        <v>38</v>
      </c>
      <c r="E22" s="10" t="s">
        <v>53</v>
      </c>
      <c r="F22" s="10" t="s">
        <v>45</v>
      </c>
      <c r="G22" s="10">
        <v>955</v>
      </c>
      <c r="H22" s="10">
        <v>10</v>
      </c>
      <c r="I22" s="10">
        <v>9550</v>
      </c>
      <c r="J22" s="10">
        <v>955</v>
      </c>
      <c r="K22" s="18">
        <v>22</v>
      </c>
      <c r="L22" s="17">
        <v>0.25</v>
      </c>
      <c r="M22" s="10">
        <v>5252.5</v>
      </c>
      <c r="N22" s="10">
        <v>14802.5</v>
      </c>
    </row>
    <row r="23" spans="1:14" ht="27" customHeight="1">
      <c r="A23" s="10">
        <v>18</v>
      </c>
      <c r="B23" s="10" t="s">
        <v>43</v>
      </c>
      <c r="C23" s="10" t="s">
        <v>50</v>
      </c>
      <c r="D23" s="10" t="s">
        <v>42</v>
      </c>
      <c r="E23" s="10" t="s">
        <v>53</v>
      </c>
      <c r="F23" s="10" t="s">
        <v>45</v>
      </c>
      <c r="G23" s="10">
        <v>612</v>
      </c>
      <c r="H23" s="10">
        <v>8</v>
      </c>
      <c r="I23" s="10">
        <v>4896</v>
      </c>
      <c r="J23" s="10">
        <v>612</v>
      </c>
      <c r="K23" s="10">
        <v>12</v>
      </c>
      <c r="L23" s="17">
        <v>0.4</v>
      </c>
      <c r="M23" s="10">
        <v>2937.6</v>
      </c>
      <c r="N23" s="10">
        <v>7833.6</v>
      </c>
    </row>
    <row r="24" spans="1:14" ht="27" customHeight="1">
      <c r="A24" s="10">
        <v>19</v>
      </c>
      <c r="B24" s="10" t="s">
        <v>61</v>
      </c>
      <c r="C24" s="10" t="s">
        <v>38</v>
      </c>
      <c r="D24" s="10" t="s">
        <v>62</v>
      </c>
      <c r="E24" s="10" t="s">
        <v>53</v>
      </c>
      <c r="F24" s="10" t="s">
        <v>45</v>
      </c>
      <c r="G24" s="10">
        <v>447</v>
      </c>
      <c r="H24" s="10">
        <v>10</v>
      </c>
      <c r="I24" s="10">
        <v>4470</v>
      </c>
      <c r="J24" s="10">
        <v>447</v>
      </c>
      <c r="K24" s="10">
        <v>23</v>
      </c>
      <c r="L24" s="17">
        <v>0.25</v>
      </c>
      <c r="M24" s="10">
        <v>2570.25</v>
      </c>
      <c r="N24" s="10">
        <v>7040.25</v>
      </c>
    </row>
    <row r="25" spans="1:14" ht="27" customHeight="1">
      <c r="A25" s="10">
        <v>20</v>
      </c>
      <c r="B25" s="15" t="s">
        <v>47</v>
      </c>
      <c r="C25" s="16" t="s">
        <v>63</v>
      </c>
      <c r="D25" s="16" t="s">
        <v>38</v>
      </c>
      <c r="E25" s="16" t="s">
        <v>64</v>
      </c>
      <c r="F25" s="16" t="s">
        <v>45</v>
      </c>
      <c r="G25" s="16">
        <v>1000</v>
      </c>
      <c r="H25" s="16">
        <v>6</v>
      </c>
      <c r="I25" s="16">
        <v>6000</v>
      </c>
      <c r="J25" s="16">
        <v>1000</v>
      </c>
      <c r="K25" s="16">
        <v>40.299999999999997</v>
      </c>
      <c r="L25" s="19">
        <v>0.25</v>
      </c>
      <c r="M25" s="16">
        <v>10075</v>
      </c>
      <c r="N25" s="16">
        <v>16075</v>
      </c>
    </row>
    <row r="26" spans="1:14" ht="27" customHeight="1">
      <c r="A26" s="26" t="s">
        <v>41</v>
      </c>
      <c r="B26" s="28"/>
      <c r="C26" s="28"/>
      <c r="D26" s="28"/>
      <c r="E26" s="28"/>
      <c r="F26" s="28"/>
      <c r="G26" s="28"/>
      <c r="H26" s="29"/>
      <c r="I26" s="12">
        <f>SUM(I7:I25)</f>
        <v>197178.9</v>
      </c>
      <c r="J26" s="8">
        <f>SUM(J7:J25)</f>
        <v>21656.38</v>
      </c>
      <c r="K26" s="8"/>
      <c r="L26" s="8"/>
      <c r="M26" s="8"/>
      <c r="N26" s="12">
        <f>SUM(N7:N25)</f>
        <v>320935.72000000003</v>
      </c>
    </row>
    <row r="27" spans="1:14" ht="27" customHeight="1">
      <c r="A27" s="10">
        <v>21</v>
      </c>
      <c r="B27" s="11" t="s">
        <v>50</v>
      </c>
      <c r="C27" s="10" t="s">
        <v>43</v>
      </c>
      <c r="D27" s="10" t="s">
        <v>44</v>
      </c>
      <c r="E27" s="10" t="s">
        <v>53</v>
      </c>
      <c r="F27" s="10" t="s">
        <v>65</v>
      </c>
      <c r="G27" s="10">
        <v>1478.2</v>
      </c>
      <c r="H27" s="10">
        <v>7</v>
      </c>
      <c r="I27" s="10">
        <v>10347.4</v>
      </c>
      <c r="J27" s="10">
        <v>1478.2</v>
      </c>
      <c r="K27" s="10">
        <v>7</v>
      </c>
      <c r="L27" s="17">
        <v>0.8</v>
      </c>
      <c r="M27" s="10">
        <v>8277.92</v>
      </c>
      <c r="N27" s="10">
        <v>18625.32</v>
      </c>
    </row>
    <row r="28" spans="1:14" ht="27" customHeight="1">
      <c r="A28" s="10">
        <v>22</v>
      </c>
      <c r="B28" s="11" t="s">
        <v>59</v>
      </c>
      <c r="C28" s="10" t="s">
        <v>37</v>
      </c>
      <c r="D28" s="10" t="s">
        <v>50</v>
      </c>
      <c r="E28" s="10" t="s">
        <v>53</v>
      </c>
      <c r="F28" s="10" t="s">
        <v>65</v>
      </c>
      <c r="G28" s="10">
        <v>1235.5</v>
      </c>
      <c r="H28" s="10">
        <v>4</v>
      </c>
      <c r="I28" s="10">
        <v>4942</v>
      </c>
      <c r="J28" s="10">
        <v>1235.5</v>
      </c>
      <c r="K28" s="10">
        <v>12</v>
      </c>
      <c r="L28" s="17">
        <v>0.4</v>
      </c>
      <c r="M28" s="10">
        <v>5930.4</v>
      </c>
      <c r="N28" s="10">
        <v>10872.4</v>
      </c>
    </row>
    <row r="29" spans="1:14" ht="27" customHeight="1">
      <c r="A29" s="10">
        <v>23</v>
      </c>
      <c r="B29" s="11" t="s">
        <v>66</v>
      </c>
      <c r="C29" s="10" t="s">
        <v>43</v>
      </c>
      <c r="D29" s="10" t="s">
        <v>44</v>
      </c>
      <c r="E29" s="10" t="s">
        <v>53</v>
      </c>
      <c r="F29" s="10" t="s">
        <v>65</v>
      </c>
      <c r="G29" s="10">
        <v>1673.3</v>
      </c>
      <c r="H29" s="10">
        <v>8</v>
      </c>
      <c r="I29" s="10">
        <v>13386.4</v>
      </c>
      <c r="J29" s="10">
        <v>1673.3</v>
      </c>
      <c r="K29" s="10">
        <v>12</v>
      </c>
      <c r="L29" s="17">
        <v>0.4</v>
      </c>
      <c r="M29" s="10">
        <v>8031.84</v>
      </c>
      <c r="N29" s="10">
        <v>21418.240000000002</v>
      </c>
    </row>
    <row r="30" spans="1:14" ht="27" customHeight="1">
      <c r="A30" s="10">
        <v>24</v>
      </c>
      <c r="B30" s="11" t="s">
        <v>44</v>
      </c>
      <c r="C30" s="10" t="s">
        <v>42</v>
      </c>
      <c r="D30" s="10" t="s">
        <v>37</v>
      </c>
      <c r="E30" s="10" t="s">
        <v>53</v>
      </c>
      <c r="F30" s="10" t="s">
        <v>65</v>
      </c>
      <c r="G30" s="10">
        <v>2000</v>
      </c>
      <c r="H30" s="10">
        <v>6</v>
      </c>
      <c r="I30" s="10">
        <v>12000</v>
      </c>
      <c r="J30" s="10">
        <v>2000</v>
      </c>
      <c r="K30" s="10">
        <v>9</v>
      </c>
      <c r="L30" s="17">
        <v>0.6</v>
      </c>
      <c r="M30" s="10">
        <v>10800</v>
      </c>
      <c r="N30" s="10">
        <v>22800</v>
      </c>
    </row>
    <row r="31" spans="1:14" ht="27" customHeight="1">
      <c r="A31" s="10">
        <v>25</v>
      </c>
      <c r="B31" s="11" t="s">
        <v>67</v>
      </c>
      <c r="C31" s="10" t="s">
        <v>50</v>
      </c>
      <c r="D31" s="10" t="s">
        <v>37</v>
      </c>
      <c r="E31" s="10" t="s">
        <v>53</v>
      </c>
      <c r="F31" s="10" t="s">
        <v>65</v>
      </c>
      <c r="G31" s="10">
        <v>1300</v>
      </c>
      <c r="H31" s="10">
        <v>10</v>
      </c>
      <c r="I31" s="10">
        <v>13000</v>
      </c>
      <c r="J31" s="10">
        <v>1300</v>
      </c>
      <c r="K31" s="10">
        <v>7</v>
      </c>
      <c r="L31" s="17">
        <v>0.8</v>
      </c>
      <c r="M31" s="10">
        <v>7280</v>
      </c>
      <c r="N31" s="10">
        <v>20280</v>
      </c>
    </row>
    <row r="32" spans="1:14" ht="27" customHeight="1">
      <c r="A32" s="10">
        <v>26</v>
      </c>
      <c r="B32" s="11" t="s">
        <v>54</v>
      </c>
      <c r="C32" s="10" t="s">
        <v>38</v>
      </c>
      <c r="D32" s="10" t="s">
        <v>68</v>
      </c>
      <c r="E32" s="10" t="s">
        <v>53</v>
      </c>
      <c r="F32" s="10" t="s">
        <v>65</v>
      </c>
      <c r="G32" s="10">
        <v>390</v>
      </c>
      <c r="H32" s="10">
        <v>7</v>
      </c>
      <c r="I32" s="10">
        <v>2730</v>
      </c>
      <c r="J32" s="10">
        <v>390</v>
      </c>
      <c r="K32" s="10">
        <v>21</v>
      </c>
      <c r="L32" s="17">
        <v>0.25</v>
      </c>
      <c r="M32" s="10">
        <v>2730</v>
      </c>
      <c r="N32" s="10">
        <v>5460</v>
      </c>
    </row>
    <row r="33" spans="1:14" ht="27" customHeight="1">
      <c r="A33" s="10">
        <v>27</v>
      </c>
      <c r="B33" s="11" t="s">
        <v>36</v>
      </c>
      <c r="C33" s="10" t="s">
        <v>38</v>
      </c>
      <c r="D33" s="10" t="s">
        <v>68</v>
      </c>
      <c r="E33" s="10" t="s">
        <v>53</v>
      </c>
      <c r="F33" s="10" t="s">
        <v>65</v>
      </c>
      <c r="G33" s="10">
        <v>0</v>
      </c>
      <c r="H33" s="10">
        <v>0</v>
      </c>
      <c r="I33" s="10">
        <v>0</v>
      </c>
      <c r="J33" s="10">
        <v>405</v>
      </c>
      <c r="K33" s="10">
        <v>7</v>
      </c>
      <c r="L33" s="17">
        <v>0.8</v>
      </c>
      <c r="M33" s="10">
        <v>2268</v>
      </c>
      <c r="N33" s="10">
        <v>2268</v>
      </c>
    </row>
    <row r="34" spans="1:14" ht="27" customHeight="1">
      <c r="A34" s="26" t="s">
        <v>41</v>
      </c>
      <c r="B34" s="28"/>
      <c r="C34" s="28"/>
      <c r="D34" s="28"/>
      <c r="E34" s="28"/>
      <c r="F34" s="28"/>
      <c r="G34" s="28"/>
      <c r="H34" s="29"/>
      <c r="I34" s="12">
        <f>SUM(I27:I33)</f>
        <v>56405.8</v>
      </c>
      <c r="J34" s="12">
        <f>SUM(J27:J33)</f>
        <v>8482</v>
      </c>
      <c r="K34" s="12"/>
      <c r="L34" s="12"/>
      <c r="M34" s="12"/>
      <c r="N34" s="12">
        <f>SUM(N27:N33)</f>
        <v>101723.96</v>
      </c>
    </row>
    <row r="35" spans="1:14" ht="27" customHeight="1">
      <c r="A35" s="26" t="s">
        <v>69</v>
      </c>
      <c r="B35" s="28"/>
      <c r="C35" s="28"/>
      <c r="D35" s="28"/>
      <c r="E35" s="28"/>
      <c r="F35" s="28"/>
      <c r="G35" s="28"/>
      <c r="H35" s="29"/>
      <c r="I35" s="12">
        <f>I6+I26+I34</f>
        <v>284784.7</v>
      </c>
      <c r="J35" s="12">
        <f>J6+J26+J34</f>
        <v>32538.38</v>
      </c>
      <c r="K35" s="12"/>
      <c r="L35" s="12"/>
      <c r="M35" s="12"/>
      <c r="N35" s="12">
        <f>N6+N26+N34</f>
        <v>467059.68000000005</v>
      </c>
    </row>
  </sheetData>
  <mergeCells count="20">
    <mergeCell ref="A35:H35"/>
    <mergeCell ref="A2:A4"/>
    <mergeCell ref="B2:B4"/>
    <mergeCell ref="C2:C4"/>
    <mergeCell ref="D2:D4"/>
    <mergeCell ref="E3:E4"/>
    <mergeCell ref="F3:F4"/>
    <mergeCell ref="G2:G4"/>
    <mergeCell ref="H2:H4"/>
    <mergeCell ref="A1:N1"/>
    <mergeCell ref="E2:F2"/>
    <mergeCell ref="A6:H6"/>
    <mergeCell ref="A26:H26"/>
    <mergeCell ref="A34:H34"/>
    <mergeCell ref="I2:I4"/>
    <mergeCell ref="J2:J4"/>
    <mergeCell ref="K3:K4"/>
    <mergeCell ref="L2:L4"/>
    <mergeCell ref="M2:M4"/>
    <mergeCell ref="N2:N4"/>
  </mergeCells>
  <phoneticPr fontId="12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A2" sqref="A2"/>
    </sheetView>
  </sheetViews>
  <sheetFormatPr defaultColWidth="9" defaultRowHeight="13.5"/>
  <cols>
    <col min="1" max="2" width="23.5" customWidth="1"/>
    <col min="3" max="3" width="13.75" customWidth="1"/>
    <col min="4" max="4" width="16.5" customWidth="1"/>
    <col min="5" max="5" width="29.5" customWidth="1"/>
  </cols>
  <sheetData>
    <row r="1" spans="1:5" ht="32.25" customHeight="1">
      <c r="A1" s="23" t="s">
        <v>70</v>
      </c>
      <c r="B1" s="23"/>
      <c r="C1" s="23"/>
      <c r="D1" s="23"/>
    </row>
    <row r="2" spans="1:5" ht="32.25" customHeight="1">
      <c r="A2" s="8"/>
      <c r="B2" s="9" t="s">
        <v>71</v>
      </c>
      <c r="C2" s="9" t="s">
        <v>72</v>
      </c>
      <c r="D2" s="10" t="s">
        <v>73</v>
      </c>
    </row>
    <row r="3" spans="1:5" ht="32.25" customHeight="1">
      <c r="A3" s="11" t="s">
        <v>74</v>
      </c>
      <c r="B3" s="9">
        <f>[1]北区道路保洁!N6</f>
        <v>44400</v>
      </c>
      <c r="C3" s="12"/>
      <c r="D3" s="13"/>
      <c r="E3" s="1"/>
    </row>
    <row r="4" spans="1:5" ht="32.25" customHeight="1">
      <c r="A4" s="11" t="s">
        <v>75</v>
      </c>
      <c r="B4" s="9">
        <f>[1]北区道路保洁!I6</f>
        <v>31200</v>
      </c>
      <c r="C4" s="12"/>
      <c r="D4" s="13"/>
    </row>
    <row r="5" spans="1:5" ht="32.25" customHeight="1">
      <c r="A5" s="11" t="s">
        <v>76</v>
      </c>
      <c r="B5" s="13">
        <f>[1]北区道路保洁!N26</f>
        <v>320935.71999999997</v>
      </c>
      <c r="C5" s="12"/>
      <c r="D5" s="13"/>
    </row>
    <row r="6" spans="1:5" ht="32.25" customHeight="1">
      <c r="A6" s="11" t="s">
        <v>77</v>
      </c>
      <c r="B6" s="13">
        <f>[1]北区道路保洁!I26</f>
        <v>197178.9</v>
      </c>
      <c r="C6" s="12"/>
      <c r="D6" s="13"/>
    </row>
    <row r="7" spans="1:5" ht="32.25" customHeight="1">
      <c r="A7" s="11" t="s">
        <v>78</v>
      </c>
      <c r="B7" s="13">
        <f>[1]北区道路保洁!N34</f>
        <v>101723.96</v>
      </c>
      <c r="C7" s="12"/>
      <c r="D7" s="13"/>
    </row>
    <row r="8" spans="1:5" ht="32.25" customHeight="1">
      <c r="A8" s="11" t="s">
        <v>79</v>
      </c>
      <c r="B8" s="13">
        <f>[1]北区道路保洁!I34</f>
        <v>56405.8</v>
      </c>
      <c r="C8" s="12"/>
      <c r="D8" s="13"/>
    </row>
    <row r="9" spans="1:5" ht="32.25" customHeight="1">
      <c r="A9" s="11" t="s">
        <v>80</v>
      </c>
      <c r="B9" s="13">
        <f>([1]北区道路保洁!J35-[1]北区道路保洁!J25)*2/1000</f>
        <v>63.07676</v>
      </c>
      <c r="C9" s="12"/>
      <c r="D9" s="13"/>
    </row>
    <row r="10" spans="1:5" ht="32.25" customHeight="1">
      <c r="A10" s="11" t="s">
        <v>81</v>
      </c>
      <c r="B10" s="13">
        <f>B9</f>
        <v>63.07676</v>
      </c>
      <c r="C10" s="12"/>
      <c r="D10" s="13"/>
    </row>
    <row r="11" spans="1:5" ht="32.25" customHeight="1">
      <c r="A11" s="34" t="s">
        <v>82</v>
      </c>
      <c r="B11" s="34"/>
      <c r="C11" s="34"/>
      <c r="D11" s="12">
        <f>SUM(D3:D10)</f>
        <v>0</v>
      </c>
    </row>
    <row r="12" spans="1:5" ht="32.25" customHeight="1">
      <c r="A12" s="12" t="s">
        <v>83</v>
      </c>
      <c r="B12" s="12" t="s">
        <v>84</v>
      </c>
      <c r="C12" s="12"/>
      <c r="D12" s="12"/>
    </row>
    <row r="13" spans="1:5" ht="32.25" customHeight="1">
      <c r="A13" s="34" t="s">
        <v>85</v>
      </c>
      <c r="B13" s="34"/>
      <c r="C13" s="34"/>
      <c r="D13" s="12"/>
    </row>
    <row r="14" spans="1:5" ht="32.25" customHeight="1">
      <c r="A14" s="12" t="s">
        <v>86</v>
      </c>
      <c r="B14" s="12" t="s">
        <v>84</v>
      </c>
      <c r="C14" s="12"/>
      <c r="D14" s="12"/>
    </row>
    <row r="15" spans="1:5" ht="32.25" customHeight="1">
      <c r="A15" s="12" t="s">
        <v>87</v>
      </c>
      <c r="B15" s="12" t="s">
        <v>88</v>
      </c>
      <c r="C15" s="12"/>
      <c r="D15" s="12"/>
    </row>
    <row r="16" spans="1:5" ht="32.25" customHeight="1">
      <c r="A16" s="34" t="s">
        <v>89</v>
      </c>
      <c r="B16" s="34"/>
      <c r="C16" s="34"/>
      <c r="D16" s="12">
        <f>SUM(D14:D15)</f>
        <v>0</v>
      </c>
    </row>
    <row r="17" spans="1:4" ht="32.25" customHeight="1">
      <c r="A17" s="34" t="s">
        <v>90</v>
      </c>
      <c r="B17" s="34"/>
      <c r="C17" s="34"/>
      <c r="D17" s="12">
        <f>D13+D16+D11</f>
        <v>0</v>
      </c>
    </row>
  </sheetData>
  <mergeCells count="5">
    <mergeCell ref="A1:D1"/>
    <mergeCell ref="A11:C11"/>
    <mergeCell ref="A13:C13"/>
    <mergeCell ref="A16:C16"/>
    <mergeCell ref="A17:C17"/>
  </mergeCells>
  <phoneticPr fontId="12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A4" sqref="A4:A5"/>
    </sheetView>
  </sheetViews>
  <sheetFormatPr defaultColWidth="9" defaultRowHeight="13.5"/>
  <cols>
    <col min="1" max="2" width="9" style="1"/>
    <col min="3" max="3" width="12" style="1" customWidth="1"/>
    <col min="4" max="16384" width="9" style="1"/>
  </cols>
  <sheetData>
    <row r="1" spans="1:10">
      <c r="A1" s="39" t="s">
        <v>91</v>
      </c>
      <c r="B1" s="39"/>
      <c r="C1" s="39"/>
      <c r="D1" s="39"/>
      <c r="E1" s="39"/>
      <c r="F1" s="39"/>
      <c r="G1" s="39"/>
      <c r="H1" s="39"/>
      <c r="I1" s="39"/>
      <c r="J1" s="39"/>
    </row>
    <row r="2" spans="1:10">
      <c r="A2" s="39"/>
      <c r="B2" s="39"/>
      <c r="C2" s="39"/>
      <c r="D2" s="39"/>
      <c r="E2" s="39"/>
      <c r="F2" s="39"/>
      <c r="G2" s="39"/>
      <c r="H2" s="39"/>
      <c r="I2" s="39"/>
      <c r="J2" s="39"/>
    </row>
    <row r="3" spans="1:10">
      <c r="A3" s="39"/>
      <c r="B3" s="39"/>
      <c r="C3" s="39"/>
      <c r="D3" s="39"/>
      <c r="E3" s="39"/>
      <c r="F3" s="39"/>
      <c r="G3" s="39"/>
      <c r="H3" s="39"/>
      <c r="I3" s="39"/>
      <c r="J3" s="39"/>
    </row>
    <row r="4" spans="1:10">
      <c r="A4" s="35" t="s">
        <v>92</v>
      </c>
      <c r="B4" s="35" t="s">
        <v>93</v>
      </c>
      <c r="C4" s="35" t="s">
        <v>94</v>
      </c>
      <c r="D4" s="35"/>
      <c r="E4" s="35"/>
      <c r="F4" s="35"/>
      <c r="G4" s="35"/>
      <c r="H4" s="35" t="s">
        <v>95</v>
      </c>
      <c r="I4" s="35" t="s">
        <v>96</v>
      </c>
      <c r="J4" s="35" t="s">
        <v>73</v>
      </c>
    </row>
    <row r="5" spans="1:10" ht="40.5">
      <c r="A5" s="35"/>
      <c r="B5" s="35"/>
      <c r="C5" s="2" t="s">
        <v>97</v>
      </c>
      <c r="D5" s="2" t="s">
        <v>98</v>
      </c>
      <c r="E5" s="3" t="s">
        <v>99</v>
      </c>
      <c r="F5" s="3" t="s">
        <v>100</v>
      </c>
      <c r="G5" s="2" t="s">
        <v>101</v>
      </c>
      <c r="H5" s="35"/>
      <c r="I5" s="35"/>
      <c r="J5" s="35"/>
    </row>
    <row r="6" spans="1:10" ht="33" customHeight="1">
      <c r="A6" s="35" t="s">
        <v>102</v>
      </c>
      <c r="B6" s="35" t="s">
        <v>103</v>
      </c>
      <c r="C6" s="2" t="s">
        <v>104</v>
      </c>
      <c r="D6" s="2">
        <v>2</v>
      </c>
      <c r="E6" s="37" t="s">
        <v>105</v>
      </c>
      <c r="F6" s="37" t="s">
        <v>106</v>
      </c>
      <c r="G6" s="35">
        <v>14</v>
      </c>
      <c r="H6" s="37" t="s">
        <v>107</v>
      </c>
      <c r="I6" s="37"/>
      <c r="J6" s="38"/>
    </row>
    <row r="7" spans="1:10" ht="33" customHeight="1">
      <c r="A7" s="35"/>
      <c r="B7" s="35"/>
      <c r="C7" s="2" t="s">
        <v>108</v>
      </c>
      <c r="D7" s="2">
        <v>2</v>
      </c>
      <c r="E7" s="35"/>
      <c r="F7" s="35"/>
      <c r="G7" s="35"/>
      <c r="H7" s="35"/>
      <c r="I7" s="35"/>
      <c r="J7" s="38"/>
    </row>
    <row r="8" spans="1:10" ht="33" customHeight="1">
      <c r="A8" s="35"/>
      <c r="B8" s="35"/>
      <c r="C8" s="2" t="s">
        <v>109</v>
      </c>
      <c r="D8" s="2">
        <v>1</v>
      </c>
      <c r="E8" s="35"/>
      <c r="F8" s="35"/>
      <c r="G8" s="35"/>
      <c r="H8" s="35"/>
      <c r="I8" s="35"/>
      <c r="J8" s="38"/>
    </row>
    <row r="9" spans="1:10" ht="33" customHeight="1">
      <c r="A9" s="35"/>
      <c r="B9" s="35"/>
      <c r="C9" s="2" t="s">
        <v>110</v>
      </c>
      <c r="D9" s="2">
        <v>1</v>
      </c>
      <c r="E9" s="35"/>
      <c r="F9" s="35"/>
      <c r="G9" s="35"/>
      <c r="H9" s="35"/>
      <c r="I9" s="35"/>
      <c r="J9" s="38"/>
    </row>
    <row r="10" spans="1:10" ht="33" customHeight="1">
      <c r="A10" s="35"/>
      <c r="B10" s="35"/>
      <c r="C10" s="2" t="s">
        <v>111</v>
      </c>
      <c r="D10" s="2">
        <v>1</v>
      </c>
      <c r="E10" s="35"/>
      <c r="F10" s="35"/>
      <c r="G10" s="35"/>
      <c r="H10" s="35"/>
      <c r="I10" s="35"/>
      <c r="J10" s="38"/>
    </row>
    <row r="11" spans="1:10" ht="33" customHeight="1">
      <c r="A11" s="35"/>
      <c r="B11" s="35"/>
      <c r="C11" s="4" t="s">
        <v>112</v>
      </c>
      <c r="D11" s="2">
        <v>1</v>
      </c>
      <c r="E11" s="35"/>
      <c r="F11" s="35"/>
      <c r="G11" s="35"/>
      <c r="H11" s="35"/>
      <c r="I11" s="35"/>
      <c r="J11" s="38"/>
    </row>
    <row r="12" spans="1:10" ht="33" customHeight="1">
      <c r="A12" s="35"/>
      <c r="B12" s="35"/>
      <c r="C12" s="2" t="s">
        <v>113</v>
      </c>
      <c r="D12" s="2">
        <v>2</v>
      </c>
      <c r="E12" s="35"/>
      <c r="F12" s="35"/>
      <c r="G12" s="35"/>
      <c r="H12" s="35"/>
      <c r="I12" s="35"/>
      <c r="J12" s="38"/>
    </row>
    <row r="13" spans="1:10" ht="33" customHeight="1">
      <c r="A13" s="35"/>
      <c r="B13" s="35"/>
      <c r="C13" s="2" t="s">
        <v>114</v>
      </c>
      <c r="D13" s="2">
        <v>1</v>
      </c>
      <c r="E13" s="35"/>
      <c r="F13" s="35"/>
      <c r="G13" s="35"/>
      <c r="H13" s="35"/>
      <c r="I13" s="35"/>
      <c r="J13" s="38"/>
    </row>
    <row r="14" spans="1:10" ht="33" customHeight="1">
      <c r="A14" s="35"/>
      <c r="B14" s="35"/>
      <c r="C14" s="2" t="s">
        <v>115</v>
      </c>
      <c r="D14" s="2">
        <v>2</v>
      </c>
      <c r="E14" s="35"/>
      <c r="F14" s="35"/>
      <c r="G14" s="35"/>
      <c r="H14" s="35"/>
      <c r="I14" s="35"/>
      <c r="J14" s="38"/>
    </row>
    <row r="15" spans="1:10" ht="33" customHeight="1">
      <c r="A15" s="35"/>
      <c r="B15" s="35"/>
      <c r="C15" s="2" t="s">
        <v>116</v>
      </c>
      <c r="D15" s="2">
        <v>1</v>
      </c>
      <c r="E15" s="35"/>
      <c r="F15" s="35"/>
      <c r="G15" s="35"/>
      <c r="H15" s="35"/>
      <c r="I15" s="35"/>
      <c r="J15" s="38"/>
    </row>
    <row r="16" spans="1:10" ht="33" customHeight="1">
      <c r="A16" s="35"/>
      <c r="B16" s="35"/>
      <c r="C16" s="2" t="s">
        <v>117</v>
      </c>
      <c r="D16" s="2">
        <v>3</v>
      </c>
      <c r="E16" s="35"/>
      <c r="F16" s="35"/>
      <c r="G16" s="35"/>
      <c r="H16" s="35"/>
      <c r="I16" s="35"/>
      <c r="J16" s="38"/>
    </row>
    <row r="17" spans="1:10" ht="27" customHeight="1">
      <c r="A17" s="36" t="s">
        <v>69</v>
      </c>
      <c r="B17" s="36"/>
      <c r="C17" s="5"/>
      <c r="D17" s="5">
        <f>SUM(D6:D16)</f>
        <v>17</v>
      </c>
      <c r="E17" s="6"/>
      <c r="F17" s="6"/>
      <c r="G17" s="5">
        <v>14</v>
      </c>
      <c r="H17" s="6"/>
      <c r="I17" s="6"/>
      <c r="J17" s="7"/>
    </row>
  </sheetData>
  <mergeCells count="16">
    <mergeCell ref="A1:J3"/>
    <mergeCell ref="H4:H5"/>
    <mergeCell ref="H6:H16"/>
    <mergeCell ref="I4:I5"/>
    <mergeCell ref="I6:I16"/>
    <mergeCell ref="J4:J5"/>
    <mergeCell ref="J6:J16"/>
    <mergeCell ref="C4:G4"/>
    <mergeCell ref="A17:B17"/>
    <mergeCell ref="A4:A5"/>
    <mergeCell ref="A6:A16"/>
    <mergeCell ref="B4:B5"/>
    <mergeCell ref="B6:B16"/>
    <mergeCell ref="E6:E16"/>
    <mergeCell ref="F6:F16"/>
    <mergeCell ref="G6:G16"/>
  </mergeCells>
  <phoneticPr fontId="12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环卫设施量</vt:lpstr>
      <vt:lpstr>道路保洁设施量</vt:lpstr>
      <vt:lpstr>北区环卫保洁汇总表</vt:lpstr>
      <vt:lpstr>市容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dcterms:modified xsi:type="dcterms:W3CDTF">2022-12-21T01:21:00Z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1E84D50826C14F049093AEF4B67A8C29</vt:lpwstr>
  </property>
  <property fmtid="{D5CDD505-2E9C-101B-9397-08002B2CF9AE}" pid="3" name="KSOProductBuildVer">
    <vt:lpwstr>2052-11.1.0.12763</vt:lpwstr>
  </property>
</Properties>
</file>