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项目\2022\20221221-浦锦街道环卫保洁、市容板块管理\环卫保洁、市容板块管理设施量清单\"/>
    </mc:Choice>
  </mc:AlternateContent>
  <bookViews>
    <workbookView xWindow="0" yWindow="0" windowWidth="28800" windowHeight="12690"/>
  </bookViews>
  <sheets>
    <sheet name="环卫设施量" sheetId="2" r:id="rId1"/>
    <sheet name="道路保洁设施量" sheetId="3" r:id="rId2"/>
    <sheet name="南区环卫保洁汇总表" sheetId="4" r:id="rId3"/>
    <sheet name="市容" sheetId="1" r:id="rId4"/>
  </sheets>
  <calcPr calcId="152511"/>
</workbook>
</file>

<file path=xl/calcChain.xml><?xml version="1.0" encoding="utf-8"?>
<calcChain xmlns="http://schemas.openxmlformats.org/spreadsheetml/2006/main">
  <c r="D9" i="1" l="1"/>
  <c r="J22" i="3"/>
  <c r="I22" i="3"/>
  <c r="N21" i="3"/>
  <c r="N22" i="3" s="1"/>
  <c r="J21" i="3"/>
  <c r="I21" i="3"/>
  <c r="N17" i="3"/>
  <c r="J17" i="3"/>
  <c r="I17" i="3"/>
</calcChain>
</file>

<file path=xl/sharedStrings.xml><?xml version="1.0" encoding="utf-8"?>
<sst xmlns="http://schemas.openxmlformats.org/spreadsheetml/2006/main" count="162" uniqueCount="90">
  <si>
    <t>南区-环卫设施量</t>
  </si>
  <si>
    <t>公厕</t>
  </si>
  <si>
    <t>序号</t>
  </si>
  <si>
    <t>环卫设施名称</t>
  </si>
  <si>
    <t>地址</t>
  </si>
  <si>
    <t>片区</t>
  </si>
  <si>
    <t>无</t>
  </si>
  <si>
    <t>道班房</t>
  </si>
  <si>
    <t>江龙路223号道班房</t>
  </si>
  <si>
    <t>江龙路223号</t>
  </si>
  <si>
    <t>南区</t>
  </si>
  <si>
    <t>废物箱</t>
  </si>
  <si>
    <t>个数</t>
  </si>
  <si>
    <t>2022年浦锦街道南片道路保洁</t>
  </si>
  <si>
    <t>路名</t>
  </si>
  <si>
    <t>起点</t>
  </si>
  <si>
    <t>迄点</t>
  </si>
  <si>
    <t>性质</t>
  </si>
  <si>
    <t>人行道长（M）</t>
  </si>
  <si>
    <t>人行道宽（M）</t>
  </si>
  <si>
    <r>
      <rPr>
        <b/>
        <sz val="12"/>
        <color rgb="FF000000"/>
        <rFont val="宋体"/>
        <family val="3"/>
        <charset val="134"/>
        <scheme val="minor"/>
      </rPr>
      <t>人行道面积（M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</si>
  <si>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t>路面长（M）</t>
  </si>
  <si>
    <t>路面宽（M）</t>
  </si>
  <si>
    <t>折合比例</t>
  </si>
  <si>
    <r>
      <rPr>
        <b/>
        <sz val="12"/>
        <color rgb="FF000000"/>
        <rFont val="宋体"/>
        <family val="3"/>
        <charset val="134"/>
        <scheme val="minor"/>
      </rPr>
      <t>折合路面面积（M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</si>
  <si>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r>
      <rPr>
        <b/>
        <sz val="12"/>
        <color rgb="FF000000"/>
        <rFont val="宋体"/>
        <family val="3"/>
        <charset val="134"/>
        <scheme val="minor"/>
      </rPr>
      <t>折合总面积（M</t>
    </r>
    <r>
      <rPr>
        <b/>
        <vertAlign val="superscript"/>
        <sz val="12"/>
        <color indexed="8"/>
        <rFont val="宋体"/>
        <family val="3"/>
        <charset val="134"/>
      </rPr>
      <t>2</t>
    </r>
    <r>
      <rPr>
        <b/>
        <sz val="12"/>
        <color indexed="8"/>
        <rFont val="宋体"/>
        <family val="3"/>
        <charset val="134"/>
      </rPr>
      <t>）</t>
    </r>
  </si>
  <si>
    <t>江龙路</t>
  </si>
  <si>
    <t>浦晓路</t>
  </si>
  <si>
    <t>浦鸥路</t>
  </si>
  <si>
    <t>市政</t>
  </si>
  <si>
    <t>二级</t>
  </si>
  <si>
    <t>浦驰南路</t>
  </si>
  <si>
    <t>竹园西路</t>
  </si>
  <si>
    <t>江坤路</t>
  </si>
  <si>
    <t>镇级</t>
  </si>
  <si>
    <t>江汉路</t>
  </si>
  <si>
    <t>浦锦南路</t>
  </si>
  <si>
    <t>浦申路</t>
  </si>
  <si>
    <t>浦申南路</t>
  </si>
  <si>
    <t>浦锦路</t>
  </si>
  <si>
    <t>浦星公路</t>
  </si>
  <si>
    <t>浦佳路</t>
  </si>
  <si>
    <t>至南</t>
  </si>
  <si>
    <t>浦业路</t>
  </si>
  <si>
    <t>浦瑞路</t>
  </si>
  <si>
    <t>浦雪路</t>
  </si>
  <si>
    <t>小计</t>
  </si>
  <si>
    <t>昌林路</t>
  </si>
  <si>
    <t>三级</t>
  </si>
  <si>
    <t>丰收路</t>
  </si>
  <si>
    <t>学亭路</t>
  </si>
  <si>
    <t>总计</t>
  </si>
  <si>
    <t>南区-环卫保洁养护汇总表</t>
  </si>
  <si>
    <t>数量</t>
  </si>
  <si>
    <t>单价（元）</t>
  </si>
  <si>
    <t>总金额（元）</t>
  </si>
  <si>
    <t>二级道路人工清扫保洁</t>
  </si>
  <si>
    <t>二级道路人行道人工冲洗</t>
  </si>
  <si>
    <t>三级道路人工清扫保洁</t>
  </si>
  <si>
    <t>三级道路人行道人工冲洗</t>
  </si>
  <si>
    <t>道路机械清扫</t>
  </si>
  <si>
    <t>道路机械冲洗</t>
  </si>
  <si>
    <t>1、道路保洁小计</t>
  </si>
  <si>
    <t>一级公厕管理</t>
  </si>
  <si>
    <t>2、公厕管理小计</t>
  </si>
  <si>
    <t>垃圾房维护保洁</t>
  </si>
  <si>
    <t xml:space="preserve">废物箱维修保洁 </t>
  </si>
  <si>
    <t>3、环卫设施维修保洁小计</t>
  </si>
  <si>
    <t>合计（1+2+3）</t>
  </si>
  <si>
    <t>南区-市容费用明细</t>
  </si>
  <si>
    <t>名称</t>
  </si>
  <si>
    <t>分布范围</t>
  </si>
  <si>
    <t>点位</t>
  </si>
  <si>
    <t>至少人数总计</t>
  </si>
  <si>
    <t>单价（元/人/年）</t>
  </si>
  <si>
    <t>合计（元）</t>
  </si>
  <si>
    <t>固守点位（步巡）</t>
  </si>
  <si>
    <t>人数</t>
  </si>
  <si>
    <t>机动巡查（6:00-22:00）</t>
  </si>
  <si>
    <t>机动巡查（22:00-6:00）</t>
  </si>
  <si>
    <t>至少人数</t>
  </si>
  <si>
    <t>城市化南区</t>
  </si>
  <si>
    <t>沈庄塘以南-村界</t>
  </si>
  <si>
    <t>浦锦社区卫生服务中心</t>
  </si>
  <si>
    <t>南片已机动巡查为主，至少配备2辆车6人对板块开展全覆盖巡查</t>
  </si>
  <si>
    <t>至少配备1辆车3人对板块开展全覆盖巡查，主要巡查夜间突发事件和夜排档等情况。</t>
  </si>
  <si>
    <t>固守点位按照两班制倒班，故早晚班共需10人，机动巡查9人，总共南片需要,19人</t>
  </si>
  <si>
    <t>竹园西路商业</t>
  </si>
  <si>
    <t>滨浦市集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</si>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</sst>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CESI仿宋-GB2312"/>
      <charset val="134"/>
    </font>
    <font>
      <b/>
      <sz val="11"/>
      <color theme="1"/>
      <name val="宋体"/>
      <family val="3"/>
      <charset val="134"/>
      <scheme val="minor"/>
    </font>
    <font>
      <b/>
      <vertAlign val="superscript"/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2"/>
    </sheetView>
  </sheetViews>
  <sheetFormatPr defaultColWidth="9" defaultRowHeight="27" customHeight="1"/>
  <cols>
    <col min="1" max="1" width="6.5" customWidth="1"/>
    <col min="2" max="2" width="25.5" customWidth="1"/>
    <col min="3" max="3" width="32.875" customWidth="1"/>
    <col min="4" max="4" width="8.75" customWidth="1"/>
  </cols>
  <sheetData>
    <row r="1" spans="1:4" ht="27" customHeight="1">
      <c r="A1" s="26" t="s">
        <v>0</v>
      </c>
      <c r="B1" s="27"/>
      <c r="C1" s="27"/>
      <c r="D1" s="27"/>
    </row>
    <row r="2" spans="1:4" ht="27" customHeight="1">
      <c r="A2" s="26" t="s">
        <v>1</v>
      </c>
      <c r="B2" s="27"/>
      <c r="C2" s="27"/>
      <c r="D2" s="27"/>
    </row>
    <row r="3" spans="1:4" ht="27" customHeight="1">
      <c r="A3" s="21" t="s">
        <v>2</v>
      </c>
      <c r="B3" s="21" t="s">
        <v>3</v>
      </c>
      <c r="C3" s="21" t="s">
        <v>4</v>
      </c>
      <c r="D3" s="21" t="s">
        <v>5</v>
      </c>
    </row>
    <row r="4" spans="1:4" ht="27" customHeight="1">
      <c r="A4" s="28" t="s">
        <v>6</v>
      </c>
      <c r="B4" s="29"/>
      <c r="C4" s="29"/>
      <c r="D4" s="30"/>
    </row>
    <row r="5" spans="1:4" ht="27" customHeight="1">
      <c r="A5" s="22"/>
      <c r="B5" s="23"/>
      <c r="C5" s="23"/>
      <c r="D5" s="23"/>
    </row>
    <row r="6" spans="1:4" ht="27" customHeight="1">
      <c r="A6" s="31" t="s">
        <v>7</v>
      </c>
      <c r="B6" s="32"/>
      <c r="C6" s="32"/>
      <c r="D6" s="32"/>
    </row>
    <row r="7" spans="1:4" ht="27" customHeight="1">
      <c r="A7" s="21" t="s">
        <v>2</v>
      </c>
      <c r="B7" s="21" t="s">
        <v>3</v>
      </c>
      <c r="C7" s="21" t="s">
        <v>4</v>
      </c>
      <c r="D7" s="21" t="s">
        <v>5</v>
      </c>
    </row>
    <row r="8" spans="1:4" ht="27" customHeight="1">
      <c r="A8" s="1">
        <v>1</v>
      </c>
      <c r="B8" s="1" t="s">
        <v>8</v>
      </c>
      <c r="C8" s="1" t="s">
        <v>9</v>
      </c>
      <c r="D8" s="1" t="s">
        <v>10</v>
      </c>
    </row>
    <row r="9" spans="1:4" ht="27" customHeight="1">
      <c r="A9" s="24"/>
      <c r="B9" s="24"/>
      <c r="C9" s="24"/>
      <c r="D9" s="24"/>
    </row>
    <row r="10" spans="1:4" ht="27" customHeight="1">
      <c r="A10" s="31" t="s">
        <v>11</v>
      </c>
      <c r="B10" s="32"/>
      <c r="C10" s="32"/>
      <c r="D10" s="32"/>
    </row>
    <row r="11" spans="1:4" ht="27" customHeight="1">
      <c r="A11" s="21" t="s">
        <v>2</v>
      </c>
      <c r="B11" s="21" t="s">
        <v>3</v>
      </c>
      <c r="C11" s="21" t="s">
        <v>12</v>
      </c>
      <c r="D11" s="21" t="s">
        <v>5</v>
      </c>
    </row>
    <row r="12" spans="1:4" ht="27" customHeight="1">
      <c r="A12" s="25">
        <v>1</v>
      </c>
      <c r="B12" s="25" t="s">
        <v>11</v>
      </c>
      <c r="C12" s="25">
        <v>38</v>
      </c>
      <c r="D12" s="25" t="s">
        <v>10</v>
      </c>
    </row>
  </sheetData>
  <mergeCells count="5">
    <mergeCell ref="A1:D1"/>
    <mergeCell ref="A2:D2"/>
    <mergeCell ref="A4:D4"/>
    <mergeCell ref="A6:D6"/>
    <mergeCell ref="A10:D10"/>
  </mergeCells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2" sqref="A2"/>
    </sheetView>
  </sheetViews>
  <sheetFormatPr defaultColWidth="9" defaultRowHeight="13.5"/>
  <sheetData>
    <row r="1" spans="1:14" ht="20.25">
      <c r="A1" s="26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45">
      <c r="A2" s="11" t="s">
        <v>2</v>
      </c>
      <c r="B2" s="12" t="s">
        <v>14</v>
      </c>
      <c r="C2" s="13" t="s">
        <v>15</v>
      </c>
      <c r="D2" s="13" t="s">
        <v>16</v>
      </c>
      <c r="E2" s="14" t="s">
        <v>17</v>
      </c>
      <c r="F2" s="14"/>
      <c r="G2" s="13" t="s">
        <v>18</v>
      </c>
      <c r="H2" s="13" t="s">
        <v>19</v>
      </c>
      <c r="I2" s="13" t="s">
        <v>20</v>
      </c>
      <c r="J2" s="13" t="s">
        <v>21</v>
      </c>
      <c r="K2" s="13" t="s">
        <v>22</v>
      </c>
      <c r="L2" s="13" t="s">
        <v>23</v>
      </c>
      <c r="M2" s="13" t="s">
        <v>24</v>
      </c>
      <c r="N2" s="13" t="s">
        <v>25</v>
      </c>
    </row>
    <row r="3" spans="1:14" ht="27" customHeight="1">
      <c r="A3" s="15">
        <v>1</v>
      </c>
      <c r="B3" s="16" t="s">
        <v>26</v>
      </c>
      <c r="C3" s="15" t="s">
        <v>27</v>
      </c>
      <c r="D3" s="15" t="s">
        <v>28</v>
      </c>
      <c r="E3" s="15" t="s">
        <v>29</v>
      </c>
      <c r="F3" s="15" t="s">
        <v>30</v>
      </c>
      <c r="G3" s="15">
        <v>1838</v>
      </c>
      <c r="H3" s="15">
        <v>8</v>
      </c>
      <c r="I3" s="15">
        <v>14704</v>
      </c>
      <c r="J3" s="15">
        <v>1838</v>
      </c>
      <c r="K3" s="15">
        <v>8</v>
      </c>
      <c r="L3" s="18">
        <v>0.6</v>
      </c>
      <c r="M3" s="15">
        <v>8822.4</v>
      </c>
      <c r="N3" s="15">
        <v>23526.400000000001</v>
      </c>
    </row>
    <row r="4" spans="1:14" ht="27" customHeight="1">
      <c r="A4" s="15">
        <v>2</v>
      </c>
      <c r="B4" s="16" t="s">
        <v>31</v>
      </c>
      <c r="C4" s="15" t="s">
        <v>32</v>
      </c>
      <c r="D4" s="15" t="s">
        <v>33</v>
      </c>
      <c r="E4" s="15" t="s">
        <v>34</v>
      </c>
      <c r="F4" s="15" t="s">
        <v>30</v>
      </c>
      <c r="G4" s="15">
        <v>620</v>
      </c>
      <c r="H4" s="15">
        <v>8</v>
      </c>
      <c r="I4" s="15">
        <v>4960</v>
      </c>
      <c r="J4" s="15">
        <v>620</v>
      </c>
      <c r="K4" s="15">
        <v>12</v>
      </c>
      <c r="L4" s="18">
        <v>0.4</v>
      </c>
      <c r="M4" s="15">
        <v>2976</v>
      </c>
      <c r="N4" s="15">
        <v>7936</v>
      </c>
    </row>
    <row r="5" spans="1:14" ht="27" customHeight="1">
      <c r="A5" s="15">
        <v>3</v>
      </c>
      <c r="B5" s="16" t="s">
        <v>35</v>
      </c>
      <c r="C5" s="15" t="s">
        <v>36</v>
      </c>
      <c r="D5" s="15" t="s">
        <v>37</v>
      </c>
      <c r="E5" s="15" t="s">
        <v>34</v>
      </c>
      <c r="F5" s="15" t="s">
        <v>30</v>
      </c>
      <c r="G5" s="15">
        <v>540</v>
      </c>
      <c r="H5" s="15">
        <v>8</v>
      </c>
      <c r="I5" s="15">
        <v>4320</v>
      </c>
      <c r="J5" s="15">
        <v>540</v>
      </c>
      <c r="K5" s="15">
        <v>16</v>
      </c>
      <c r="L5" s="18">
        <v>0.35</v>
      </c>
      <c r="M5" s="15">
        <v>3024</v>
      </c>
      <c r="N5" s="15">
        <v>7344</v>
      </c>
    </row>
    <row r="6" spans="1:14" ht="27" customHeight="1">
      <c r="A6" s="15">
        <v>4</v>
      </c>
      <c r="B6" s="16" t="s">
        <v>38</v>
      </c>
      <c r="C6" s="15" t="s">
        <v>26</v>
      </c>
      <c r="D6" s="15" t="s">
        <v>33</v>
      </c>
      <c r="E6" s="15" t="s">
        <v>34</v>
      </c>
      <c r="F6" s="15" t="s">
        <v>30</v>
      </c>
      <c r="G6" s="15">
        <v>751</v>
      </c>
      <c r="H6" s="15">
        <v>7</v>
      </c>
      <c r="I6" s="15">
        <v>5257</v>
      </c>
      <c r="J6" s="15">
        <v>751</v>
      </c>
      <c r="K6" s="15">
        <v>25</v>
      </c>
      <c r="L6" s="18">
        <v>0.25</v>
      </c>
      <c r="M6" s="15">
        <v>4693.75</v>
      </c>
      <c r="N6" s="15">
        <v>9950.75</v>
      </c>
    </row>
    <row r="7" spans="1:14" ht="27" customHeight="1">
      <c r="A7" s="15">
        <v>5</v>
      </c>
      <c r="B7" s="16" t="s">
        <v>33</v>
      </c>
      <c r="C7" s="15" t="s">
        <v>38</v>
      </c>
      <c r="D7" s="17" t="s">
        <v>39</v>
      </c>
      <c r="E7" s="15" t="s">
        <v>34</v>
      </c>
      <c r="F7" s="15" t="s">
        <v>30</v>
      </c>
      <c r="G7" s="15">
        <v>1138</v>
      </c>
      <c r="H7" s="15">
        <v>8</v>
      </c>
      <c r="I7" s="15">
        <v>9104</v>
      </c>
      <c r="J7" s="15">
        <v>1138</v>
      </c>
      <c r="K7" s="15">
        <v>12</v>
      </c>
      <c r="L7" s="18">
        <v>0.4</v>
      </c>
      <c r="M7" s="15">
        <v>5462.4</v>
      </c>
      <c r="N7" s="15">
        <v>14566.4</v>
      </c>
    </row>
    <row r="8" spans="1:14" ht="27" customHeight="1">
      <c r="A8" s="15">
        <v>6</v>
      </c>
      <c r="B8" s="16" t="s">
        <v>32</v>
      </c>
      <c r="C8" s="15" t="s">
        <v>40</v>
      </c>
      <c r="D8" s="17" t="s">
        <v>39</v>
      </c>
      <c r="E8" s="15" t="s">
        <v>34</v>
      </c>
      <c r="F8" s="15" t="s">
        <v>30</v>
      </c>
      <c r="G8" s="15">
        <v>902</v>
      </c>
      <c r="H8" s="15">
        <v>8</v>
      </c>
      <c r="I8" s="15">
        <v>7216</v>
      </c>
      <c r="J8" s="15">
        <v>902</v>
      </c>
      <c r="K8" s="15">
        <v>16</v>
      </c>
      <c r="L8" s="18">
        <v>0.35</v>
      </c>
      <c r="M8" s="15">
        <v>5051.2</v>
      </c>
      <c r="N8" s="15">
        <v>12267.2</v>
      </c>
    </row>
    <row r="9" spans="1:14" ht="27" customHeight="1">
      <c r="A9" s="15">
        <v>7</v>
      </c>
      <c r="B9" s="16" t="s">
        <v>36</v>
      </c>
      <c r="C9" s="15" t="s">
        <v>35</v>
      </c>
      <c r="D9" s="15" t="s">
        <v>26</v>
      </c>
      <c r="E9" s="15" t="s">
        <v>34</v>
      </c>
      <c r="F9" s="15" t="s">
        <v>30</v>
      </c>
      <c r="G9" s="15">
        <v>450</v>
      </c>
      <c r="H9" s="15">
        <v>6</v>
      </c>
      <c r="I9" s="15">
        <v>2700</v>
      </c>
      <c r="J9" s="15">
        <v>450</v>
      </c>
      <c r="K9" s="15">
        <v>20.3</v>
      </c>
      <c r="L9" s="18">
        <v>0.25</v>
      </c>
      <c r="M9" s="15">
        <v>2283.75</v>
      </c>
      <c r="N9" s="15">
        <v>4983.75</v>
      </c>
    </row>
    <row r="10" spans="1:14" ht="27" customHeight="1">
      <c r="A10" s="15">
        <v>8</v>
      </c>
      <c r="B10" s="16" t="s">
        <v>36</v>
      </c>
      <c r="C10" s="15" t="s">
        <v>35</v>
      </c>
      <c r="D10" s="15" t="s">
        <v>33</v>
      </c>
      <c r="E10" s="15" t="s">
        <v>34</v>
      </c>
      <c r="F10" s="15" t="s">
        <v>30</v>
      </c>
      <c r="G10" s="15">
        <v>350</v>
      </c>
      <c r="H10" s="15">
        <v>6</v>
      </c>
      <c r="I10" s="15">
        <v>2100</v>
      </c>
      <c r="J10" s="15">
        <v>350</v>
      </c>
      <c r="K10" s="15">
        <v>20.3</v>
      </c>
      <c r="L10" s="18">
        <v>0.25</v>
      </c>
      <c r="M10" s="15">
        <v>1776.25</v>
      </c>
      <c r="N10" s="15">
        <v>3876.25</v>
      </c>
    </row>
    <row r="11" spans="1:14" ht="27" customHeight="1">
      <c r="A11" s="15">
        <v>9</v>
      </c>
      <c r="B11" s="16" t="s">
        <v>41</v>
      </c>
      <c r="C11" s="15" t="s">
        <v>32</v>
      </c>
      <c r="D11" s="15" t="s">
        <v>42</v>
      </c>
      <c r="E11" s="15" t="s">
        <v>34</v>
      </c>
      <c r="F11" s="15" t="s">
        <v>30</v>
      </c>
      <c r="G11" s="15">
        <v>400</v>
      </c>
      <c r="H11" s="15">
        <v>6</v>
      </c>
      <c r="I11" s="15">
        <v>2400</v>
      </c>
      <c r="J11" s="15">
        <v>400</v>
      </c>
      <c r="K11" s="15">
        <v>8</v>
      </c>
      <c r="L11" s="18">
        <v>0.6</v>
      </c>
      <c r="M11" s="15">
        <v>1920</v>
      </c>
      <c r="N11" s="15">
        <v>4320</v>
      </c>
    </row>
    <row r="12" spans="1:14" ht="27" customHeight="1">
      <c r="A12" s="15">
        <v>10</v>
      </c>
      <c r="B12" s="16" t="s">
        <v>35</v>
      </c>
      <c r="C12" s="15" t="s">
        <v>43</v>
      </c>
      <c r="D12" s="15" t="s">
        <v>36</v>
      </c>
      <c r="E12" s="15" t="s">
        <v>34</v>
      </c>
      <c r="F12" s="15" t="s">
        <v>30</v>
      </c>
      <c r="G12" s="15">
        <v>1117.4000000000001</v>
      </c>
      <c r="H12" s="15">
        <v>7</v>
      </c>
      <c r="I12" s="15">
        <v>7821.8</v>
      </c>
      <c r="J12" s="15">
        <v>1117.0999999999999</v>
      </c>
      <c r="K12" s="15">
        <v>15</v>
      </c>
      <c r="L12" s="18">
        <v>0.35</v>
      </c>
      <c r="M12" s="15">
        <v>5864.7749999999996</v>
      </c>
      <c r="N12" s="15">
        <v>13686.575000000001</v>
      </c>
    </row>
    <row r="13" spans="1:14" ht="27" customHeight="1">
      <c r="A13" s="15">
        <v>11</v>
      </c>
      <c r="B13" s="16" t="s">
        <v>33</v>
      </c>
      <c r="C13" s="15" t="s">
        <v>43</v>
      </c>
      <c r="D13" s="15" t="s">
        <v>36</v>
      </c>
      <c r="E13" s="15" t="s">
        <v>34</v>
      </c>
      <c r="F13" s="15" t="s">
        <v>30</v>
      </c>
      <c r="G13" s="15">
        <v>367.4</v>
      </c>
      <c r="H13" s="15">
        <v>8</v>
      </c>
      <c r="I13" s="15">
        <v>2939.2</v>
      </c>
      <c r="J13" s="15">
        <v>367.4</v>
      </c>
      <c r="K13" s="15">
        <v>12</v>
      </c>
      <c r="L13" s="18">
        <v>0.4</v>
      </c>
      <c r="M13" s="15">
        <v>1763.52</v>
      </c>
      <c r="N13" s="15">
        <v>4702.72</v>
      </c>
    </row>
    <row r="14" spans="1:14" ht="27" customHeight="1">
      <c r="A14" s="15">
        <v>12</v>
      </c>
      <c r="B14" s="16" t="s">
        <v>44</v>
      </c>
      <c r="C14" s="15" t="s">
        <v>33</v>
      </c>
      <c r="D14" s="15" t="s">
        <v>26</v>
      </c>
      <c r="E14" s="15" t="s">
        <v>34</v>
      </c>
      <c r="F14" s="15" t="s">
        <v>30</v>
      </c>
      <c r="G14" s="15">
        <v>677.35500000000002</v>
      </c>
      <c r="H14" s="15">
        <v>6</v>
      </c>
      <c r="I14" s="15">
        <v>4064.13</v>
      </c>
      <c r="J14" s="15">
        <v>677.35500000000002</v>
      </c>
      <c r="K14" s="15">
        <v>12</v>
      </c>
      <c r="L14" s="18">
        <v>0.4</v>
      </c>
      <c r="M14" s="15">
        <v>3251.3040000000001</v>
      </c>
      <c r="N14" s="15">
        <v>7315.4340000000002</v>
      </c>
    </row>
    <row r="15" spans="1:14" ht="27" customHeight="1">
      <c r="A15" s="15">
        <v>13</v>
      </c>
      <c r="B15" s="16" t="s">
        <v>45</v>
      </c>
      <c r="C15" s="15" t="s">
        <v>33</v>
      </c>
      <c r="D15" s="15" t="s">
        <v>26</v>
      </c>
      <c r="E15" s="15" t="s">
        <v>34</v>
      </c>
      <c r="F15" s="15" t="s">
        <v>30</v>
      </c>
      <c r="G15" s="15">
        <v>665.84</v>
      </c>
      <c r="H15" s="15">
        <v>6</v>
      </c>
      <c r="I15" s="15">
        <v>3995.04</v>
      </c>
      <c r="J15" s="15">
        <v>665.84</v>
      </c>
      <c r="K15" s="15">
        <v>12</v>
      </c>
      <c r="L15" s="18">
        <v>0.4</v>
      </c>
      <c r="M15" s="15">
        <v>3196.0320000000002</v>
      </c>
      <c r="N15" s="15">
        <v>7191.0720000000001</v>
      </c>
    </row>
    <row r="16" spans="1:14" ht="27" customHeight="1">
      <c r="A16" s="15">
        <v>14</v>
      </c>
      <c r="B16" s="16" t="s">
        <v>32</v>
      </c>
      <c r="C16" s="15" t="s">
        <v>36</v>
      </c>
      <c r="D16" s="15" t="s">
        <v>44</v>
      </c>
      <c r="E16" s="15" t="s">
        <v>34</v>
      </c>
      <c r="F16" s="15" t="s">
        <v>30</v>
      </c>
      <c r="G16" s="15">
        <v>855</v>
      </c>
      <c r="H16" s="15">
        <v>8</v>
      </c>
      <c r="I16" s="15">
        <v>6840</v>
      </c>
      <c r="J16" s="15">
        <v>855</v>
      </c>
      <c r="K16" s="15">
        <v>16</v>
      </c>
      <c r="L16" s="18">
        <v>0.35</v>
      </c>
      <c r="M16" s="15">
        <v>4788</v>
      </c>
      <c r="N16" s="15">
        <v>11628</v>
      </c>
    </row>
    <row r="17" spans="1:14" ht="27" customHeight="1">
      <c r="A17" s="15" t="s">
        <v>46</v>
      </c>
      <c r="B17" s="16"/>
      <c r="C17" s="15"/>
      <c r="D17" s="15"/>
      <c r="E17" s="15"/>
      <c r="F17" s="15"/>
      <c r="G17" s="15"/>
      <c r="H17" s="15"/>
      <c r="I17" s="15">
        <f>SUM(I3:I16)</f>
        <v>78421.17</v>
      </c>
      <c r="J17" s="15">
        <f>SUM(J3:J16)</f>
        <v>10671.695</v>
      </c>
      <c r="K17" s="15"/>
      <c r="L17" s="18"/>
      <c r="M17" s="15"/>
      <c r="N17" s="15">
        <f>SUM(N3:N16)</f>
        <v>133294.55099999998</v>
      </c>
    </row>
    <row r="18" spans="1:14" ht="27" customHeight="1">
      <c r="A18" s="15">
        <v>15</v>
      </c>
      <c r="B18" s="16" t="s">
        <v>36</v>
      </c>
      <c r="C18" s="15" t="s">
        <v>33</v>
      </c>
      <c r="D18" s="15" t="s">
        <v>47</v>
      </c>
      <c r="E18" s="15" t="s">
        <v>34</v>
      </c>
      <c r="F18" s="15" t="s">
        <v>48</v>
      </c>
      <c r="G18" s="15">
        <v>242</v>
      </c>
      <c r="H18" s="15">
        <v>6</v>
      </c>
      <c r="I18" s="15">
        <v>1452</v>
      </c>
      <c r="J18" s="15">
        <v>242</v>
      </c>
      <c r="K18" s="15">
        <v>20.3</v>
      </c>
      <c r="L18" s="18">
        <v>0.25</v>
      </c>
      <c r="M18" s="15">
        <v>1228.1500000000001</v>
      </c>
      <c r="N18" s="15">
        <v>2680.15</v>
      </c>
    </row>
    <row r="19" spans="1:14" ht="27" customHeight="1">
      <c r="A19" s="15">
        <v>16</v>
      </c>
      <c r="B19" s="16" t="s">
        <v>47</v>
      </c>
      <c r="C19" s="15" t="s">
        <v>49</v>
      </c>
      <c r="D19" s="15" t="s">
        <v>40</v>
      </c>
      <c r="E19" s="15" t="s">
        <v>34</v>
      </c>
      <c r="F19" s="15" t="s">
        <v>48</v>
      </c>
      <c r="G19" s="15">
        <v>2000</v>
      </c>
      <c r="H19" s="15">
        <v>6</v>
      </c>
      <c r="I19" s="15">
        <v>12000</v>
      </c>
      <c r="J19" s="15">
        <v>2000</v>
      </c>
      <c r="K19" s="15">
        <v>15</v>
      </c>
      <c r="L19" s="18">
        <v>0.35</v>
      </c>
      <c r="M19" s="15">
        <v>14700</v>
      </c>
      <c r="N19" s="15">
        <v>26700</v>
      </c>
    </row>
    <row r="20" spans="1:14" ht="27" customHeight="1">
      <c r="A20" s="15">
        <v>17</v>
      </c>
      <c r="B20" s="16" t="s">
        <v>50</v>
      </c>
      <c r="C20" s="16" t="s">
        <v>38</v>
      </c>
      <c r="D20" s="16" t="s">
        <v>41</v>
      </c>
      <c r="E20" s="16" t="s">
        <v>34</v>
      </c>
      <c r="F20" s="16" t="s">
        <v>48</v>
      </c>
      <c r="G20" s="16">
        <v>300</v>
      </c>
      <c r="H20" s="16">
        <v>6</v>
      </c>
      <c r="I20" s="16">
        <v>1800</v>
      </c>
      <c r="J20" s="16">
        <v>300</v>
      </c>
      <c r="K20" s="16">
        <v>12</v>
      </c>
      <c r="L20" s="19">
        <v>0.4</v>
      </c>
      <c r="M20" s="16">
        <v>1440</v>
      </c>
      <c r="N20" s="16">
        <v>3240</v>
      </c>
    </row>
    <row r="21" spans="1:14" ht="27" customHeight="1">
      <c r="A21" s="15" t="s">
        <v>46</v>
      </c>
      <c r="B21" s="5"/>
      <c r="C21" s="5"/>
      <c r="D21" s="5"/>
      <c r="E21" s="5"/>
      <c r="F21" s="5"/>
      <c r="G21" s="5"/>
      <c r="H21" s="5"/>
      <c r="I21" s="15">
        <f>SUM(I18:I20)</f>
        <v>15252</v>
      </c>
      <c r="J21" s="15">
        <f>SUM(J18:J20)</f>
        <v>2542</v>
      </c>
      <c r="K21" s="20"/>
      <c r="L21" s="20"/>
      <c r="M21" s="20"/>
      <c r="N21" s="15">
        <f>SUM(N18:N20)</f>
        <v>32620.15</v>
      </c>
    </row>
    <row r="22" spans="1:14" ht="27" customHeight="1">
      <c r="A22" s="15" t="s">
        <v>51</v>
      </c>
      <c r="B22" s="5"/>
      <c r="C22" s="5"/>
      <c r="D22" s="5"/>
      <c r="E22" s="5"/>
      <c r="F22" s="5"/>
      <c r="G22" s="5"/>
      <c r="H22" s="5"/>
      <c r="I22" s="15">
        <f>I21+I17</f>
        <v>93673.17</v>
      </c>
      <c r="J22" s="15">
        <f>J21+J17</f>
        <v>13213.695</v>
      </c>
      <c r="K22" s="20"/>
      <c r="L22" s="20"/>
      <c r="M22" s="20"/>
      <c r="N22" s="15">
        <f>N21+N17</f>
        <v>165914.70099999997</v>
      </c>
    </row>
  </sheetData>
  <mergeCells count="1">
    <mergeCell ref="A1:N1"/>
  </mergeCells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2" sqref="A2"/>
    </sheetView>
  </sheetViews>
  <sheetFormatPr defaultColWidth="9" defaultRowHeight="13.5"/>
  <cols>
    <col min="1" max="2" width="23.5" customWidth="1"/>
    <col min="3" max="3" width="10.75" customWidth="1"/>
    <col min="4" max="4" width="16.25" customWidth="1"/>
  </cols>
  <sheetData>
    <row r="1" spans="1:4" ht="30" customHeight="1">
      <c r="A1" s="26" t="s">
        <v>52</v>
      </c>
      <c r="B1" s="26"/>
      <c r="C1" s="26"/>
      <c r="D1" s="26"/>
    </row>
    <row r="2" spans="1:4" ht="30" customHeight="1">
      <c r="A2" s="5"/>
      <c r="B2" s="6" t="s">
        <v>53</v>
      </c>
      <c r="C2" s="7" t="s">
        <v>54</v>
      </c>
      <c r="D2" s="8" t="s">
        <v>55</v>
      </c>
    </row>
    <row r="3" spans="1:4" ht="30" customHeight="1">
      <c r="A3" s="9" t="s">
        <v>56</v>
      </c>
      <c r="B3" s="9">
        <v>133294.55100000001</v>
      </c>
      <c r="C3" s="6"/>
      <c r="D3" s="10"/>
    </row>
    <row r="4" spans="1:4" ht="30" customHeight="1">
      <c r="A4" s="9" t="s">
        <v>57</v>
      </c>
      <c r="B4" s="9">
        <v>78421.17</v>
      </c>
      <c r="C4" s="6"/>
      <c r="D4" s="10"/>
    </row>
    <row r="5" spans="1:4" ht="30" customHeight="1">
      <c r="A5" s="9" t="s">
        <v>58</v>
      </c>
      <c r="B5" s="9">
        <v>32620.15</v>
      </c>
      <c r="C5" s="6"/>
      <c r="D5" s="10"/>
    </row>
    <row r="6" spans="1:4" ht="30" customHeight="1">
      <c r="A6" s="9" t="s">
        <v>59</v>
      </c>
      <c r="B6" s="9">
        <v>15252</v>
      </c>
      <c r="C6" s="6"/>
      <c r="D6" s="10"/>
    </row>
    <row r="7" spans="1:4" ht="30" customHeight="1">
      <c r="A7" s="9" t="s">
        <v>60</v>
      </c>
      <c r="B7" s="9">
        <v>26.427389999999999</v>
      </c>
      <c r="C7" s="6"/>
      <c r="D7" s="10"/>
    </row>
    <row r="8" spans="1:4" ht="30" customHeight="1">
      <c r="A8" s="9" t="s">
        <v>61</v>
      </c>
      <c r="B8" s="9">
        <v>26.427389999999999</v>
      </c>
      <c r="C8" s="6"/>
      <c r="D8" s="10"/>
    </row>
    <row r="9" spans="1:4" ht="30" customHeight="1">
      <c r="A9" s="33" t="s">
        <v>62</v>
      </c>
      <c r="B9" s="33"/>
      <c r="C9" s="33"/>
      <c r="D9" s="10"/>
    </row>
    <row r="10" spans="1:4" ht="30" customHeight="1">
      <c r="A10" s="6" t="s">
        <v>63</v>
      </c>
      <c r="B10" s="6">
        <v>0</v>
      </c>
      <c r="C10" s="6"/>
      <c r="D10" s="6"/>
    </row>
    <row r="11" spans="1:4" ht="30" customHeight="1">
      <c r="A11" s="33" t="s">
        <v>64</v>
      </c>
      <c r="B11" s="33"/>
      <c r="C11" s="33"/>
      <c r="D11" s="6"/>
    </row>
    <row r="12" spans="1:4" ht="30" customHeight="1">
      <c r="A12" s="6" t="s">
        <v>65</v>
      </c>
      <c r="B12" s="6">
        <v>0</v>
      </c>
      <c r="C12" s="6"/>
      <c r="D12" s="6"/>
    </row>
    <row r="13" spans="1:4" ht="30" customHeight="1">
      <c r="A13" s="6" t="s">
        <v>66</v>
      </c>
      <c r="B13" s="6">
        <v>38</v>
      </c>
      <c r="C13" s="6"/>
      <c r="D13" s="6"/>
    </row>
    <row r="14" spans="1:4" ht="30" customHeight="1">
      <c r="A14" s="33" t="s">
        <v>67</v>
      </c>
      <c r="B14" s="33"/>
      <c r="C14" s="33"/>
      <c r="D14" s="6"/>
    </row>
    <row r="15" spans="1:4" ht="30" customHeight="1">
      <c r="A15" s="33" t="s">
        <v>68</v>
      </c>
      <c r="B15" s="33"/>
      <c r="C15" s="33"/>
      <c r="D15" s="6"/>
    </row>
  </sheetData>
  <mergeCells count="5">
    <mergeCell ref="A1:D1"/>
    <mergeCell ref="A9:C9"/>
    <mergeCell ref="A11:C11"/>
    <mergeCell ref="A14:C14"/>
    <mergeCell ref="A15:C15"/>
  </mergeCells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A4" sqref="A4:A5"/>
    </sheetView>
  </sheetViews>
  <sheetFormatPr defaultColWidth="9" defaultRowHeight="13.5"/>
  <cols>
    <col min="3" max="3" width="16.625" customWidth="1"/>
    <col min="5" max="6" width="12.125" customWidth="1"/>
    <col min="7" max="7" width="11.5" customWidth="1"/>
    <col min="8" max="8" width="14.375" customWidth="1"/>
  </cols>
  <sheetData>
    <row r="1" spans="1:10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</row>
    <row r="2" spans="1:10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0">
      <c r="A3" s="51"/>
      <c r="B3" s="51"/>
      <c r="C3" s="51"/>
      <c r="D3" s="51"/>
      <c r="E3" s="51"/>
      <c r="F3" s="51"/>
      <c r="G3" s="51"/>
      <c r="H3" s="51"/>
      <c r="I3" s="51"/>
      <c r="J3" s="51"/>
    </row>
    <row r="4" spans="1:10" ht="27.75" customHeight="1">
      <c r="A4" s="34" t="s">
        <v>70</v>
      </c>
      <c r="B4" s="34" t="s">
        <v>71</v>
      </c>
      <c r="C4" s="34" t="s">
        <v>72</v>
      </c>
      <c r="D4" s="34"/>
      <c r="E4" s="34"/>
      <c r="F4" s="34"/>
      <c r="G4" s="34"/>
      <c r="H4" s="34" t="s">
        <v>73</v>
      </c>
      <c r="I4" s="46" t="s">
        <v>74</v>
      </c>
      <c r="J4" s="46" t="s">
        <v>75</v>
      </c>
    </row>
    <row r="5" spans="1:10" ht="27.75" customHeight="1">
      <c r="A5" s="34"/>
      <c r="B5" s="34"/>
      <c r="C5" s="1" t="s">
        <v>76</v>
      </c>
      <c r="D5" s="1" t="s">
        <v>77</v>
      </c>
      <c r="E5" s="2" t="s">
        <v>78</v>
      </c>
      <c r="F5" s="2" t="s">
        <v>79</v>
      </c>
      <c r="G5" s="1" t="s">
        <v>80</v>
      </c>
      <c r="H5" s="34"/>
      <c r="I5" s="46"/>
      <c r="J5" s="46"/>
    </row>
    <row r="6" spans="1:10" ht="37.5" customHeight="1">
      <c r="A6" s="37" t="s">
        <v>81</v>
      </c>
      <c r="B6" s="37" t="s">
        <v>82</v>
      </c>
      <c r="C6" s="2" t="s">
        <v>83</v>
      </c>
      <c r="D6" s="1">
        <v>1</v>
      </c>
      <c r="E6" s="40" t="s">
        <v>84</v>
      </c>
      <c r="F6" s="40" t="s">
        <v>85</v>
      </c>
      <c r="G6" s="43">
        <v>9</v>
      </c>
      <c r="H6" s="40" t="s">
        <v>86</v>
      </c>
      <c r="I6" s="46"/>
      <c r="J6" s="48"/>
    </row>
    <row r="7" spans="1:10" ht="37.5" customHeight="1">
      <c r="A7" s="38"/>
      <c r="B7" s="38"/>
      <c r="C7" s="2" t="s">
        <v>87</v>
      </c>
      <c r="D7" s="1">
        <v>2</v>
      </c>
      <c r="E7" s="38"/>
      <c r="F7" s="41"/>
      <c r="G7" s="44"/>
      <c r="H7" s="38"/>
      <c r="I7" s="47"/>
      <c r="J7" s="49"/>
    </row>
    <row r="8" spans="1:10" ht="37.5" customHeight="1">
      <c r="A8" s="39"/>
      <c r="B8" s="39"/>
      <c r="C8" s="2" t="s">
        <v>88</v>
      </c>
      <c r="D8" s="1">
        <v>2</v>
      </c>
      <c r="E8" s="39"/>
      <c r="F8" s="42"/>
      <c r="G8" s="45"/>
      <c r="H8" s="39"/>
      <c r="I8" s="47"/>
      <c r="J8" s="50"/>
    </row>
    <row r="9" spans="1:10" ht="27.75" customHeight="1">
      <c r="A9" s="35" t="s">
        <v>89</v>
      </c>
      <c r="B9" s="36"/>
      <c r="C9" s="3"/>
      <c r="D9" s="1">
        <f>SUM(D6:D8)</f>
        <v>5</v>
      </c>
      <c r="E9" s="1"/>
      <c r="F9" s="1"/>
      <c r="G9" s="1">
        <v>9</v>
      </c>
      <c r="H9" s="3"/>
      <c r="I9" s="3"/>
      <c r="J9" s="4"/>
    </row>
  </sheetData>
  <mergeCells count="16">
    <mergeCell ref="A1:J3"/>
    <mergeCell ref="H4:H5"/>
    <mergeCell ref="H6:H8"/>
    <mergeCell ref="I4:I5"/>
    <mergeCell ref="I6:I8"/>
    <mergeCell ref="J4:J5"/>
    <mergeCell ref="J6:J8"/>
    <mergeCell ref="C4:G4"/>
    <mergeCell ref="A9:B9"/>
    <mergeCell ref="A4:A5"/>
    <mergeCell ref="A6:A8"/>
    <mergeCell ref="B4:B5"/>
    <mergeCell ref="B6:B8"/>
    <mergeCell ref="E6:E8"/>
    <mergeCell ref="F6:F8"/>
    <mergeCell ref="G6:G8"/>
  </mergeCells>
  <phoneticPr fontId="10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环卫设施量</vt:lpstr>
      <vt:lpstr>道路保洁设施量</vt:lpstr>
      <vt:lpstr>南区环卫保洁汇总表</vt:lpstr>
      <vt:lpstr>市容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2022-12-21T01:20:30Z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340F9A7E82F04CCDB59CE9384E75604F</vt:lpwstr>
  </property>
  <property fmtid="{D5CDD505-2E9C-101B-9397-08002B2CF9AE}" pid="3" name="KSOProductBuildVer">
    <vt:lpwstr>2052-11.1.0.12763</vt:lpwstr>
  </property>
</Properties>
</file>