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500"/>
  </bookViews>
  <sheets>
    <sheet name="Sheet1" sheetId="1" r:id="rId1"/>
  </sheets>
  <definedNames>
    <definedName name="_GoBack" localSheetId="0">Sheet1!$A$47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<sst xmlns="http://schemas.openxmlformats.org/spreadsheetml/2006/main" count="93" uniqueCount="77">
  <si>
    <t xml:space="preserve">新华医院医疗设备采购需求（第4包）
</t>
  </si>
  <si>
    <t xml:space="preserve">设备名称：泌尿诊疗床  </t>
  </si>
  <si>
    <t>采购数量：3台</t>
  </si>
  <si>
    <t>预算总价：120万元</t>
  </si>
  <si>
    <t>所属医疗设备类别（可多选）：</t>
  </si>
  <si>
    <t>需求内容及描述</t>
  </si>
  <si>
    <t>评分分值</t>
  </si>
  <si>
    <t>是否要提供技术支持资料（是/否）</t>
  </si>
  <si>
    <t>一、主要功能与目标</t>
  </si>
  <si>
    <t>用于在手术过程中，调整病人体位，暴露手术视野。使用电动控制形式方便、快捷地调整到各种手术所需要的体位，帮助手术室医护人员提升手术的质量、节约时间及提高效率。</t>
  </si>
  <si>
    <t>二、主要技术参数</t>
  </si>
  <si>
    <t>夜光型遥控器，控制按钮带有背景灯，满足微创等相关手术的需求（提供彩页、实拍图片等证明文件）</t>
  </si>
  <si>
    <t>是</t>
  </si>
  <si>
    <t>手术床带有头脚互换功能，并在遥控器上有正向和反向体位专用按钮（提供遥控器操作指南并标示对应按钮）</t>
  </si>
  <si>
    <t>配有4个双盘大直径万向轮：直径≥120mm，万向轮可以调节到三个位置，可通过脚踏板实现万向脚轮与定向脚轮的切换、解锁和锁定，中央锁定机构确保手术床牢固稳定，同时不额外占用床下空间。（提供彩页或技术说明书证明）</t>
  </si>
  <si>
    <t>腿板可实现外展和下折的功能，腿板外展为按钮式一键外展，非齿轮旋钮式操作。腿板内侧角有切面处理，外展时增加泌尿外科医生操作空间（提供图片证明）</t>
  </si>
  <si>
    <t>手术床在前后倾到极限体位时，可同时进行左右倾斜到极限位的摆位（提供前后倾斜极限位同时左右倾斜极限位的实拍图片并标记倾斜角度）</t>
  </si>
  <si>
    <t>手术床背板由单独可拆卸的上、下背板（大小规格接近）组成，可以通过不同的组合方式，满足患者侧卧位时对泌尿外科手术暴露术野的要求。（提供图片并分别标示出上、下背板）</t>
  </si>
  <si>
    <t>主要技术参数小计分值</t>
  </si>
  <si>
    <t>三、一般技术参数</t>
  </si>
  <si>
    <t>3.1</t>
  </si>
  <si>
    <t>腿板</t>
  </si>
  <si>
    <t>腿板可实现外展功能180°的同时下折90°的功能，方便泌尿外科等科室使用(提供相关图片证明或者承诺函)</t>
  </si>
  <si>
    <t>3.2</t>
  </si>
  <si>
    <t>遥控器</t>
  </si>
  <si>
    <t>遥控器具有一键折刀位和一键反折刀位功能。（提供遥控器操作说明并标示对应按钮）</t>
  </si>
  <si>
    <t>3.3</t>
  </si>
  <si>
    <t>床体材质</t>
  </si>
  <si>
    <t>床面骨架和升降柱外壳及侧导轨为18：10高含量镍铬合金材料制成，易清洁不生锈；液体渗入保护：达到IPX4或更高级别（提供彩页或技术说明书等证明资料）</t>
  </si>
  <si>
    <t>3.4</t>
  </si>
  <si>
    <t>底座外壳由强化玻璃纤维复合材料制成，经过绝缘处理，避免术中电流击伤，底座非采用不锈钢材质。（提供彩页证明）</t>
  </si>
  <si>
    <t>3.5</t>
  </si>
  <si>
    <t>床垫要求：采用特殊泡沫海棉芯制成，厚度≥80mm，上层为≥60mm记忆垫，下层为≥20mm减压垫，可依照病人体温和体形重新自然塑形，避免病人点受力，有效防止长时间手术病人褥疮形成。接缝采用焊接工艺，密封性能好。具有X光可透，导静电，不漏液体,模块式，可拆卸等特性（提供彩页或技术白皮书等证明资料）</t>
  </si>
  <si>
    <t>3.6</t>
  </si>
  <si>
    <t>手术床保护功能</t>
  </si>
  <si>
    <t>一旦充电量低于10%，则电动液压手术床将自动关闭，避免蓄电池过度放电，影响手术床蓄电池使用寿命。（提供说明书等证明文件）</t>
  </si>
  <si>
    <t>3.7</t>
  </si>
  <si>
    <t>背板</t>
  </si>
  <si>
    <t>背板所有关节均带弹性阻尼缸支撑结构（提供实拍图片证明）</t>
  </si>
  <si>
    <t>3.8</t>
  </si>
  <si>
    <t>床面水平移动功能</t>
  </si>
  <si>
    <t>手术床具有水平移动功能，水平移动距离≥300mm，平移操作手柄具有明显的颜色指示，方便操作者识别和操作（提供图片或彩页证明）。</t>
  </si>
  <si>
    <t>3.9</t>
  </si>
  <si>
    <t>床面水平高度</t>
  </si>
  <si>
    <t>在坐姿手术体位中，最低端距地面的水平高度≤600mm，保证头部、颈部、肩部等手术要求，通过床面调节可低至520mm，高度调节范围 ≥350mm（提供证明材料）</t>
  </si>
  <si>
    <t>3.10</t>
  </si>
  <si>
    <t>安全承重</t>
  </si>
  <si>
    <t>安全承重：≥360kg（提供证明文件）；手术台和传动装置在承受超过2倍以上安全工作负荷时不会发生失效或永久变形。（提供检测机构出具的检验报告及检测报告在国家市场监督管理总局政务服务平台上备案截图）</t>
  </si>
  <si>
    <t>3.11</t>
  </si>
  <si>
    <t>摆动量幅度</t>
  </si>
  <si>
    <t>手术台稳定性能优异，呈水平最高位时，纵向摆动量不超过4mm，横向摆动量不超过2.5mm.水平侧向摆动量不超过6mm。（提供检测机构出具的检验报告及检测报告在国家市场监督管理总局政务服务平台上备案截图）</t>
  </si>
  <si>
    <t>技术参数总计分值</t>
  </si>
  <si>
    <t>四、伴随服务要求</t>
  </si>
  <si>
    <r>
      <rPr>
        <b/>
        <sz val="12"/>
        <rFont val="仿宋_GB2312"/>
        <charset val="134"/>
      </rPr>
      <t>产品配置要求（</t>
    </r>
    <r>
      <rPr>
        <b/>
        <sz val="12"/>
        <rFont val="Microsoft YaHei UI"/>
        <charset val="134"/>
      </rPr>
      <t>每套手术床配置如下：</t>
    </r>
    <r>
      <rPr>
        <b/>
        <sz val="12"/>
        <rFont val="仿宋_GB2312"/>
        <charset val="134"/>
      </rPr>
      <t>）</t>
    </r>
  </si>
  <si>
    <r>
      <rPr>
        <sz val="12"/>
        <rFont val="仿宋_GB2312"/>
        <charset val="134"/>
      </rPr>
      <t xml:space="preserve">多功能电动液压手术床主机（含背板、座板）：1套
80mm泡沫芯自动塑性软垫：1 套
头板  1个
延长板  1个
可外展分体式腿板（含SFC软垫，可拆卸清洁）：1 套
手板（含垫子）：1套
分体式麻醉屏架、水平伸缩杆：1套
床体移动脚轮（带刹车系统）  </t>
    </r>
    <r>
      <rPr>
        <sz val="12"/>
        <rFont val="宋体"/>
        <charset val="134"/>
      </rPr>
      <t>1套</t>
    </r>
    <r>
      <rPr>
        <sz val="12"/>
        <rFont val="仿宋_GB2312"/>
        <charset val="134"/>
      </rPr>
      <t xml:space="preserve">
床体应急面板  1个
有线遥控器（具有背景灯设计）：1个
通用固定夹头(可万向调节)：1个；</t>
    </r>
  </si>
  <si>
    <t>随机工具、产品的升级要求</t>
  </si>
  <si>
    <r>
      <t>所投产品是</t>
    </r>
    <r>
      <rPr>
        <sz val="12"/>
        <rFont val="Microsoft YaHei UI"/>
        <charset val="134"/>
      </rPr>
      <t>制造商推出的</t>
    </r>
    <r>
      <rPr>
        <sz val="12"/>
        <rFont val="仿宋_GB2312"/>
        <charset val="134"/>
      </rPr>
      <t>最新型号</t>
    </r>
  </si>
  <si>
    <t>安装</t>
  </si>
  <si>
    <r>
      <rPr>
        <sz val="12"/>
        <rFont val="Cambria Math"/>
        <charset val="134"/>
      </rPr>
      <t>√</t>
    </r>
    <r>
      <rPr>
        <sz val="12"/>
        <rFont val="仿宋_GB2312"/>
        <charset val="134"/>
      </rPr>
      <t xml:space="preserve">需要     </t>
    </r>
    <r>
      <rPr>
        <sz val="12"/>
        <rFont val="Wingdings"/>
        <charset val="2"/>
      </rPr>
      <t>¨</t>
    </r>
    <r>
      <rPr>
        <sz val="12"/>
        <rFont val="仿宋_GB2312"/>
        <charset val="134"/>
      </rPr>
      <t>不需要</t>
    </r>
  </si>
  <si>
    <t>供货方免费负责送货至医院指定地点，免费安排卸货及安装</t>
  </si>
  <si>
    <t>调试</t>
  </si>
  <si>
    <t>在货物到达使用单位后，卖方应在7天内派工程技术人员到达现场，在买方技术人员在场的情况下开箱清点货物，组织安装、调试，并承担因此发生的一切费用。</t>
  </si>
  <si>
    <t>提供技术援助</t>
  </si>
  <si>
    <t>提供中文操作手册及其他相关资料，对用户进行仪器的技术原理，操作，数据处理，基本维护等培训服务。</t>
  </si>
  <si>
    <t>培训</t>
  </si>
  <si>
    <t>免费提供培训，直至用户完全掌握设备，并对用户的维修人员提供全方位培训。提供免费的技术咨询且无期限限制。</t>
  </si>
  <si>
    <t>验收方案</t>
  </si>
  <si>
    <t>设备安装、调试、培训后，经过双方确认现场运行，设备的各项性能指标均能达到招标要求的，按照院方规定签署设备验收文件。</t>
  </si>
  <si>
    <t>五、售后服务要求</t>
  </si>
  <si>
    <t>售后服务响应时间</t>
  </si>
  <si>
    <t>紧急叫修时，2小时内维修响应，8小时内到达现场，24小时内排除故障或提供应急措施。其他无法迅速解决的问题应提供与该设备相同的备用机，在一周内解决或提出明确解决方案。</t>
  </si>
  <si>
    <t>服务内容与计划</t>
  </si>
  <si>
    <t>终身提供现有软件免费升级；提供详细配置清单；
厂方负责定期到用户现场维护、保养并指导使用人员的日常维护工作；
提供培训计划。</t>
  </si>
  <si>
    <t>维保内容与价格</t>
  </si>
  <si>
    <r>
      <rPr>
        <sz val="12"/>
        <rFont val="仿宋_GB2312"/>
        <charset val="134"/>
      </rPr>
      <t>装机后</t>
    </r>
    <r>
      <rPr>
        <sz val="12"/>
        <rFont val="DengXian"/>
        <charset val="134"/>
      </rPr>
      <t>5</t>
    </r>
    <r>
      <rPr>
        <sz val="12"/>
        <rFont val="仿宋_GB2312"/>
        <charset val="134"/>
      </rPr>
      <t>年内进行免费维保，保修期满后，出保后维保价格不高于投标总价的8%，不收取上门费、人工服务费和差旅费。</t>
    </r>
  </si>
  <si>
    <t>备品备件供货与价格</t>
  </si>
  <si>
    <t>必要零部件供应年限不少于10年，提供重要零部件的报价清单，价格有效期不少于3年。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</si>
</sst>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2"/>
      <name val="宋体"/>
      <charset val="134"/>
      <scheme val="major"/>
    </font>
    <font>
      <b/>
      <sz val="12"/>
      <name val="宋体"/>
      <charset val="134"/>
      <scheme val="major"/>
    </font>
    <font>
      <sz val="12"/>
      <name val="Cambria Math"/>
      <charset val="134"/>
    </font>
    <font>
      <sz val="12"/>
      <name val="Wingdings"/>
      <charset val="2"/>
    </font>
    <font>
      <b/>
      <sz val="11"/>
      <name val="宋体"/>
      <charset val="134"/>
      <scheme val="minor"/>
    </font>
    <font>
      <b/>
      <sz val="11"/>
      <name val="仿宋_GB2312"/>
      <charset val="134"/>
    </font>
    <font>
      <b/>
      <sz val="14"/>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name val="Microsoft YaHei UI"/>
      <charset val="134"/>
    </font>
    <font>
      <sz val="12"/>
      <name val="宋体"/>
      <charset val="134"/>
    </font>
    <font>
      <sz val="12"/>
      <name val="Microsoft YaHei UI"/>
      <charset val="134"/>
    </font>
    <font>
      <sz val="12"/>
      <name val="DengXi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3" borderId="15" applyNumberFormat="0" applyAlignment="0" applyProtection="0">
      <alignment vertical="center"/>
    </xf>
    <xf numFmtId="0" fontId="21" fillId="4" borderId="16" applyNumberFormat="0" applyAlignment="0" applyProtection="0">
      <alignment vertical="center"/>
    </xf>
    <xf numFmtId="0" fontId="22" fillId="4" borderId="15" applyNumberFormat="0" applyAlignment="0" applyProtection="0">
      <alignment vertical="center"/>
    </xf>
    <xf numFmtId="0" fontId="23" fillId="5"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63">
    <xf numFmtId="0" fontId="0" fillId="0" borderId="0" xfId="0">
      <alignment vertical="center"/>
    </xf>
    <xf numFmtId="0" fontId="1" fillId="0" borderId="0" xfId="0" applyFont="1" applyAlignment="1">
      <alignment vertical="center" wrapText="1"/>
    </xf>
    <xf numFmtId="49" fontId="1" fillId="0" borderId="0" xfId="0" applyNumberFormat="1" applyFont="1" applyFill="1" applyAlignment="1">
      <alignment vertical="center" wrapText="1"/>
    </xf>
    <xf numFmtId="0" fontId="1" fillId="0" borderId="0" xfId="0" applyFont="1" applyFill="1" applyAlignment="1">
      <alignment vertical="center" wrapText="1"/>
    </xf>
    <xf numFmtId="0" fontId="1" fillId="0" borderId="0" xfId="0" applyFont="1">
      <alignment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49" fontId="3" fillId="0" borderId="2" xfId="0" applyNumberFormat="1" applyFont="1" applyFill="1" applyBorder="1" applyAlignment="1">
      <alignment horizontal="justify" vertical="center"/>
    </xf>
    <xf numFmtId="0" fontId="4" fillId="0" borderId="3"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49" fontId="5" fillId="0" borderId="2" xfId="0" applyNumberFormat="1" applyFont="1" applyFill="1" applyBorder="1" applyAlignment="1">
      <alignment vertical="center" wrapText="1"/>
    </xf>
    <xf numFmtId="0" fontId="6" fillId="0" borderId="2"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6" fillId="0" borderId="6"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6" fillId="0" borderId="7"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5" fillId="0" borderId="1" xfId="0" applyFont="1" applyFill="1" applyBorder="1" applyAlignment="1">
      <alignment vertical="center" wrapText="1"/>
    </xf>
    <xf numFmtId="0" fontId="6" fillId="0" borderId="1" xfId="0" applyFont="1" applyFill="1" applyBorder="1" applyAlignment="1">
      <alignment horizontal="center" vertical="center" wrapText="1"/>
    </xf>
    <xf numFmtId="49" fontId="3" fillId="0" borderId="7" xfId="0" applyNumberFormat="1" applyFont="1" applyFill="1" applyBorder="1" applyAlignment="1">
      <alignment horizontal="justify" vertical="center" wrapText="1"/>
    </xf>
    <xf numFmtId="0" fontId="4" fillId="0" borderId="2" xfId="0" applyFont="1" applyFill="1" applyBorder="1" applyAlignment="1">
      <alignment horizontal="right" vertical="center" wrapText="1"/>
    </xf>
    <xf numFmtId="0" fontId="4" fillId="0" borderId="3" xfId="0" applyFont="1" applyFill="1" applyBorder="1" applyAlignment="1">
      <alignment horizontal="right" vertical="center" wrapText="1"/>
    </xf>
    <xf numFmtId="0" fontId="4" fillId="0" borderId="5"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8" xfId="0" applyNumberFormat="1" applyFont="1" applyFill="1" applyBorder="1" applyAlignment="1">
      <alignment horizontal="left" vertical="center" wrapText="1"/>
    </xf>
    <xf numFmtId="0" fontId="7"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49" fontId="3" fillId="0" borderId="7"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4" fillId="0" borderId="0" xfId="0" applyFont="1" applyFill="1" applyAlignment="1">
      <alignment horizontal="center" vertical="center" wrapText="1"/>
    </xf>
    <xf numFmtId="0" fontId="3" fillId="0" borderId="9"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9" xfId="0"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10" xfId="0" applyFont="1" applyFill="1" applyBorder="1" applyAlignment="1">
      <alignment horizontal="center" vertical="center" wrapText="1"/>
    </xf>
    <xf numFmtId="0" fontId="5" fillId="0" borderId="9" xfId="0" applyFont="1" applyFill="1" applyBorder="1" applyAlignment="1">
      <alignment vertical="center" wrapText="1"/>
    </xf>
    <xf numFmtId="0" fontId="11" fillId="0" borderId="7" xfId="0" applyFont="1" applyFill="1" applyBorder="1" applyAlignment="1">
      <alignment horizontal="center"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right" vertical="center" wrapText="1"/>
    </xf>
    <xf numFmtId="0" fontId="11"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3" fillId="0" borderId="0" xfId="0" applyFont="1" applyAlignment="1">
      <alignment horizontal="justify"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582386</xdr:colOff>
          <xdr:row>4</xdr:row>
          <xdr:rowOff>48986</xdr:rowOff>
        </xdr:from>
        <xdr:to>
          <xdr:col>3</xdr:col>
          <xdr:colOff>228600</xdr:colOff>
          <xdr:row>4</xdr:row>
          <xdr:rowOff>255814</xdr:rowOff>
        </xdr:to>
        <xdr:sp>
          <xdr:nvSpPr>
            <xdr:cNvPr id="1028" name="Check Box 4" hidden="1">
              <a:extLst>
                <a:ext uri="{63B3BB69-23CF-44E3-9099-C40C66FF867C}">
                  <a14:compatExt spid="_x0000_s1028"/>
                </a:ext>
              </a:extLst>
            </xdr:cNvPr>
            <xdr:cNvSpPr/>
          </xdr:nvSpPr>
          <xdr:spPr>
            <a:xfrm>
              <a:off x="2639695" y="1496695"/>
              <a:ext cx="568960" cy="206375"/>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第一类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440871</xdr:colOff>
          <xdr:row>4</xdr:row>
          <xdr:rowOff>38100</xdr:rowOff>
        </xdr:from>
        <xdr:to>
          <xdr:col>4</xdr:col>
          <xdr:colOff>87086</xdr:colOff>
          <xdr:row>4</xdr:row>
          <xdr:rowOff>250371</xdr:rowOff>
        </xdr:to>
        <xdr:sp>
          <xdr:nvSpPr>
            <xdr:cNvPr id="1029" name="Check Box 5" hidden="1">
              <a:extLst>
                <a:ext uri="{63B3BB69-23CF-44E3-9099-C40C66FF867C}">
                  <a14:compatExt spid="_x0000_s1029"/>
                </a:ext>
              </a:extLst>
            </xdr:cNvPr>
            <xdr:cNvSpPr/>
          </xdr:nvSpPr>
          <xdr:spPr>
            <a:xfrm>
              <a:off x="3420745" y="1485900"/>
              <a:ext cx="56896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第二类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364671</xdr:colOff>
          <xdr:row>4</xdr:row>
          <xdr:rowOff>38100</xdr:rowOff>
        </xdr:from>
        <xdr:to>
          <xdr:col>5</xdr:col>
          <xdr:colOff>10886</xdr:colOff>
          <xdr:row>4</xdr:row>
          <xdr:rowOff>250371</xdr:rowOff>
        </xdr:to>
        <xdr:sp>
          <xdr:nvSpPr>
            <xdr:cNvPr id="1030" name="Check Box 6" hidden="1">
              <a:extLst>
                <a:ext uri="{63B3BB69-23CF-44E3-9099-C40C66FF867C}">
                  <a14:compatExt spid="_x0000_s1030"/>
                </a:ext>
              </a:extLst>
            </xdr:cNvPr>
            <xdr:cNvSpPr/>
          </xdr:nvSpPr>
          <xdr:spPr>
            <a:xfrm>
              <a:off x="4267200" y="1485900"/>
              <a:ext cx="568960" cy="212090"/>
            </a:xfrm>
            <a:prstGeom prst="rect">
              <a:avLst/>
            </a:prstGeom>
          </xdr:spPr>
          <xdr:txBody>
            <a:bodyPr vertOverflow="clip" wrap="square" lIns="36576" tIns="27432" rIns="0" bIns="27432"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第三类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44"/>
  <sheetViews>
    <sheetView tabSelected="1" workbookViewId="0">
      <selection activeCell="A4" sqref="A4:G4"/>
    </sheetView>
  </sheetViews>
  <sheetFormatPr defaultColWidth="9" defaultRowHeight="13.8"/>
  <cols>
    <col min="1" max="1" width="8.37962962962963" style="2" customWidth="1"/>
    <col min="2" max="2" width="21.6203703703704" style="3" customWidth="1"/>
    <col min="3" max="7" width="13.4537037037037" style="3" customWidth="1"/>
    <col min="8" max="16384" width="9" style="4"/>
  </cols>
  <sheetData>
    <row r="1" ht="42" customHeight="1" spans="1:7">
      <c r="A1" s="5" t="s">
        <v>0</v>
      </c>
      <c r="B1" s="5"/>
      <c r="C1" s="5"/>
      <c r="D1" s="5"/>
      <c r="E1" s="5"/>
      <c r="F1" s="5"/>
      <c r="G1" s="5"/>
    </row>
    <row r="2" ht="24" customHeight="1" spans="1:7">
      <c r="A2" s="6" t="s">
        <v>1</v>
      </c>
      <c r="B2" s="7"/>
      <c r="C2" s="7"/>
      <c r="D2" s="7"/>
      <c r="E2" s="7"/>
      <c r="F2" s="7"/>
      <c r="G2" s="44"/>
    </row>
    <row r="3" ht="24" customHeight="1" spans="1:7">
      <c r="A3" s="6" t="s">
        <v>2</v>
      </c>
      <c r="B3" s="7"/>
      <c r="C3" s="7"/>
      <c r="D3" s="7"/>
      <c r="E3" s="7"/>
      <c r="F3" s="7"/>
      <c r="G3" s="44"/>
    </row>
    <row r="4" ht="24" customHeight="1" spans="1:7">
      <c r="A4" s="6" t="s">
        <v>3</v>
      </c>
      <c r="B4" s="7"/>
      <c r="C4" s="7"/>
      <c r="D4" s="7"/>
      <c r="E4" s="7"/>
      <c r="F4" s="7"/>
      <c r="G4" s="44"/>
    </row>
    <row r="5" ht="24" customHeight="1" spans="1:7">
      <c r="A5" s="6" t="s">
        <v>4</v>
      </c>
      <c r="B5" s="7"/>
      <c r="C5" s="7"/>
      <c r="D5" s="7"/>
      <c r="E5" s="7"/>
      <c r="F5" s="7"/>
      <c r="G5" s="44"/>
    </row>
    <row r="6" ht="46.2" customHeight="1" spans="1:7">
      <c r="A6" s="8" t="s">
        <v>5</v>
      </c>
      <c r="B6" s="9"/>
      <c r="C6" s="9"/>
      <c r="D6" s="9"/>
      <c r="E6" s="45"/>
      <c r="F6" s="46" t="s">
        <v>6</v>
      </c>
      <c r="G6" s="47" t="s">
        <v>7</v>
      </c>
    </row>
    <row r="7" ht="19.95" customHeight="1" spans="1:7">
      <c r="A7" s="8" t="s">
        <v>8</v>
      </c>
      <c r="B7" s="9"/>
      <c r="C7" s="9"/>
      <c r="D7" s="9"/>
      <c r="E7" s="9"/>
      <c r="F7" s="9"/>
      <c r="G7" s="45"/>
    </row>
    <row r="8" ht="60" customHeight="1" spans="1:7">
      <c r="A8" s="10">
        <v>1.1</v>
      </c>
      <c r="B8" s="6" t="s">
        <v>9</v>
      </c>
      <c r="C8" s="11"/>
      <c r="D8" s="11"/>
      <c r="E8" s="11"/>
      <c r="F8" s="11"/>
      <c r="G8" s="48"/>
    </row>
    <row r="9" ht="19.95" customHeight="1" spans="1:7">
      <c r="A9" s="8" t="s">
        <v>10</v>
      </c>
      <c r="B9" s="9"/>
      <c r="C9" s="9"/>
      <c r="D9" s="9"/>
      <c r="E9" s="9"/>
      <c r="F9" s="9"/>
      <c r="G9" s="45"/>
    </row>
    <row r="10" s="1" customFormat="1" ht="35.9" customHeight="1" spans="1:7">
      <c r="A10" s="12">
        <v>2.1</v>
      </c>
      <c r="B10" s="13" t="s">
        <v>11</v>
      </c>
      <c r="C10" s="14"/>
      <c r="D10" s="14"/>
      <c r="E10" s="49"/>
      <c r="F10" s="50">
        <v>4</v>
      </c>
      <c r="G10" s="50" t="s">
        <v>12</v>
      </c>
    </row>
    <row r="11" s="1" customFormat="1" ht="35.9" customHeight="1" spans="1:7">
      <c r="A11" s="12">
        <v>2.2</v>
      </c>
      <c r="B11" s="13" t="s">
        <v>13</v>
      </c>
      <c r="C11" s="14"/>
      <c r="D11" s="14"/>
      <c r="E11" s="49"/>
      <c r="F11" s="50">
        <v>4</v>
      </c>
      <c r="G11" s="50" t="s">
        <v>12</v>
      </c>
    </row>
    <row r="12" s="1" customFormat="1" ht="66" customHeight="1" spans="1:7">
      <c r="A12" s="12">
        <v>2.3</v>
      </c>
      <c r="B12" s="13" t="s">
        <v>14</v>
      </c>
      <c r="C12" s="14"/>
      <c r="D12" s="14"/>
      <c r="E12" s="49"/>
      <c r="F12" s="50">
        <v>4</v>
      </c>
      <c r="G12" s="50" t="s">
        <v>12</v>
      </c>
    </row>
    <row r="13" s="1" customFormat="1" ht="55.95" customHeight="1" spans="1:7">
      <c r="A13" s="12">
        <v>2.4</v>
      </c>
      <c r="B13" s="13" t="s">
        <v>15</v>
      </c>
      <c r="C13" s="14"/>
      <c r="D13" s="14"/>
      <c r="E13" s="49"/>
      <c r="F13" s="50">
        <v>4</v>
      </c>
      <c r="G13" s="50" t="s">
        <v>12</v>
      </c>
    </row>
    <row r="14" s="1" customFormat="1" ht="55.95" customHeight="1" spans="1:7">
      <c r="A14" s="12">
        <v>2.5</v>
      </c>
      <c r="B14" s="13" t="s">
        <v>16</v>
      </c>
      <c r="C14" s="14"/>
      <c r="D14" s="14"/>
      <c r="E14" s="49"/>
      <c r="F14" s="50">
        <v>4</v>
      </c>
      <c r="G14" s="50" t="s">
        <v>12</v>
      </c>
    </row>
    <row r="15" s="1" customFormat="1" ht="58.5" customHeight="1" spans="1:7">
      <c r="A15" s="12">
        <v>2.6</v>
      </c>
      <c r="B15" s="13" t="s">
        <v>17</v>
      </c>
      <c r="C15" s="14"/>
      <c r="D15" s="14"/>
      <c r="E15" s="49"/>
      <c r="F15" s="50">
        <v>4</v>
      </c>
      <c r="G15" s="50" t="s">
        <v>12</v>
      </c>
    </row>
    <row r="16" ht="16.2" customHeight="1" spans="1:7">
      <c r="A16" s="15"/>
      <c r="B16" s="16" t="s">
        <v>18</v>
      </c>
      <c r="C16" s="17"/>
      <c r="D16" s="17"/>
      <c r="E16" s="51"/>
      <c r="F16" s="29">
        <f>SUM(F10:F15)</f>
        <v>24</v>
      </c>
      <c r="G16" s="52"/>
    </row>
    <row r="17" ht="19.95" customHeight="1" spans="1:7">
      <c r="A17" s="18" t="s">
        <v>19</v>
      </c>
      <c r="B17" s="19"/>
      <c r="C17" s="19"/>
      <c r="D17" s="19"/>
      <c r="E17" s="19"/>
      <c r="F17" s="19"/>
      <c r="G17" s="53"/>
    </row>
    <row r="18" ht="48" customHeight="1" spans="1:7">
      <c r="A18" s="20" t="s">
        <v>20</v>
      </c>
      <c r="B18" s="21" t="s">
        <v>21</v>
      </c>
      <c r="C18" s="22" t="s">
        <v>22</v>
      </c>
      <c r="D18" s="23"/>
      <c r="E18" s="54"/>
      <c r="F18" s="50">
        <v>2</v>
      </c>
      <c r="G18" s="50" t="s">
        <v>12</v>
      </c>
    </row>
    <row r="19" ht="46.5" customHeight="1" spans="1:7">
      <c r="A19" s="20" t="s">
        <v>23</v>
      </c>
      <c r="B19" s="24" t="s">
        <v>24</v>
      </c>
      <c r="C19" s="25" t="s">
        <v>25</v>
      </c>
      <c r="D19" s="26"/>
      <c r="E19" s="26"/>
      <c r="F19" s="50">
        <v>2</v>
      </c>
      <c r="G19" s="50" t="s">
        <v>12</v>
      </c>
    </row>
    <row r="20" ht="84" customHeight="1" spans="1:7">
      <c r="A20" s="20" t="s">
        <v>26</v>
      </c>
      <c r="B20" s="27" t="s">
        <v>27</v>
      </c>
      <c r="C20" s="28" t="s">
        <v>28</v>
      </c>
      <c r="D20" s="28"/>
      <c r="E20" s="28"/>
      <c r="F20" s="50">
        <v>1</v>
      </c>
      <c r="G20" s="50" t="s">
        <v>12</v>
      </c>
    </row>
    <row r="21" ht="67" customHeight="1" spans="1:7">
      <c r="A21" s="20" t="s">
        <v>29</v>
      </c>
      <c r="B21" s="21"/>
      <c r="C21" s="28" t="s">
        <v>30</v>
      </c>
      <c r="D21" s="28"/>
      <c r="E21" s="28"/>
      <c r="F21" s="50">
        <v>1</v>
      </c>
      <c r="G21" s="50" t="s">
        <v>12</v>
      </c>
    </row>
    <row r="22" ht="139" customHeight="1" spans="1:7">
      <c r="A22" s="20" t="s">
        <v>31</v>
      </c>
      <c r="B22" s="24"/>
      <c r="C22" s="28" t="s">
        <v>32</v>
      </c>
      <c r="D22" s="28"/>
      <c r="E22" s="28"/>
      <c r="F22" s="50">
        <v>1</v>
      </c>
      <c r="G22" s="50" t="s">
        <v>12</v>
      </c>
    </row>
    <row r="23" ht="64.5" customHeight="1" spans="1:7">
      <c r="A23" s="20" t="s">
        <v>33</v>
      </c>
      <c r="B23" s="29" t="s">
        <v>34</v>
      </c>
      <c r="C23" s="28" t="s">
        <v>35</v>
      </c>
      <c r="D23" s="28"/>
      <c r="E23" s="28"/>
      <c r="F23" s="50">
        <v>1</v>
      </c>
      <c r="G23" s="50" t="s">
        <v>12</v>
      </c>
    </row>
    <row r="24" ht="34.4" customHeight="1" spans="1:7">
      <c r="A24" s="20" t="s">
        <v>36</v>
      </c>
      <c r="B24" s="29" t="s">
        <v>37</v>
      </c>
      <c r="C24" s="28" t="s">
        <v>38</v>
      </c>
      <c r="D24" s="28"/>
      <c r="E24" s="28"/>
      <c r="F24" s="50">
        <v>1</v>
      </c>
      <c r="G24" s="50" t="s">
        <v>12</v>
      </c>
    </row>
    <row r="25" ht="64.5" customHeight="1" spans="1:7">
      <c r="A25" s="20" t="s">
        <v>39</v>
      </c>
      <c r="B25" s="29" t="s">
        <v>40</v>
      </c>
      <c r="C25" s="28" t="s">
        <v>41</v>
      </c>
      <c r="D25" s="28"/>
      <c r="E25" s="28"/>
      <c r="F25" s="50">
        <v>2</v>
      </c>
      <c r="G25" s="50" t="s">
        <v>12</v>
      </c>
    </row>
    <row r="26" ht="78.75" customHeight="1" spans="1:7">
      <c r="A26" s="20" t="s">
        <v>42</v>
      </c>
      <c r="B26" s="29" t="s">
        <v>43</v>
      </c>
      <c r="C26" s="28" t="s">
        <v>44</v>
      </c>
      <c r="D26" s="28"/>
      <c r="E26" s="28"/>
      <c r="F26" s="50">
        <v>1</v>
      </c>
      <c r="G26" s="50" t="s">
        <v>12</v>
      </c>
    </row>
    <row r="27" ht="95.25" customHeight="1" spans="1:7">
      <c r="A27" s="20" t="s">
        <v>45</v>
      </c>
      <c r="B27" s="29" t="s">
        <v>46</v>
      </c>
      <c r="C27" s="22" t="s">
        <v>47</v>
      </c>
      <c r="D27" s="23"/>
      <c r="E27" s="54"/>
      <c r="F27" s="50">
        <v>2</v>
      </c>
      <c r="G27" s="50" t="s">
        <v>12</v>
      </c>
    </row>
    <row r="28" ht="101.25" customHeight="1" spans="1:7">
      <c r="A28" s="20" t="s">
        <v>48</v>
      </c>
      <c r="B28" s="29" t="s">
        <v>49</v>
      </c>
      <c r="C28" s="22" t="s">
        <v>50</v>
      </c>
      <c r="D28" s="23"/>
      <c r="E28" s="54"/>
      <c r="F28" s="50">
        <v>2</v>
      </c>
      <c r="G28" s="50" t="s">
        <v>12</v>
      </c>
    </row>
    <row r="29" ht="19.2" customHeight="1" spans="1:7">
      <c r="A29" s="30"/>
      <c r="F29" s="55">
        <f>SUM(F18:F28)</f>
        <v>16</v>
      </c>
      <c r="G29" s="56"/>
    </row>
    <row r="30" ht="19.2" customHeight="1" spans="1:7">
      <c r="A30" s="31" t="s">
        <v>51</v>
      </c>
      <c r="B30" s="32"/>
      <c r="C30" s="32"/>
      <c r="D30" s="32"/>
      <c r="E30" s="57"/>
      <c r="F30" s="58">
        <f>F16+F29</f>
        <v>40</v>
      </c>
      <c r="G30" s="59"/>
    </row>
    <row r="31" ht="19.95" customHeight="1" spans="1:7">
      <c r="A31" s="8" t="s">
        <v>52</v>
      </c>
      <c r="B31" s="33"/>
      <c r="C31" s="33"/>
      <c r="D31" s="33"/>
      <c r="E31" s="33"/>
      <c r="F31" s="33"/>
      <c r="G31" s="60"/>
    </row>
    <row r="32" ht="181.5" customHeight="1" spans="1:7">
      <c r="A32" s="34">
        <v>4.1</v>
      </c>
      <c r="B32" s="35" t="s">
        <v>53</v>
      </c>
      <c r="C32" s="36" t="s">
        <v>54</v>
      </c>
      <c r="D32" s="36"/>
      <c r="E32" s="36"/>
      <c r="F32" s="36"/>
      <c r="G32" s="36"/>
    </row>
    <row r="33" ht="45" customHeight="1" spans="1:15">
      <c r="A33" s="34">
        <v>4.2</v>
      </c>
      <c r="B33" s="35" t="s">
        <v>55</v>
      </c>
      <c r="C33" s="36" t="s">
        <v>56</v>
      </c>
      <c r="D33" s="36"/>
      <c r="E33" s="36"/>
      <c r="F33" s="36"/>
      <c r="G33" s="36"/>
      <c r="O33" s="62"/>
    </row>
    <row r="34" ht="45" customHeight="1" spans="1:15">
      <c r="A34" s="37">
        <v>4.3</v>
      </c>
      <c r="B34" s="35" t="s">
        <v>57</v>
      </c>
      <c r="C34" s="38" t="s">
        <v>58</v>
      </c>
      <c r="D34" s="39"/>
      <c r="E34" s="39"/>
      <c r="F34" s="39"/>
      <c r="G34" s="39"/>
      <c r="O34" s="62"/>
    </row>
    <row r="35" ht="45" customHeight="1" spans="1:15">
      <c r="A35" s="40"/>
      <c r="B35" s="41"/>
      <c r="C35" s="36" t="s">
        <v>59</v>
      </c>
      <c r="D35" s="36"/>
      <c r="E35" s="36"/>
      <c r="F35" s="36"/>
      <c r="G35" s="36"/>
      <c r="O35" s="62"/>
    </row>
    <row r="36" ht="45" customHeight="1" spans="1:15">
      <c r="A36" s="34">
        <v>4.4</v>
      </c>
      <c r="B36" s="35" t="s">
        <v>60</v>
      </c>
      <c r="C36" s="36" t="s">
        <v>61</v>
      </c>
      <c r="D36" s="36"/>
      <c r="E36" s="36"/>
      <c r="F36" s="36"/>
      <c r="G36" s="36"/>
      <c r="O36" s="62"/>
    </row>
    <row r="37" ht="45" customHeight="1" spans="1:15">
      <c r="A37" s="34">
        <v>4.5</v>
      </c>
      <c r="B37" s="35" t="s">
        <v>62</v>
      </c>
      <c r="C37" s="36" t="s">
        <v>63</v>
      </c>
      <c r="D37" s="36"/>
      <c r="E37" s="36"/>
      <c r="F37" s="36"/>
      <c r="G37" s="36"/>
      <c r="O37" s="62"/>
    </row>
    <row r="38" ht="45" customHeight="1" spans="1:15">
      <c r="A38" s="34">
        <v>4.6</v>
      </c>
      <c r="B38" s="35" t="s">
        <v>64</v>
      </c>
      <c r="C38" s="36" t="s">
        <v>65</v>
      </c>
      <c r="D38" s="36"/>
      <c r="E38" s="36"/>
      <c r="F38" s="36"/>
      <c r="G38" s="36"/>
      <c r="O38" s="62"/>
    </row>
    <row r="39" ht="45" customHeight="1" spans="1:15">
      <c r="A39" s="34">
        <v>4.7</v>
      </c>
      <c r="B39" s="35" t="s">
        <v>66</v>
      </c>
      <c r="C39" s="36" t="s">
        <v>67</v>
      </c>
      <c r="D39" s="36"/>
      <c r="E39" s="36"/>
      <c r="F39" s="36"/>
      <c r="G39" s="36"/>
      <c r="O39" s="62"/>
    </row>
    <row r="40" ht="19.95" customHeight="1" spans="1:7">
      <c r="A40" s="42" t="s">
        <v>68</v>
      </c>
      <c r="B40" s="43"/>
      <c r="C40" s="43"/>
      <c r="D40" s="43"/>
      <c r="E40" s="43"/>
      <c r="F40" s="43"/>
      <c r="G40" s="61"/>
    </row>
    <row r="41" ht="58.2" customHeight="1" spans="1:7">
      <c r="A41" s="34">
        <v>5.1</v>
      </c>
      <c r="B41" s="35" t="s">
        <v>69</v>
      </c>
      <c r="C41" s="6" t="s">
        <v>70</v>
      </c>
      <c r="D41" s="7"/>
      <c r="E41" s="7"/>
      <c r="F41" s="7"/>
      <c r="G41" s="44"/>
    </row>
    <row r="42" ht="74.25" customHeight="1" spans="1:7">
      <c r="A42" s="34">
        <v>5.2</v>
      </c>
      <c r="B42" s="35" t="s">
        <v>71</v>
      </c>
      <c r="C42" s="6" t="s">
        <v>72</v>
      </c>
      <c r="D42" s="7"/>
      <c r="E42" s="7"/>
      <c r="F42" s="7"/>
      <c r="G42" s="44"/>
    </row>
    <row r="43" ht="45" customHeight="1" spans="1:7">
      <c r="A43" s="34">
        <v>5.3</v>
      </c>
      <c r="B43" s="35" t="s">
        <v>73</v>
      </c>
      <c r="C43" s="6" t="s">
        <v>74</v>
      </c>
      <c r="D43" s="7"/>
      <c r="E43" s="7"/>
      <c r="F43" s="7"/>
      <c r="G43" s="44"/>
    </row>
    <row r="44" ht="45" customHeight="1" spans="1:7">
      <c r="A44" s="34">
        <v>5.4</v>
      </c>
      <c r="B44" s="35" t="s">
        <v>75</v>
      </c>
      <c r="C44" s="6" t="s">
        <v>76</v>
      </c>
      <c r="D44" s="7"/>
      <c r="E44" s="7"/>
      <c r="F44" s="7"/>
      <c r="G44" s="44"/>
    </row>
  </sheetData>
  <mergeCells count="46">
    <mergeCell ref="A1:G1"/>
    <mergeCell ref="A2:G2"/>
    <mergeCell ref="A3:G3"/>
    <mergeCell ref="A4:G4"/>
    <mergeCell ref="A5:G5"/>
    <mergeCell ref="A6:E6"/>
    <mergeCell ref="A7:G7"/>
    <mergeCell ref="B8:G8"/>
    <mergeCell ref="A9:G9"/>
    <mergeCell ref="B10:E10"/>
    <mergeCell ref="B11:E11"/>
    <mergeCell ref="B12:E12"/>
    <mergeCell ref="B13:E13"/>
    <mergeCell ref="B14:E14"/>
    <mergeCell ref="B15:E15"/>
    <mergeCell ref="B16:E16"/>
    <mergeCell ref="A17:G17"/>
    <mergeCell ref="C18:E18"/>
    <mergeCell ref="C19:E19"/>
    <mergeCell ref="C20:E20"/>
    <mergeCell ref="C21:E21"/>
    <mergeCell ref="C22:E22"/>
    <mergeCell ref="C23:E23"/>
    <mergeCell ref="C24:E24"/>
    <mergeCell ref="C25:E25"/>
    <mergeCell ref="C26:E26"/>
    <mergeCell ref="C27:E27"/>
    <mergeCell ref="C28:E28"/>
    <mergeCell ref="A30:E30"/>
    <mergeCell ref="A31:G31"/>
    <mergeCell ref="C32:G32"/>
    <mergeCell ref="C33:G33"/>
    <mergeCell ref="C34:G34"/>
    <mergeCell ref="C35:G35"/>
    <mergeCell ref="C36:G36"/>
    <mergeCell ref="C37:G37"/>
    <mergeCell ref="C38:G38"/>
    <mergeCell ref="C39:G39"/>
    <mergeCell ref="A40:G40"/>
    <mergeCell ref="C41:G41"/>
    <mergeCell ref="C42:G42"/>
    <mergeCell ref="C43:G43"/>
    <mergeCell ref="C44:G44"/>
    <mergeCell ref="A34:A35"/>
    <mergeCell ref="B20:B22"/>
    <mergeCell ref="B34:B35"/>
  </mergeCells>
  <pageMargins left="0.7" right="0.7" top="0.75" bottom="0.75" header="0.3" footer="0.3"/>
  <pageSetup paperSize="9" orientation="portrait" horizontalDpi="200" verticalDpi="300"/>
  <headerFooter/>
  <drawing r:id="rId1"/>
  <legacyDrawing r:id="rId2"/>
  <mc:AlternateContent xmlns:mc="http://schemas.openxmlformats.org/markup-compatibility/2006">
    <mc:Choice Requires="x14">
      <controls>
        <mc:AlternateContent xmlns:mc="http://schemas.openxmlformats.org/markup-compatibility/2006">
          <mc:Choice Requires="x14">
            <control shapeId="1028" name="Check Box 4" r:id="rId3">
              <controlPr defaultSize="0">
                <anchor moveWithCells="1">
                  <from>
                    <xdr:col>2</xdr:col>
                    <xdr:colOff>582295</xdr:colOff>
                    <xdr:row>4</xdr:row>
                    <xdr:rowOff>48895</xdr:rowOff>
                  </from>
                  <to>
                    <xdr:col>3</xdr:col>
                    <xdr:colOff>228600</xdr:colOff>
                    <xdr:row>4</xdr:row>
                    <xdr:rowOff>255270</xdr:rowOff>
                  </to>
                </anchor>
              </controlPr>
            </control>
          </mc:Choice>
        </mc:AlternateContent>
        <mc:AlternateContent xmlns:mc="http://schemas.openxmlformats.org/markup-compatibility/2006">
          <mc:Choice Requires="x14">
            <control shapeId="1029" name="Check Box 5" r:id="rId4">
              <controlPr defaultSize="0">
                <anchor moveWithCells="1">
                  <from>
                    <xdr:col>3</xdr:col>
                    <xdr:colOff>440690</xdr:colOff>
                    <xdr:row>4</xdr:row>
                    <xdr:rowOff>38100</xdr:rowOff>
                  </from>
                  <to>
                    <xdr:col>4</xdr:col>
                    <xdr:colOff>86995</xdr:colOff>
                    <xdr:row>4</xdr:row>
                    <xdr:rowOff>250190</xdr:rowOff>
                  </to>
                </anchor>
              </controlPr>
            </control>
          </mc:Choice>
        </mc:AlternateContent>
        <mc:AlternateContent xmlns:mc="http://schemas.openxmlformats.org/markup-compatibility/2006">
          <mc:Choice Requires="x14">
            <control shapeId="1030" name="Check Box 6" r:id="rId5">
              <controlPr defaultSize="0">
                <anchor moveWithCells="1">
                  <from>
                    <xdr:col>4</xdr:col>
                    <xdr:colOff>364490</xdr:colOff>
                    <xdr:row>4</xdr:row>
                    <xdr:rowOff>38100</xdr:rowOff>
                  </from>
                  <to>
                    <xdr:col>5</xdr:col>
                    <xdr:colOff>10795</xdr:colOff>
                    <xdr:row>4</xdr:row>
                    <xdr:rowOff>250190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 WEI</dc:creator>
  <cp:lastModifiedBy>user</cp:lastModifiedBy>
  <dcterms:created xsi:type="dcterms:W3CDTF">2006-09-14T11:21:00Z</dcterms:created>
  <dcterms:modified xsi:type="dcterms:W3CDTF">2024-09-10T13:59:44Z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2052-12.8.2.1113</vt:lpwstr>
  </property>
  <property fmtid="{D5CDD505-2E9C-101B-9397-08002B2CF9AE}" pid="3" name="ICV">
    <vt:lpwstr>D5683EE0AF5643AC976B672E6E838FC8_13</vt:lpwstr>
  </property>
</Properties>
</file>