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30720" windowHeight="13056" tabRatio="689" activeTab="4"/>
  </bookViews>
  <sheets>
    <sheet name="全道路" sheetId="162" r:id="rId1"/>
    <sheet name="主干道（5年以下）" sheetId="222" r:id="rId2"/>
    <sheet name="主干道（10年以下）" sheetId="223" r:id="rId3"/>
    <sheet name="主干道（15年以下）" sheetId="224" r:id="rId4"/>
    <sheet name="主干道（15年以上）" sheetId="225" r:id="rId5"/>
    <sheet name="次干道（5年以下）" sheetId="226" r:id="rId6"/>
    <sheet name="次干道（10年以下）" sheetId="227" r:id="rId7"/>
    <sheet name="次干道（15年以下） " sheetId="228" r:id="rId8"/>
    <sheet name="次干道（15年以上） " sheetId="229" r:id="rId9"/>
    <sheet name="一般道路（5年以下）  " sheetId="230" r:id="rId10"/>
    <sheet name="一般道路（10年以下）" sheetId="231" r:id="rId11"/>
    <sheet name="一般道路（15年以下）" sheetId="232" r:id="rId12"/>
    <sheet name="一般道路（15年以上）" sheetId="233" r:id="rId13"/>
    <sheet name="一级公路（5年以下）" sheetId="234" r:id="rId14"/>
    <sheet name="一级公路（10年以下）" sheetId="235" r:id="rId15"/>
    <sheet name="一级公路（15年以下）" sheetId="236" r:id="rId16"/>
    <sheet name="一级公路（15年以上）" sheetId="237" r:id="rId17"/>
    <sheet name="二级公路（5年以下）" sheetId="238" r:id="rId18"/>
    <sheet name="二级公路（10年以下）" sheetId="239" r:id="rId19"/>
    <sheet name="二级公路（15年以下）" sheetId="240" r:id="rId20"/>
    <sheet name="三级公路（5年以下）" sheetId="241" r:id="rId21"/>
    <sheet name="三级公路（10年以下）" sheetId="242" r:id="rId22"/>
    <sheet name="三级公路（15年以下）" sheetId="243" r:id="rId23"/>
    <sheet name="四级公路（5年以下） " sheetId="244" r:id="rId24"/>
    <sheet name="四级公路（10年以下）" sheetId="245" r:id="rId25"/>
    <sheet name="非机动车车道" sheetId="246" r:id="rId26"/>
    <sheet name="预制人行道板" sheetId="247" r:id="rId27"/>
    <sheet name="石材类人行道" sheetId="248" r:id="rId28"/>
    <sheet name="侧石" sheetId="249" r:id="rId29"/>
    <sheet name="平石" sheetId="250" r:id="rId30"/>
    <sheet name="钢筋混凝土桥 " sheetId="251" r:id="rId31"/>
    <sheet name="钢桁架桥" sheetId="252" r:id="rId32"/>
    <sheet name="钢筋混凝土人行立交桥" sheetId="253" r:id="rId33"/>
    <sheet name="钢结构人行立交桥" sheetId="254" r:id="rId34"/>
    <sheet name="行道树" sheetId="255" r:id="rId35"/>
    <sheet name="一级绿地" sheetId="256" r:id="rId36"/>
    <sheet name="二级绿地" sheetId="257" r:id="rId37"/>
    <sheet name="三级绿地" sheetId="258" r:id="rId38"/>
    <sheet name="路名牌" sheetId="259" r:id="rId39"/>
    <sheet name="人行道隔离护栏" sheetId="260" r:id="rId40"/>
    <sheet name="车行道隔离护栏" sheetId="261" r:id="rId41"/>
    <sheet name="机非隔离护栏" sheetId="262" r:id="rId42"/>
    <sheet name="禁车柱" sheetId="263" r:id="rId43"/>
    <sheet name="围网" sheetId="264" r:id="rId44"/>
    <sheet name="黄闪灯" sheetId="265" r:id="rId45"/>
    <sheet name="反光道钉" sheetId="266" r:id="rId46"/>
    <sheet name="指示牌" sheetId="267" r:id="rId47"/>
    <sheet name="禁行牌" sheetId="268" r:id="rId48"/>
    <sheet name="标线" sheetId="269" r:id="rId49"/>
    <sheet name="横道线" sheetId="270" r:id="rId50"/>
    <sheet name="箭头" sheetId="271" r:id="rId51"/>
    <sheet name="雨水管(&lt;φ600) " sheetId="272" r:id="rId52"/>
    <sheet name="雨水管(φ600~φ1000)" sheetId="273" r:id="rId53"/>
    <sheet name="雨水管(φ1050~φ1500) " sheetId="274" r:id="rId54"/>
    <sheet name="雨水管(＞φ1500)" sheetId="275" r:id="rId55"/>
    <sheet name="污水管" sheetId="276" r:id="rId56"/>
    <sheet name="连管" sheetId="277" r:id="rId57"/>
    <sheet name="窨井" sheetId="278" r:id="rId58"/>
    <sheet name="进水口" sheetId="279" r:id="rId59"/>
    <sheet name="云鹃路 (汇总表)" sheetId="24" r:id="rId60"/>
    <sheet name="环湖二路汇总表" sheetId="26" r:id="rId61"/>
    <sheet name="环湖三路汇总表 " sheetId="20" r:id="rId62"/>
    <sheet name="南港大道" sheetId="22" r:id="rId63"/>
    <sheet name="水芸路（汇总表） " sheetId="29" r:id="rId64"/>
    <sheet name="才卓路" sheetId="30" r:id="rId65"/>
    <sheet name="木荷路" sheetId="31" r:id="rId66"/>
    <sheet name="群欣路" sheetId="32" r:id="rId67"/>
    <sheet name="美人蕉路（海港大道-南港大道）" sheetId="60" r:id="rId68"/>
    <sheet name="科洲路" sheetId="38" r:id="rId69"/>
    <sheet name="顶科路" sheetId="39" r:id="rId70"/>
    <sheet name="海基六路、海洋七路" sheetId="47" r:id="rId71"/>
    <sheet name="沪城环路（原海基三路）" sheetId="49" r:id="rId72"/>
    <sheet name="海基四路" sheetId="50" r:id="rId73"/>
    <sheet name="海基五路" sheetId="51" r:id="rId74"/>
    <sheet name="海洋二路" sheetId="52" r:id="rId75"/>
    <sheet name="海洋六路" sheetId="53" r:id="rId76"/>
    <sheet name="海洋四路" sheetId="54" r:id="rId77"/>
    <sheet name="海洋五路" sheetId="55" r:id="rId78"/>
    <sheet name="海洋一路" sheetId="56" r:id="rId79"/>
    <sheet name="浩博路" sheetId="57" r:id="rId80"/>
    <sheet name="创海路" sheetId="58" r:id="rId81"/>
    <sheet name="海洋三路" sheetId="67" r:id="rId82"/>
    <sheet name="海洋二路 (海基一路-美人蕉路)新增" sheetId="73" r:id="rId83"/>
    <sheet name="海洋五路 (海基一路-美人蕉路)新增" sheetId="74" r:id="rId84"/>
    <sheet name="海洋一路（海基一路-美人蕉路）" sheetId="75" r:id="rId85"/>
    <sheet name="海洋三路 (海基一路-美人蕉路)新增" sheetId="76" r:id="rId86"/>
    <sheet name="海港大道" sheetId="77" r:id="rId87"/>
    <sheet name="海基一路（新增）" sheetId="79" r:id="rId88"/>
    <sheet name="海基二路（新增）" sheetId="80" r:id="rId89"/>
    <sheet name="兴卓路（新增）" sheetId="81" r:id="rId90"/>
    <sheet name="云榕路（新增）" sheetId="82" r:id="rId91"/>
    <sheet name="海洋四路（创海路—海基六路）新增" sheetId="83" r:id="rId92"/>
    <sheet name="创海路（海洋三路-海洋四路）新增" sheetId="84" r:id="rId93"/>
    <sheet name="海洋三路 (海基六路-海基一路)新增 " sheetId="85" r:id="rId94"/>
    <sheet name="顶科四期临隽路" sheetId="86" r:id="rId95"/>
    <sheet name="顶科四期上滨路" sheetId="87" r:id="rId96"/>
    <sheet name="顶科四期上恒路" sheetId="88" r:id="rId97"/>
    <sheet name="五期百谷路" sheetId="89" r:id="rId98"/>
    <sheet name="五期海洋六路" sheetId="90" r:id="rId99"/>
    <sheet name="五期临广路" sheetId="91" r:id="rId100"/>
    <sheet name="五期临雅路" sheetId="92" r:id="rId101"/>
    <sheet name="五期上柳路" sheetId="93" r:id="rId102"/>
    <sheet name="木荷路 (海基一路-美人蕉路)" sheetId="94" r:id="rId103"/>
    <sheet name="木莲路" sheetId="95" r:id="rId104"/>
    <sheet name="临雅路" sheetId="96" r:id="rId105"/>
    <sheet name="海洋七路" sheetId="97" r:id="rId106"/>
    <sheet name="国海路" sheetId="98" r:id="rId107"/>
    <sheet name="NS一路" sheetId="99" r:id="rId108"/>
    <sheet name="NS二路" sheetId="100" r:id="rId109"/>
    <sheet name="NS三路" sheetId="101" r:id="rId110"/>
    <sheet name="NS四路" sheetId="102" r:id="rId111"/>
    <sheet name="NS五路" sheetId="103" r:id="rId112"/>
    <sheet name="海洋一路(美人蕉路-顶科路)" sheetId="114" r:id="rId113"/>
    <sheet name="海洋二路(美人蕉路-涟卓路)" sheetId="115" r:id="rId114"/>
    <sheet name="海洋三路(美人蕉路-涟卓路)" sheetId="116" r:id="rId115"/>
    <sheet name="涟卓路" sheetId="117" r:id="rId116"/>
    <sheet name="顶慧路" sheetId="118" r:id="rId117"/>
    <sheet name="考工路" sheetId="119" r:id="rId118"/>
    <sheet name="本草路" sheetId="120" r:id="rId119"/>
    <sheet name="百谷路（国海路-科洲路）" sheetId="121" r:id="rId120"/>
    <sheet name="滨港大道（环湖二路-环湖三路）" sheetId="127" r:id="rId121"/>
    <sheet name="东港大道" sheetId="128" r:id="rId122"/>
    <sheet name="小桉路" sheetId="129" r:id="rId123"/>
    <sheet name="环湖二路南港大道-东港大道" sheetId="130" r:id="rId124"/>
    <sheet name="环湖二路（紫飞港-东港大道）" sheetId="131" r:id="rId125"/>
    <sheet name="环湖三路南港大道-东港大道" sheetId="132" r:id="rId126"/>
    <sheet name="环湖三路（川朴路-东港大道）" sheetId="133" r:id="rId127"/>
    <sheet name="银佰路（环湖东二路-环湖东三路）" sheetId="153" r:id="rId128"/>
    <sheet name="临港新片区海洋七路-海基三路交叉口北侧新建绿地工程项目" sheetId="155" r:id="rId129"/>
    <sheet name="临港新片区创新魔坊二期、三期配套绿地工程" sheetId="156" r:id="rId130"/>
    <sheet name="海立方科技园周边绿化工程" sheetId="157" r:id="rId131"/>
    <sheet name="临港新片区科技绿洲一期、二期项目配套绿地工程" sheetId="158" r:id="rId132"/>
    <sheet name="顶科公园 " sheetId="139" r:id="rId133"/>
    <sheet name="顶科社区周边配套绿化一期工程 " sheetId="140" r:id="rId134"/>
    <sheet name="顶科社区周边配套绿化二期工程 " sheetId="141" r:id="rId135"/>
    <sheet name="海基六路、海洋七路（海基一路-海港大道）道路附属绿化 " sheetId="142" r:id="rId136"/>
    <sheet name="沪城环路（原海基三路）（海港大道-海洋七路）道路附属绿化" sheetId="143" r:id="rId137"/>
    <sheet name="海港大道（环湖一路-芦潮引河桥）道路附属绿化全部" sheetId="145" r:id="rId138"/>
    <sheet name="PDC1-0402单元A02-03、A02-06地块绿地" sheetId="146" r:id="rId139"/>
    <sheet name="临港新片区国际创新协同区总部湾区域公园（K11-02地块" sheetId="147" r:id="rId140"/>
    <sheet name="临港科技城片区海洋五路北侧 （C04-03，B04-03）" sheetId="148" r:id="rId141"/>
    <sheet name="封闭测试基地生态林建设项目" sheetId="151" r:id="rId142"/>
    <sheet name="管廊" sheetId="221" r:id="rId143"/>
  </sheets>
  <externalReferences>
    <externalReference r:id="rId146"/>
  </externalReferences>
  <definedNames>
    <definedName name="_xlnm._FilterDatabase" localSheetId="0" hidden="1">全道路!$O$1:$O$87</definedName>
    <definedName name="_xlnm._FilterDatabase" localSheetId="64" hidden="1">才卓路!$A$7:$K$190</definedName>
    <definedName name="_xlnm._FilterDatabase" localSheetId="69" hidden="1">顶科路!$A$7:$K$190</definedName>
    <definedName name="_xlnm._FilterDatabase" localSheetId="68" hidden="1">科洲路!$A$7:$K$190</definedName>
    <definedName name="_xlnm._FilterDatabase" localSheetId="67" hidden="1">'美人蕉路（海港大道-南港大道）'!$A$7:$K$190</definedName>
    <definedName name="_xlnm._FilterDatabase" localSheetId="65" hidden="1">木荷路!$A$7:$K$190</definedName>
    <definedName name="_xlnm._FilterDatabase" localSheetId="66" hidden="1">群欣路!$A$7:$K$190</definedName>
    <definedName name="_xlnm._FilterDatabase" localSheetId="89" hidden="1">'兴卓路（新增）'!$A$7:$K$190</definedName>
    <definedName name="_xlnm._FilterDatabase" localSheetId="90" hidden="1">'云榕路（新增）'!$A$7:$K$190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<sst xmlns="http://schemas.openxmlformats.org/spreadsheetml/2006/main" count="37092" uniqueCount="1550">
  <si>
    <t>序号</t>
  </si>
  <si>
    <t>道路名称</t>
  </si>
  <si>
    <t>起迄点</t>
  </si>
  <si>
    <t>道路小计</t>
  </si>
  <si>
    <t>桥梁小计</t>
  </si>
  <si>
    <t>绿化小计</t>
  </si>
  <si>
    <t>附属设施小计</t>
  </si>
  <si>
    <t>标志标线小计</t>
  </si>
  <si>
    <t>检测及其他小计</t>
  </si>
  <si>
    <t>新增小计</t>
  </si>
  <si>
    <t>市政及绿化合计</t>
  </si>
  <si>
    <t>环卫合计</t>
  </si>
  <si>
    <t>水务合计</t>
  </si>
  <si>
    <t>道路巡视检查合计</t>
  </si>
  <si>
    <t>总价</t>
  </si>
  <si>
    <t>8（=1+2+3+4+5+6+7）</t>
  </si>
  <si>
    <t>12=（8+9+10+11）</t>
  </si>
  <si>
    <t>云鹃路 (汇总表)</t>
  </si>
  <si>
    <t>环湖二路汇总表</t>
  </si>
  <si>
    <t>环湖三路汇总表</t>
  </si>
  <si>
    <t>南港大道</t>
  </si>
  <si>
    <t>水芸路（汇总表）</t>
  </si>
  <si>
    <t>才卓路</t>
  </si>
  <si>
    <t>木荷路</t>
  </si>
  <si>
    <t>群欣路</t>
  </si>
  <si>
    <t>美人蕉路（海港大道-南港大道）</t>
  </si>
  <si>
    <t>科洲路</t>
  </si>
  <si>
    <t>顶科路</t>
  </si>
  <si>
    <t>海基六路、海洋七路</t>
  </si>
  <si>
    <t>沪城环路（原海基三路）</t>
  </si>
  <si>
    <t>海基四路</t>
  </si>
  <si>
    <t>海基五路</t>
  </si>
  <si>
    <t>海洋二路</t>
  </si>
  <si>
    <t>海洋六路</t>
  </si>
  <si>
    <t>海洋四路</t>
  </si>
  <si>
    <t>海洋五路</t>
  </si>
  <si>
    <t>海洋一路</t>
  </si>
  <si>
    <t>浩博路</t>
  </si>
  <si>
    <t>创海路</t>
  </si>
  <si>
    <t>海洋三路</t>
  </si>
  <si>
    <t>海洋二路 (海基一路-美人蕉路)</t>
  </si>
  <si>
    <t>海基一路-美人蕉路</t>
  </si>
  <si>
    <t>海洋五路 (海基一路-美人蕉路)</t>
  </si>
  <si>
    <t>海洋一路（海基一路-美人蕉路）</t>
  </si>
  <si>
    <t>海洋三路 (海基一路-美人蕉路)</t>
  </si>
  <si>
    <t>海港大道</t>
  </si>
  <si>
    <t>海基一路</t>
  </si>
  <si>
    <t>海基二路</t>
  </si>
  <si>
    <t>兴卓路</t>
  </si>
  <si>
    <t>云榕路</t>
  </si>
  <si>
    <t>临隽路</t>
  </si>
  <si>
    <t>上柳路-环湖南三路</t>
  </si>
  <si>
    <t>上滨路</t>
  </si>
  <si>
    <t>临广路-南港大道</t>
  </si>
  <si>
    <t>上恒路</t>
  </si>
  <si>
    <t>百谷路</t>
  </si>
  <si>
    <t>国海路-临雅路</t>
  </si>
  <si>
    <t>临广路</t>
  </si>
  <si>
    <t>美人蕉路-环湖南三路</t>
  </si>
  <si>
    <t>临雅路</t>
  </si>
  <si>
    <t>上柳路</t>
  </si>
  <si>
    <t>临广路-国海路</t>
  </si>
  <si>
    <t>木莲路</t>
  </si>
  <si>
    <t>海基一路-南港大道</t>
  </si>
  <si>
    <t>美人蕉路-海洋七路</t>
  </si>
  <si>
    <t>海洋七路</t>
  </si>
  <si>
    <t>海基一路~南港大道</t>
  </si>
  <si>
    <t>国海路</t>
  </si>
  <si>
    <t>海洋七路～环湖南三路</t>
  </si>
  <si>
    <t>NS一路</t>
  </si>
  <si>
    <t>环湖南一路-环湖南二路</t>
  </si>
  <si>
    <t>NS二路</t>
  </si>
  <si>
    <t>NS三路</t>
  </si>
  <si>
    <t>NS四路</t>
  </si>
  <si>
    <t>水芸路-云鹃路</t>
  </si>
  <si>
    <t>NS五路</t>
  </si>
  <si>
    <t>海洋一路（美人蕉路-顶科路）</t>
  </si>
  <si>
    <t>美人蕉路-顶科路</t>
  </si>
  <si>
    <t>海洋二路(美人蕉路-涟卓路)</t>
  </si>
  <si>
    <t>美人蕉路-涟卓路</t>
  </si>
  <si>
    <t>海洋三路(美人蕉路-涟卓路)</t>
  </si>
  <si>
    <t>涟卓路</t>
  </si>
  <si>
    <t>海港大道-科洲路</t>
  </si>
  <si>
    <t>顶慧路</t>
  </si>
  <si>
    <t>顶科路-本草路</t>
  </si>
  <si>
    <t>考工路</t>
  </si>
  <si>
    <t>环湖南三路-百谷路</t>
  </si>
  <si>
    <t>本草路</t>
  </si>
  <si>
    <t>百谷路-环湖南三路</t>
  </si>
  <si>
    <t>百谷路（国海路-科洲路）</t>
  </si>
  <si>
    <t>国海路-科洲路</t>
  </si>
  <si>
    <t>滨港大道</t>
  </si>
  <si>
    <t>环湖二路-环湖三路</t>
  </si>
  <si>
    <t>东港大道</t>
  </si>
  <si>
    <t>环湖一路-堤顶路</t>
  </si>
  <si>
    <t>小桉路</t>
  </si>
  <si>
    <t>环湖二路（南港大道-东港大道）</t>
  </si>
  <si>
    <t>南港大道-东港大道</t>
  </si>
  <si>
    <t>环湖二路（紫飞港（含紫苑桥）-东港大道）</t>
  </si>
  <si>
    <t>紫飞港（含紫苑桥）-东港大道</t>
  </si>
  <si>
    <t>环湖三路（南港大道-东港大道）</t>
  </si>
  <si>
    <t>环湖三路（川朴路-东港大道）</t>
  </si>
  <si>
    <t>川朴路-东港大道</t>
  </si>
  <si>
    <t>银佰路（环湖东二路-环湖东三路）</t>
  </si>
  <si>
    <t>（环湖东二路-环湖东三路）</t>
  </si>
  <si>
    <r>
      <rPr>
        <b/>
        <sz val="11"/>
        <rFont val="仿宋"/>
        <charset val="134"/>
      </rPr>
      <t>临港新片区海洋七路</t>
    </r>
    <r>
      <rPr>
        <b/>
        <sz val="11"/>
        <rFont val="Times New Roman"/>
        <charset val="134"/>
      </rPr>
      <t>-</t>
    </r>
    <r>
      <rPr>
        <b/>
        <sz val="11"/>
        <rFont val="仿宋"/>
        <charset val="134"/>
      </rPr>
      <t>海基三路交叉口北侧新建绿地工程项目</t>
    </r>
  </si>
  <si>
    <t>临港新片区创新魔坊二期、三期项目配套绿地工程</t>
  </si>
  <si>
    <t>海立方科技园周边绿化工程</t>
  </si>
  <si>
    <t>临港新片区科技绿洲一期、二期项目配套绿地工程</t>
  </si>
  <si>
    <t>顶科公园</t>
  </si>
  <si>
    <t>顶科社区周边配套绿化一期工程</t>
  </si>
  <si>
    <t>顶科社区周边配套绿化二期工程</t>
  </si>
  <si>
    <r>
      <rPr>
        <b/>
        <sz val="10"/>
        <rFont val="宋体"/>
        <charset val="134"/>
      </rPr>
      <t>海基六路、海洋七路（海基一路</t>
    </r>
    <r>
      <rPr>
        <b/>
        <sz val="11"/>
        <color theme="1"/>
        <rFont val="Times New Roman"/>
        <charset val="134"/>
      </rPr>
      <t>-</t>
    </r>
    <r>
      <rPr>
        <b/>
        <sz val="11"/>
        <color theme="1"/>
        <rFont val="仿宋"/>
        <charset val="134"/>
      </rPr>
      <t>海港大道）道路附属绿化</t>
    </r>
  </si>
  <si>
    <r>
      <rPr>
        <b/>
        <sz val="10"/>
        <rFont val="宋体"/>
        <charset val="134"/>
      </rPr>
      <t>沪城环路（原海基三路）（海港大道</t>
    </r>
    <r>
      <rPr>
        <b/>
        <sz val="11"/>
        <color theme="1"/>
        <rFont val="Times New Roman"/>
        <charset val="134"/>
      </rPr>
      <t>-</t>
    </r>
    <r>
      <rPr>
        <b/>
        <sz val="11"/>
        <color theme="1"/>
        <rFont val="仿宋"/>
        <charset val="134"/>
      </rPr>
      <t>海洋七路）道路附属绿化</t>
    </r>
  </si>
  <si>
    <r>
      <rPr>
        <b/>
        <sz val="10"/>
        <rFont val="宋体"/>
        <charset val="134"/>
      </rPr>
      <t>海港大道（环湖一路</t>
    </r>
    <r>
      <rPr>
        <b/>
        <sz val="11"/>
        <color theme="1"/>
        <rFont val="Times New Roman"/>
        <charset val="134"/>
      </rPr>
      <t>-</t>
    </r>
    <r>
      <rPr>
        <b/>
        <sz val="11"/>
        <color theme="1"/>
        <rFont val="仿宋"/>
        <charset val="134"/>
      </rPr>
      <t>芦潮引河桥）道路附属绿化全部</t>
    </r>
  </si>
  <si>
    <t>PDC1-0402单元A02-03、A02-06地块绿地改造工程</t>
  </si>
  <si>
    <t>临港新片区国际创新协同区总部湾区域公园（K11-02地块）</t>
  </si>
  <si>
    <t>临港科技城片区海洋五路北侧
（C04-03，B04-03,B03-03,B02-03地块）绿地工程</t>
  </si>
  <si>
    <t>封闭测试基地生态林建设项目</t>
  </si>
  <si>
    <t>管廊</t>
  </si>
  <si>
    <t>合计</t>
  </si>
  <si>
    <t>一类综合单价分析表</t>
  </si>
  <si>
    <t>经费定额综合单价分析表</t>
  </si>
  <si>
    <t>工程名称：市政养护单价分析表\单项工程\市政工程养护2025</t>
  </si>
  <si>
    <t>定额编号</t>
  </si>
  <si>
    <t>工 作 项 目</t>
  </si>
  <si>
    <t>单位</t>
  </si>
  <si>
    <t>年小修保养量</t>
  </si>
  <si>
    <t>单 价（元）</t>
  </si>
  <si>
    <t>合 价（元）</t>
  </si>
  <si>
    <r>
      <rPr>
        <sz val="9"/>
        <color rgb="FF000000"/>
        <rFont val="黑体"/>
        <charset val="134"/>
      </rPr>
      <t>其中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(单位：元)</t>
    </r>
  </si>
  <si>
    <t>★保养率（%）</t>
  </si>
  <si>
    <t>数量</t>
  </si>
  <si>
    <t>人工费</t>
  </si>
  <si>
    <t>材料费</t>
  </si>
  <si>
    <t>机械费</t>
  </si>
  <si>
    <t>城市道路</t>
  </si>
  <si>
    <t>GYSZ010102</t>
  </si>
  <si>
    <t>主干道(5年以下)</t>
  </si>
  <si>
    <r>
      <rPr>
        <sz val="9"/>
        <rFont val="新宋体"/>
        <charset val="134"/>
      </rPr>
      <t>10000m</t>
    </r>
    <r>
      <rPr>
        <vertAlign val="superscript"/>
        <sz val="9"/>
        <rFont val="新宋体"/>
        <charset val="134"/>
      </rPr>
      <t>2</t>
    </r>
  </si>
  <si>
    <t>车行道机械翻挖水泥稳定碎石基层40cm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</si>
  <si>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2</t>
    </r>
  </si>
  <si>
    <t>车行道铺筑水泥稳定碎石基层40cm水泥稳定碎石掺入水泥5%</t>
  </si>
  <si>
    <t>车行道机械翻挖沥青混凝土面层12cm</t>
  </si>
  <si>
    <t>车行道机械摊铺粗粒式沥青混凝土(AC-25)8cm粗粒式沥青混凝土AC-25</t>
  </si>
  <si>
    <t>车行道机械摊铺细粒式沥青混凝土(AC-13)4cm细粒式沥青混凝土AC-13</t>
  </si>
  <si>
    <t>车行道铣刨沥青混凝土面层4cm</t>
  </si>
  <si>
    <t>车行道机械小块坑槽修补-细粒式沥青混凝土4cm细粒式沥青混凝土AC-13</t>
  </si>
  <si>
    <t>升高自调式防沉降检查井井盖细粒式沥青混凝土AC-13</t>
  </si>
  <si>
    <t>座</t>
  </si>
  <si>
    <t>旧料处理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</si>
  <si>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3</t>
    </r>
  </si>
  <si>
    <t>费用表</t>
  </si>
  <si>
    <t>[1]</t>
  </si>
  <si>
    <t>直接费</t>
  </si>
  <si>
    <t>元</t>
  </si>
  <si>
    <t>[2]</t>
  </si>
  <si>
    <t>其中人工费</t>
  </si>
  <si>
    <t>[3]</t>
  </si>
  <si>
    <t>其中材料费</t>
  </si>
  <si>
    <t>[4]</t>
  </si>
  <si>
    <t>其中施工机具（机械）使用费</t>
  </si>
  <si>
    <t>[5]</t>
  </si>
  <si>
    <t>综合费用</t>
  </si>
  <si>
    <t>[6]</t>
  </si>
  <si>
    <t>增值税</t>
  </si>
  <si>
    <t>[7]</t>
  </si>
  <si>
    <t>折扣前单价</t>
  </si>
  <si>
    <t>[8]</t>
  </si>
  <si>
    <t>折扣额</t>
  </si>
  <si>
    <t>[9]</t>
  </si>
  <si>
    <t>实际单价</t>
  </si>
  <si>
    <t>GYSZ010103</t>
  </si>
  <si>
    <t>主干道(10年以下)</t>
  </si>
  <si>
    <t>GYSZ010104</t>
  </si>
  <si>
    <t>主干道(15年以下)</t>
  </si>
  <si>
    <t>GYSZ010105</t>
  </si>
  <si>
    <t>主干道(15年以上)</t>
  </si>
  <si>
    <t>GYSZ010106</t>
  </si>
  <si>
    <t>次干道（5年以下）</t>
  </si>
  <si>
    <t>车行道机械翻挖水泥稳定碎石基层35cm</t>
  </si>
  <si>
    <t>车行道铺筑水泥稳定碎石基层35cm水泥稳定碎石掺入水泥5%</t>
  </si>
  <si>
    <t>GYSZ010107</t>
  </si>
  <si>
    <t>次干道（10年以下）</t>
  </si>
  <si>
    <t>GYSZ010108</t>
  </si>
  <si>
    <t>次干道（15年以下）</t>
  </si>
  <si>
    <t>GYSZ010109</t>
  </si>
  <si>
    <t>次干道（15年以上）</t>
  </si>
  <si>
    <t>GYSZ010110</t>
  </si>
  <si>
    <t>一般道路（5年以下）</t>
  </si>
  <si>
    <t>车行道机械翻挖水泥稳定碎石基层30cm</t>
  </si>
  <si>
    <t>车行道铺筑水泥稳定碎石基层30cm水泥稳定碎石掺入水泥5%</t>
  </si>
  <si>
    <t>车行道机械翻挖沥青混凝土面层11cm</t>
  </si>
  <si>
    <t>车行道机械摊铺粗粒式沥青混凝土(AC-25)7cm粗粒式沥青混凝土AC-25</t>
  </si>
  <si>
    <r>
      <rPr>
        <sz val="9"/>
        <rFont val="SimSun"/>
        <charset val="134"/>
      </rPr>
      <t>旧料处理</t>
    </r>
  </si>
  <si>
    <t>GYSZ010111</t>
  </si>
  <si>
    <t>一般道路（10年以下）</t>
  </si>
  <si>
    <t>GYSZ010112</t>
  </si>
  <si>
    <t>一般道路（15年以下）</t>
  </si>
  <si>
    <t>GYSZ010113</t>
  </si>
  <si>
    <t>一般道路（15年以上）</t>
  </si>
  <si>
    <t>工程名称：市政养护单价分析表\单项工程\公路设施养护2018</t>
  </si>
  <si>
    <r>
      <rPr>
        <sz val="9"/>
        <color rgb="FF000000"/>
        <rFont val="黑体"/>
        <charset val="134"/>
      </rPr>
      <t>工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作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项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目</t>
    </r>
  </si>
  <si>
    <t>G010105</t>
  </si>
  <si>
    <t>一级公路（5年以下）</t>
  </si>
  <si>
    <t>G1-3-45</t>
  </si>
  <si>
    <t>翻挖三渣基层（25cm）</t>
  </si>
  <si>
    <t>G1-3-46</t>
  </si>
  <si>
    <t>翻挖三渣基层（每增减1cm）</t>
  </si>
  <si>
    <t>G1-3-60</t>
  </si>
  <si>
    <t>素混凝土基层 20cm</t>
  </si>
  <si>
    <t>G1-3-61</t>
  </si>
  <si>
    <t>素混凝土基层 每增减1cm</t>
  </si>
  <si>
    <t>G1-3-24</t>
  </si>
  <si>
    <t>坑槽、沉陷挖补（6cm）</t>
  </si>
  <si>
    <t>G1-3-25</t>
  </si>
  <si>
    <t>坑槽、沉陷修补 每增减1cm</t>
  </si>
  <si>
    <t>G1-3-11</t>
  </si>
  <si>
    <t>拥包翻挖</t>
  </si>
  <si>
    <t>G1-3-31</t>
  </si>
  <si>
    <t>铺筑细粒式沥青混凝土面层（2.5cm）</t>
  </si>
  <si>
    <t>G1-3-32</t>
  </si>
  <si>
    <t>铺筑细粒式沥青混凝土面层（每增减0.5cm）</t>
  </si>
  <si>
    <t>G1-3-16</t>
  </si>
  <si>
    <t>铣刨沥青混凝土面层（4cm）</t>
  </si>
  <si>
    <t>G1-3-18</t>
  </si>
  <si>
    <t>铣刨沥青混凝土面层（每增减1cm）</t>
  </si>
  <si>
    <t>G1-3-37</t>
  </si>
  <si>
    <t>机械铺筑SMA改性沥青混凝土面层（罩面3cm）</t>
  </si>
  <si>
    <t>G1-3-68</t>
  </si>
  <si>
    <t>翻挖路缘石</t>
  </si>
  <si>
    <t>10m</t>
  </si>
  <si>
    <t>G1-3-70</t>
  </si>
  <si>
    <t>铺筑路缘石</t>
  </si>
  <si>
    <t>100m</t>
  </si>
  <si>
    <t>G1-6-999</t>
  </si>
  <si>
    <t>废料外运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</si>
  <si>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3</t>
    </r>
  </si>
  <si>
    <t>G1-5-54</t>
  </si>
  <si>
    <t>改变交通流向</t>
  </si>
  <si>
    <t>1处</t>
  </si>
  <si>
    <t>G1-5-55</t>
  </si>
  <si>
    <t>不改变交通流向</t>
  </si>
  <si>
    <t>G010106</t>
  </si>
  <si>
    <t>一级公路（10年以下）</t>
  </si>
  <si>
    <t>G010107</t>
  </si>
  <si>
    <t>一级公路（含国道）</t>
  </si>
  <si>
    <t>G010108</t>
  </si>
  <si>
    <t>一级公路（15年以上）</t>
  </si>
  <si>
    <t>G010109</t>
  </si>
  <si>
    <t>二级公路（5年以下）</t>
  </si>
  <si>
    <t>G1-3-51</t>
  </si>
  <si>
    <t>修复三渣基层 压实厚度25cm</t>
  </si>
  <si>
    <t>G1-3-53</t>
  </si>
  <si>
    <t>修复三渣基层 每增减1cm</t>
  </si>
  <si>
    <t>坑槽、沉陷挖补 每增减1cm</t>
  </si>
  <si>
    <t>G1-3-14</t>
  </si>
  <si>
    <t>铣刨沥青混凝土面层（5cm）</t>
  </si>
  <si>
    <t>G1-3-15</t>
  </si>
  <si>
    <t>G1-3-33</t>
  </si>
  <si>
    <t>铺筑沥青混凝土（罩面4cm）</t>
  </si>
  <si>
    <r>
      <rPr>
        <sz val="9"/>
        <color theme="1"/>
        <rFont val="新宋体"/>
        <charset val="134"/>
      </rPr>
      <t>100m</t>
    </r>
    <r>
      <rPr>
        <vertAlign val="superscript"/>
        <sz val="9"/>
        <color theme="1"/>
        <rFont val="新宋体"/>
        <charset val="134"/>
      </rPr>
      <t>2</t>
    </r>
  </si>
  <si>
    <t>G1-3-34</t>
  </si>
  <si>
    <t>铺筑沥青混凝土（罩面每增减1cm）</t>
  </si>
  <si>
    <t>砌筑路缘石</t>
  </si>
  <si>
    <t>100m³</t>
  </si>
  <si>
    <t>G010110</t>
  </si>
  <si>
    <t>二级公路（10年以下）</t>
  </si>
  <si>
    <t>G010111</t>
  </si>
  <si>
    <t>二级公路（15年以下）</t>
  </si>
  <si>
    <t>G010112</t>
  </si>
  <si>
    <t>三级公路（5年以下）</t>
  </si>
  <si>
    <t>G1-5-56</t>
  </si>
  <si>
    <t>G1-5-57</t>
  </si>
  <si>
    <t>G010113</t>
  </si>
  <si>
    <t>三级公路（10年以下）</t>
  </si>
  <si>
    <t>G010114</t>
  </si>
  <si>
    <t>三级公路（15年以下）</t>
  </si>
  <si>
    <t>G010116</t>
  </si>
  <si>
    <t>四级公路</t>
  </si>
  <si>
    <t>铺筑细粒式沥青混凝土面层（4cm）</t>
  </si>
  <si>
    <t>铺筑细粒式沥青混凝土面层 每增减1cm</t>
  </si>
  <si>
    <t>G010117</t>
  </si>
  <si>
    <t>四级公路（10年以下）</t>
  </si>
  <si>
    <t>GYSZ010114</t>
  </si>
  <si>
    <t>非机动车道</t>
  </si>
  <si>
    <t>m³</t>
  </si>
  <si>
    <t>GYSZ010116</t>
  </si>
  <si>
    <t>预制人行道板</t>
  </si>
  <si>
    <t>人行道翻排水泥混凝土预制板</t>
  </si>
  <si>
    <t>人行道翻修水泥混凝土基层10cm预拌混凝土(非泵送型)C20粒径5～40</t>
  </si>
  <si>
    <t>GYSZ010119</t>
  </si>
  <si>
    <t>石材类人行道</t>
  </si>
  <si>
    <t>人行道翻排石材类面层干混砌筑砂浆DMM10.0</t>
  </si>
  <si>
    <t>GYSZ010120</t>
  </si>
  <si>
    <t>侧石</t>
  </si>
  <si>
    <t>10000m</t>
  </si>
  <si>
    <t>翻排侧石</t>
  </si>
  <si>
    <t>人行道翻排预制水泥混凝土侧石预拌混凝土(非泵送型)C20粒径
5～40</t>
  </si>
  <si>
    <t>人行道翻排石材侧石预拌混凝土(非泵送型)C20粒径5～40</t>
  </si>
  <si>
    <t>GYSZ010121</t>
  </si>
  <si>
    <t>平石</t>
  </si>
  <si>
    <t>人行道翻排预制水泥混凝土平石预拌混凝土(非泵送型)C20粒径5～40</t>
  </si>
  <si>
    <t>人行道翻排石材平石预拌混凝土(非泵送型)C20粒径5～40</t>
  </si>
  <si>
    <t>保养率（%）</t>
  </si>
  <si>
    <t>GYSZ010201</t>
  </si>
  <si>
    <t>钢筋混凝土桥</t>
  </si>
  <si>
    <r>
      <rPr>
        <sz val="9"/>
        <rFont val="新宋体"/>
        <charset val="134"/>
      </rPr>
      <t>1000m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</si>
  <si>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桥面修补（沥青混凝土、水泥混凝土）</t>
    </r>
  </si>
  <si>
    <t>车行道机械摊铺细粒式沥青混凝土(AC-13)4cm细粒式沥青混凝土
AC-13</t>
  </si>
  <si>
    <t>车行道机械摊铺粗粒式沥青混凝土(AC-25)5cm粗粒式沥青混凝土AC-25</t>
  </si>
  <si>
    <t>桥面修补(水泥混凝土桥面铺装)10cm预拌混凝土(非泵送型)C30粒径5～20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</si>
  <si>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</si>
  <si>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混凝土结构缺损修补</t>
    </r>
  </si>
  <si>
    <t>混凝土结构缺损修补环氧砂浆</t>
  </si>
  <si>
    <t>混凝土结构缺损修补水泥砂浆湿拌抹灰砂浆WPM15.0</t>
  </si>
  <si>
    <r>
      <rPr>
        <b/>
        <sz val="9"/>
        <rFont val="SimSun"/>
        <charset val="134"/>
      </rPr>
      <t>伸缩缝及止水带调换</t>
    </r>
  </si>
  <si>
    <r>
      <rPr>
        <sz val="9"/>
        <rFont val="SimSun"/>
        <charset val="134"/>
      </rPr>
      <t>调换型钢伸缩缝</t>
    </r>
  </si>
  <si>
    <t>m</t>
  </si>
  <si>
    <r>
      <rPr>
        <sz val="9"/>
        <rFont val="SimSun"/>
        <charset val="134"/>
      </rPr>
      <t>调换鸟型橡胶止水带</t>
    </r>
  </si>
  <si>
    <r>
      <rPr>
        <b/>
        <sz val="9"/>
        <rFont val="SimSun"/>
        <charset val="134"/>
      </rPr>
      <t>栏杆油漆</t>
    </r>
  </si>
  <si>
    <t>油漆栏杆花式铁栏杆</t>
  </si>
  <si>
    <r>
      <rPr>
        <b/>
        <sz val="9"/>
        <rFont val="SimSun"/>
        <charset val="134"/>
      </rPr>
      <t>地砖修理</t>
    </r>
  </si>
  <si>
    <t>修理陶瓷锦砖饰面干混抹灰砂浆DPM20.0</t>
  </si>
  <si>
    <r>
      <rPr>
        <sz val="9"/>
        <rFont val="新宋体"/>
        <charset val="134"/>
      </rPr>
      <t>10m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</si>
  <si>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支座保养</t>
    </r>
  </si>
  <si>
    <t>保养橡胶支座水上</t>
  </si>
  <si>
    <t>只</t>
  </si>
  <si>
    <t>保养橡胶支座陆上</t>
  </si>
  <si>
    <r>
      <rPr>
        <b/>
        <sz val="9"/>
        <rFont val="SimSun"/>
        <charset val="134"/>
      </rPr>
      <t>限载牌擦洗</t>
    </r>
  </si>
  <si>
    <r>
      <rPr>
        <sz val="9"/>
        <rFont val="SimSun"/>
        <charset val="134"/>
      </rPr>
      <t>擦洗限载牌</t>
    </r>
  </si>
  <si>
    <t>套</t>
  </si>
  <si>
    <r>
      <rPr>
        <b/>
        <sz val="9"/>
        <rFont val="SimSun"/>
        <charset val="134"/>
      </rPr>
      <t>栏杆保洁</t>
    </r>
  </si>
  <si>
    <r>
      <rPr>
        <sz val="9"/>
        <rFont val="SimSun"/>
        <charset val="134"/>
      </rPr>
      <t>栏杆保洁</t>
    </r>
  </si>
  <si>
    <r>
      <rPr>
        <b/>
        <sz val="9"/>
        <rFont val="SimSun"/>
        <charset val="134"/>
      </rPr>
      <t>清理缝隙垃圾、疏通泄水孔及管道、保持设施整洁</t>
    </r>
  </si>
  <si>
    <r>
      <rPr>
        <sz val="9"/>
        <rFont val="SimSun"/>
        <charset val="134"/>
      </rPr>
      <t>日常保养中小型桥</t>
    </r>
  </si>
  <si>
    <t>座·次</t>
  </si>
  <si>
    <r>
      <rPr>
        <b/>
        <sz val="9"/>
        <rFont val="SimSun"/>
        <charset val="134"/>
      </rPr>
      <t>巡视检查</t>
    </r>
  </si>
  <si>
    <r>
      <rPr>
        <sz val="9"/>
        <rFont val="SimSun"/>
        <charset val="134"/>
      </rPr>
      <t>巡视检查中小型桥</t>
    </r>
  </si>
  <si>
    <t>GYSZ010202</t>
  </si>
  <si>
    <t>钢桁架桥</t>
  </si>
  <si>
    <r>
      <rPr>
        <b/>
        <sz val="9"/>
        <rFont val="SimSun"/>
        <charset val="134"/>
      </rPr>
      <t>桥面修补（沥青混凝土）</t>
    </r>
  </si>
  <si>
    <r>
      <rPr>
        <b/>
        <sz val="9"/>
        <rFont val="SimSun"/>
        <charset val="134"/>
      </rPr>
      <t>钢构件敲铲油漆</t>
    </r>
  </si>
  <si>
    <t>敲铲油漆钢桁架半出白</t>
  </si>
  <si>
    <r>
      <rPr>
        <b/>
        <sz val="9"/>
        <rFont val="SimSun"/>
        <charset val="134"/>
      </rPr>
      <t>伸缩缝调换</t>
    </r>
  </si>
  <si>
    <t>调换梳型钢板伸缩缝预拌混凝土(非泵送型)C40粒径5～16</t>
  </si>
  <si>
    <r>
      <rPr>
        <sz val="9"/>
        <rFont val="SimSun"/>
        <charset val="134"/>
      </rPr>
      <t>保养钢滚轴式支座</t>
    </r>
  </si>
  <si>
    <t>GYSZ010203</t>
  </si>
  <si>
    <t>钢筋混凝土人行立交桥</t>
  </si>
  <si>
    <r>
      <rPr>
        <b/>
        <sz val="9"/>
        <rFont val="SimSun"/>
        <charset val="134"/>
      </rPr>
      <t>桥面修补（水泥混凝土）</t>
    </r>
  </si>
  <si>
    <t>桥面修补(水泥混凝土桥面铺装)10cm预拌混凝土(非泵送型)C30
粒径5～20</t>
  </si>
  <si>
    <t>调换橡胶条伸缩缝预拌混凝土(非泵送型)C40粒径5～16</t>
  </si>
  <si>
    <r>
      <rPr>
        <b/>
        <sz val="9"/>
        <rFont val="SimSun"/>
        <charset val="134"/>
      </rPr>
      <t>栏杆修理</t>
    </r>
  </si>
  <si>
    <t>制作钢栏杆型钢结构</t>
  </si>
  <si>
    <t>安装钢栏杆型钢结构预拌混凝土(非泵送型)C30粒径5～20</t>
  </si>
  <si>
    <r>
      <rPr>
        <b/>
        <sz val="9"/>
        <rFont val="SimSun"/>
        <charset val="134"/>
      </rPr>
      <t>更换踏步条</t>
    </r>
  </si>
  <si>
    <r>
      <rPr>
        <sz val="9"/>
        <rFont val="SimSun"/>
        <charset val="134"/>
      </rPr>
      <t>天桥踏步角钢防滑条更换</t>
    </r>
  </si>
  <si>
    <r>
      <rPr>
        <b/>
        <sz val="9"/>
        <rFont val="SimSun"/>
        <charset val="134"/>
      </rPr>
      <t>梁、板冲刷</t>
    </r>
  </si>
  <si>
    <r>
      <rPr>
        <sz val="9"/>
        <rFont val="SimSun"/>
        <charset val="134"/>
      </rPr>
      <t>日常保养梁及板冲刷</t>
    </r>
  </si>
  <si>
    <r>
      <rPr>
        <sz val="9"/>
        <rFont val="SimSun"/>
        <charset val="134"/>
      </rPr>
      <t>日常保养人行天桥</t>
    </r>
  </si>
  <si>
    <t>座 ·次</t>
  </si>
  <si>
    <r>
      <rPr>
        <sz val="9"/>
        <rFont val="SimSun"/>
        <charset val="134"/>
      </rPr>
      <t>巡视检查</t>
    </r>
    <r>
      <rPr>
        <b/>
        <sz val="9"/>
        <rFont val="SimSun"/>
        <charset val="134"/>
      </rPr>
      <t>-</t>
    </r>
    <r>
      <rPr>
        <sz val="9"/>
        <rFont val="SimSun"/>
        <charset val="134"/>
      </rPr>
      <t>人行天桥</t>
    </r>
  </si>
  <si>
    <t>GYSZ010204</t>
  </si>
  <si>
    <t>钢结构人行立交桥</t>
  </si>
  <si>
    <t>桥面修补(水泥混凝土桥面铺装) 10cm 预拌混凝土(非泵送型) C30</t>
  </si>
  <si>
    <t>钢构件敲铲油漆</t>
  </si>
  <si>
    <t>调换橡胶条伸缩缝 预拌混凝土(非泵送型) C40 粒径 5～16</t>
  </si>
  <si>
    <t>栏杆油漆</t>
  </si>
  <si>
    <t>天桥踏步角钢防滑条更换</t>
  </si>
  <si>
    <r>
      <rPr>
        <sz val="9.5"/>
        <color theme="1"/>
        <rFont val="宋体"/>
        <charset val="134"/>
      </rPr>
      <t>工程名称：市政养护单价分析表</t>
    </r>
    <r>
      <rPr>
        <sz val="9.5"/>
        <color theme="1"/>
        <rFont val="Arial"/>
        <charset val="134"/>
      </rPr>
      <t>11.08\</t>
    </r>
    <r>
      <rPr>
        <sz val="9.5"/>
        <color theme="1"/>
        <rFont val="宋体"/>
        <charset val="134"/>
      </rPr>
      <t>单项工程</t>
    </r>
    <r>
      <rPr>
        <sz val="9.5"/>
        <color theme="1"/>
        <rFont val="Arial"/>
        <charset val="134"/>
      </rPr>
      <t>1\</t>
    </r>
    <r>
      <rPr>
        <sz val="9.5"/>
        <color theme="1"/>
        <rFont val="宋体"/>
        <charset val="134"/>
      </rPr>
      <t>市政养护</t>
    </r>
    <r>
      <rPr>
        <sz val="9.5"/>
        <color theme="1"/>
        <rFont val="Arial"/>
        <charset val="134"/>
      </rPr>
      <t>2010</t>
    </r>
  </si>
  <si>
    <t>G010502</t>
  </si>
  <si>
    <t>行道树</t>
  </si>
  <si>
    <t>1000株</t>
  </si>
  <si>
    <t>CB149</t>
  </si>
  <si>
    <t>材料费调整</t>
  </si>
  <si>
    <t>J0021</t>
  </si>
  <si>
    <t>机械费调整</t>
  </si>
  <si>
    <t>G1-6-109</t>
  </si>
  <si>
    <t>行道树普查</t>
  </si>
  <si>
    <t>100株</t>
  </si>
  <si>
    <t>G1-6-19</t>
  </si>
  <si>
    <t>乔木胸径15.1cm～30.0cm</t>
  </si>
  <si>
    <t>10株</t>
  </si>
  <si>
    <t>G1-6-2</t>
  </si>
  <si>
    <t>乔木去孽剥芽胸径15.1cm~30.0cm</t>
  </si>
  <si>
    <t>G1-6-31</t>
  </si>
  <si>
    <t>乔木人工除虫胸径15.1cm~30.0cm</t>
  </si>
  <si>
    <t>G1-6-36</t>
  </si>
  <si>
    <t>G1-6-47</t>
  </si>
  <si>
    <t>乔木</t>
  </si>
  <si>
    <t>G1-6-5</t>
  </si>
  <si>
    <t>乔木修枝胸径15.1cm～30.0cm</t>
  </si>
  <si>
    <t>G1-6-50</t>
  </si>
  <si>
    <t>’</t>
  </si>
  <si>
    <t>G1-6-55</t>
  </si>
  <si>
    <t>G1-6-67</t>
  </si>
  <si>
    <t>乔木竖护树桩胸径15.1cm~30.0cm</t>
  </si>
  <si>
    <t>G1-6-72</t>
  </si>
  <si>
    <t>G1-6-77</t>
  </si>
  <si>
    <t>R0069</t>
  </si>
  <si>
    <t>人工费调整</t>
  </si>
  <si>
    <t>按清单单位株计算</t>
  </si>
  <si>
    <t>G010508</t>
  </si>
  <si>
    <t>绿地综合（一级绿地）</t>
  </si>
  <si>
    <t>G1-6-1</t>
  </si>
  <si>
    <t>乔木去孽剥芽胸径15cm以内</t>
  </si>
  <si>
    <t>G1-6-10</t>
  </si>
  <si>
    <t>花灌木修枝高度150cm以内地径4.0cm以内蓬径120cm以内</t>
  </si>
  <si>
    <t>G1-6-102</t>
  </si>
  <si>
    <t>绿地保洁</t>
  </si>
  <si>
    <t>G1-6-105</t>
  </si>
  <si>
    <t>绿地人工除草</t>
  </si>
  <si>
    <t>G1-6-108</t>
  </si>
  <si>
    <t>绿化普查</t>
  </si>
  <si>
    <t>G1-6-12</t>
  </si>
  <si>
    <t>球型植物整形蓬径100cm以内</t>
  </si>
  <si>
    <t>G1-6-14</t>
  </si>
  <si>
    <t>片植绿篱整形高度80cm以内</t>
  </si>
  <si>
    <t>G1-6-16</t>
  </si>
  <si>
    <t>地被草皮修剪</t>
  </si>
  <si>
    <t>G1-6-18</t>
  </si>
  <si>
    <t>乔木胸径15cm以内</t>
  </si>
  <si>
    <t>G1-6-21</t>
  </si>
  <si>
    <t>花灌木高度150cm以内地径4.0cm以内蓬径120cm以内</t>
  </si>
  <si>
    <t>G1-6-23</t>
  </si>
  <si>
    <t>球型植物蓬径100cm以内</t>
  </si>
  <si>
    <t>G1-6-25</t>
  </si>
  <si>
    <t>片植绿篱高度80cm以内</t>
  </si>
  <si>
    <t>G1-6-29</t>
  </si>
  <si>
    <t>地被草皮</t>
  </si>
  <si>
    <t>G1-6-30</t>
  </si>
  <si>
    <t>乔木人工除虫胸径15cm以内</t>
  </si>
  <si>
    <t>G1-6-35</t>
  </si>
  <si>
    <t>G1-6-38</t>
  </si>
  <si>
    <t>G1-6-4</t>
  </si>
  <si>
    <t>乔木修枝胸径15cm以内</t>
  </si>
  <si>
    <t>G1-6-40</t>
  </si>
  <si>
    <t>G1-6-42</t>
  </si>
  <si>
    <t>G1-6-46</t>
  </si>
  <si>
    <t>G1-6-49</t>
  </si>
  <si>
    <t>G1-6-52</t>
  </si>
  <si>
    <t>G1-6-54</t>
  </si>
  <si>
    <t>G1-6-57</t>
  </si>
  <si>
    <t>G1-6-59</t>
  </si>
  <si>
    <t>G1-6-63</t>
  </si>
  <si>
    <t>G1-6-65</t>
  </si>
  <si>
    <t>G1-6-66</t>
  </si>
  <si>
    <t>乔木竖护树桩胸径15cm以内</t>
  </si>
  <si>
    <t>G1-6-71</t>
  </si>
  <si>
    <t>G1-6-74</t>
  </si>
  <si>
    <t>花灌木蓬径高度150cm以内地径4.0cm以内蓬径120cm以内</t>
  </si>
  <si>
    <t>G1-6-76</t>
  </si>
  <si>
    <t>G1-6-79</t>
  </si>
  <si>
    <t>G1-6-81</t>
  </si>
  <si>
    <t>G1-6-83</t>
  </si>
  <si>
    <t>G1-6-87</t>
  </si>
  <si>
    <t>按清单单位m2计算</t>
  </si>
  <si>
    <t>绿地综合（二级绿地）</t>
  </si>
  <si>
    <t>绿地综合（三级绿地）</t>
  </si>
  <si>
    <t>GYSZ010122</t>
  </si>
  <si>
    <t>路名牌牌面</t>
  </si>
  <si>
    <t>100套</t>
  </si>
  <si>
    <t>GYSZ010123</t>
  </si>
  <si>
    <t>路名牌立杆</t>
  </si>
  <si>
    <t>调换牌面</t>
  </si>
  <si>
    <t>调换路名牌牌面A型</t>
  </si>
  <si>
    <t>调换路名牌牌面B型</t>
  </si>
  <si>
    <t>调换路名牌牌面C型</t>
  </si>
  <si>
    <t>保洁路名牌牌面</t>
  </si>
  <si>
    <t>块</t>
  </si>
  <si>
    <t>调换立杆</t>
  </si>
  <si>
    <t>调换路名牌立杆A型预拌混凝土(非泵送型)C20粒径5～16</t>
  </si>
  <si>
    <t>调换路名牌立杆B型预拌混凝土(非泵送型)C20粒径5～16</t>
  </si>
  <si>
    <t>调换路名牌立杆C型预拌混凝土(非泵送型)C20粒径5～16</t>
  </si>
  <si>
    <t>GYSZ010124</t>
  </si>
  <si>
    <t>人行道隔离护栏</t>
  </si>
  <si>
    <t>人行道隔离护栏油漆</t>
  </si>
  <si>
    <t>扶正人行道、快/慢车道隔离栏</t>
  </si>
  <si>
    <t>栏杆保洁</t>
  </si>
  <si>
    <t>人工保洁护栏</t>
  </si>
  <si>
    <t>机械冲洗护栏</t>
  </si>
  <si>
    <t>新装人行道隔离护栏预拌混凝土(非泵送型)C30粒径5～40</t>
  </si>
  <si>
    <t>GYSZ010125</t>
  </si>
  <si>
    <t>车行道隔离护栏</t>
  </si>
  <si>
    <r>
      <rPr>
        <sz val="9"/>
        <rFont val="SimSun"/>
        <charset val="134"/>
      </rPr>
      <t>车行道隔离护栏油漆</t>
    </r>
  </si>
  <si>
    <r>
      <rPr>
        <sz val="9"/>
        <rFont val="SimSun"/>
        <charset val="134"/>
      </rPr>
      <t>扶正人行道、快</t>
    </r>
    <r>
      <rPr>
        <b/>
        <sz val="9"/>
        <rFont val="SimSun"/>
        <charset val="134"/>
      </rPr>
      <t>/</t>
    </r>
    <r>
      <rPr>
        <sz val="9"/>
        <rFont val="SimSun"/>
        <charset val="134"/>
      </rPr>
      <t>慢车道隔离栏</t>
    </r>
  </si>
  <si>
    <r>
      <rPr>
        <sz val="9"/>
        <rFont val="SimSun"/>
        <charset val="134"/>
      </rPr>
      <t>人工保洁护栏</t>
    </r>
  </si>
  <si>
    <r>
      <rPr>
        <sz val="9"/>
        <rFont val="SimSun"/>
        <charset val="134"/>
      </rPr>
      <t>机械冲洗护栏</t>
    </r>
  </si>
  <si>
    <r>
      <rPr>
        <sz val="9"/>
        <rFont val="SimSun"/>
        <charset val="134"/>
      </rPr>
      <t>新装车行道隔离护栏活动式</t>
    </r>
  </si>
  <si>
    <t>GYSZ010126</t>
  </si>
  <si>
    <t>机非隔离护栏</t>
  </si>
  <si>
    <r>
      <rPr>
        <sz val="9.5"/>
        <color theme="1"/>
        <rFont val="宋体"/>
        <charset val="134"/>
      </rPr>
      <t>工程名称：市政养护单价分析表</t>
    </r>
    <r>
      <rPr>
        <sz val="9.5"/>
        <color theme="1"/>
        <rFont val="Arial"/>
        <charset val="134"/>
      </rPr>
      <t>\</t>
    </r>
    <r>
      <rPr>
        <sz val="9.5"/>
        <color theme="1"/>
        <rFont val="宋体"/>
        <charset val="134"/>
      </rPr>
      <t>单项工程</t>
    </r>
    <r>
      <rPr>
        <sz val="9.5"/>
        <color theme="1"/>
        <rFont val="Arial"/>
        <charset val="134"/>
      </rPr>
      <t>\</t>
    </r>
    <r>
      <rPr>
        <sz val="9.5"/>
        <color theme="1"/>
        <rFont val="宋体"/>
        <charset val="134"/>
      </rPr>
      <t>市政养护</t>
    </r>
    <r>
      <rPr>
        <sz val="9.5"/>
        <color theme="1"/>
        <rFont val="Arial"/>
        <charset val="134"/>
      </rPr>
      <t>2010</t>
    </r>
  </si>
  <si>
    <t>G010415</t>
  </si>
  <si>
    <t>禁车柱</t>
  </si>
  <si>
    <t>100根</t>
  </si>
  <si>
    <t>G1-5-11</t>
  </si>
  <si>
    <t>更换红白警示杆钢管柱</t>
  </si>
  <si>
    <t>10根</t>
  </si>
  <si>
    <t>按清单单位根计算</t>
  </si>
  <si>
    <t>Y040306</t>
  </si>
  <si>
    <t>围网</t>
  </si>
  <si>
    <t>Y4-7-7</t>
  </si>
  <si>
    <t>栏杆人工保洁</t>
  </si>
  <si>
    <t>按清单单位m计算</t>
  </si>
  <si>
    <t>Y020236</t>
  </si>
  <si>
    <t>黄闪灯</t>
  </si>
  <si>
    <t>Y3-4-45</t>
  </si>
  <si>
    <t>指示灯具安全标志灯</t>
  </si>
  <si>
    <t>按清单单位块计算</t>
  </si>
  <si>
    <t>Y040310</t>
  </si>
  <si>
    <r>
      <rPr>
        <sz val="9"/>
        <color rgb="FF000000"/>
        <rFont val="宋体"/>
        <charset val="134"/>
      </rPr>
      <t>反光道</t>
    </r>
    <r>
      <rPr>
        <sz val="9"/>
        <color theme="1"/>
        <rFont val="宋体"/>
        <charset val="134"/>
      </rPr>
      <t>钉</t>
    </r>
  </si>
  <si>
    <t>按清单单位个计算</t>
  </si>
  <si>
    <t>Y040308换</t>
  </si>
  <si>
    <t>交通指示牌</t>
  </si>
  <si>
    <t>100块</t>
  </si>
  <si>
    <t>Y4-7-9</t>
  </si>
  <si>
    <t>交通标志牌保洁</t>
  </si>
  <si>
    <t>Y020238</t>
  </si>
  <si>
    <t>交通禁行牌</t>
  </si>
  <si>
    <t>Y2-7-36</t>
  </si>
  <si>
    <t>禁行牌</t>
  </si>
  <si>
    <t>Y6-4-2换</t>
  </si>
  <si>
    <t>标线</t>
  </si>
  <si>
    <t>00070111</t>
  </si>
  <si>
    <t>综合人工(土建)</t>
  </si>
  <si>
    <t>工日</t>
  </si>
  <si>
    <t>13110211</t>
  </si>
  <si>
    <t>热熔标线涂料2900</t>
  </si>
  <si>
    <t>kg</t>
  </si>
  <si>
    <t>13110311</t>
  </si>
  <si>
    <t>热熔标线底漆1200</t>
  </si>
  <si>
    <t>36210511</t>
  </si>
  <si>
    <t>反光材料玻璃珠6950</t>
  </si>
  <si>
    <t>99070540</t>
  </si>
  <si>
    <t>载重汽车6t</t>
  </si>
  <si>
    <t>台班</t>
  </si>
  <si>
    <t>99130680</t>
  </si>
  <si>
    <t>热熔底漆车(手推式)</t>
  </si>
  <si>
    <t>99130690</t>
  </si>
  <si>
    <t>热熔釜熔解车</t>
  </si>
  <si>
    <t>99130770</t>
  </si>
  <si>
    <t>热熔划线车(自行式)</t>
  </si>
  <si>
    <t>单实线按清单单位m计算</t>
  </si>
  <si>
    <t>双实线按清单单位m计算</t>
  </si>
  <si>
    <t>单虚线按清单单位m计算</t>
  </si>
  <si>
    <t>双虚线按清单单位m计算</t>
  </si>
  <si>
    <t>Y6-4-7换</t>
  </si>
  <si>
    <t>横道线</t>
  </si>
  <si>
    <r>
      <rPr>
        <sz val="10"/>
        <rFont val="新宋体"/>
        <charset val="134"/>
      </rPr>
      <t>100m</t>
    </r>
    <r>
      <rPr>
        <vertAlign val="superscript"/>
        <sz val="10"/>
        <rFont val="新宋体"/>
        <charset val="134"/>
      </rPr>
      <t>2</t>
    </r>
  </si>
  <si>
    <t>99130760</t>
  </si>
  <si>
    <t>热熔划线车(手推式)</t>
  </si>
  <si>
    <t>Y6-4-11换</t>
  </si>
  <si>
    <t>箭头</t>
  </si>
  <si>
    <r>
      <rPr>
        <sz val="9.5"/>
        <color theme="1"/>
        <rFont val="宋体"/>
        <charset val="134"/>
      </rPr>
      <t>工程名称：市政养护单价分析表</t>
    </r>
    <r>
      <rPr>
        <sz val="9.5"/>
        <color theme="1"/>
        <rFont val="Arial"/>
        <charset val="134"/>
      </rPr>
      <t>\</t>
    </r>
    <r>
      <rPr>
        <sz val="9.5"/>
        <color theme="1"/>
        <rFont val="宋体"/>
        <charset val="134"/>
      </rPr>
      <t>单项工程</t>
    </r>
    <r>
      <rPr>
        <sz val="9.5"/>
        <color theme="1"/>
        <rFont val="Arial"/>
        <charset val="134"/>
      </rPr>
      <t>\</t>
    </r>
    <r>
      <rPr>
        <sz val="9.5"/>
        <color theme="1"/>
        <rFont val="宋体"/>
        <charset val="134"/>
      </rPr>
      <t>公路设施养护</t>
    </r>
    <r>
      <rPr>
        <sz val="9.5"/>
        <color theme="1"/>
        <rFont val="Arial"/>
        <charset val="134"/>
      </rPr>
      <t>2018</t>
    </r>
  </si>
  <si>
    <t>G010301</t>
  </si>
  <si>
    <t>小型雨水管(&lt;φ600)</t>
  </si>
  <si>
    <t>G1-2-2</t>
  </si>
  <si>
    <t>绞车通沟(φ600以内)</t>
  </si>
  <si>
    <t>G1-2-7</t>
  </si>
  <si>
    <t>冲水车疏通下水道(&lt;φ600)</t>
  </si>
  <si>
    <t>G1-2-24</t>
  </si>
  <si>
    <t>人工清捞窨井</t>
  </si>
  <si>
    <t>100座</t>
  </si>
  <si>
    <t>G1-2-25</t>
  </si>
  <si>
    <t>人工清捞进水口</t>
  </si>
  <si>
    <t>G1-2-35</t>
  </si>
  <si>
    <t>调换防盗窨井盖</t>
  </si>
  <si>
    <t>10只</t>
  </si>
  <si>
    <t>G1-2-36</t>
  </si>
  <si>
    <t>调换防盗窨井井座</t>
  </si>
  <si>
    <t>G1-2-39</t>
  </si>
  <si>
    <t>调换II型进水口盖</t>
  </si>
  <si>
    <t>G1-2-40</t>
  </si>
  <si>
    <t>调换II型进水口座</t>
  </si>
  <si>
    <t>G1-2-29</t>
  </si>
  <si>
    <t>增强聚丙乙烯管(深度3m以内DN500)</t>
  </si>
  <si>
    <t>巡视检查</t>
  </si>
  <si>
    <t>淤泥外运</t>
  </si>
  <si>
    <t>t</t>
  </si>
  <si>
    <t>G010302</t>
  </si>
  <si>
    <t>中型雨水管(φ600~φ1000)</t>
  </si>
  <si>
    <t>G1-2-3</t>
  </si>
  <si>
    <t>绞车通沟(φ600~φ1000)</t>
  </si>
  <si>
    <t>G1-2-6</t>
  </si>
  <si>
    <t>冲水车疏通下水道φ600~φ1000</t>
  </si>
  <si>
    <t>G1-2-30</t>
  </si>
  <si>
    <t>增强聚丙乙烯管(深度3m以内DN600)</t>
  </si>
  <si>
    <t>大型雨水管(φ1050~φ1500)</t>
  </si>
  <si>
    <t>绞车通沟(φ1050~φ1500)</t>
  </si>
  <si>
    <t>冲水车疏通下水道φ1050~φ1500</t>
  </si>
  <si>
    <t>特大型雨水管(＞φ1500)</t>
  </si>
  <si>
    <t>绞车通沟(＞φ1500)</t>
  </si>
  <si>
    <t>冲水车疏通下水道＞φ1500</t>
  </si>
  <si>
    <t>G010303</t>
  </si>
  <si>
    <t>污水管（不分管径）</t>
  </si>
  <si>
    <t>G1-2-5</t>
  </si>
  <si>
    <t>机械绞车疏通＜φ600</t>
  </si>
  <si>
    <t>G1-2-1</t>
  </si>
  <si>
    <t>人力疏通≤φ300</t>
  </si>
  <si>
    <t>冲水车疏通＜φ600</t>
  </si>
  <si>
    <t>G1-2-9</t>
  </si>
  <si>
    <t>连管</t>
  </si>
  <si>
    <t>R0113</t>
  </si>
  <si>
    <t>综合普通人工</t>
  </si>
  <si>
    <t>Y040142</t>
  </si>
  <si>
    <t>窨井</t>
  </si>
  <si>
    <t>Y2-16</t>
  </si>
  <si>
    <t>清捞窨井</t>
  </si>
  <si>
    <t>Y2-32</t>
  </si>
  <si>
    <t>调换铸铁窨井盖</t>
  </si>
  <si>
    <t>Y2-33</t>
  </si>
  <si>
    <t>调换铸铁窨井座</t>
  </si>
  <si>
    <t>按清单单位座计算</t>
  </si>
  <si>
    <t>Y040141</t>
  </si>
  <si>
    <t>雨水口</t>
  </si>
  <si>
    <t>Y4-1-38</t>
  </si>
  <si>
    <t>进水口格栅调换</t>
  </si>
  <si>
    <t>Y4-1-39</t>
  </si>
  <si>
    <t>进水口人工清捞</t>
  </si>
  <si>
    <t>Y4-1-40</t>
  </si>
  <si>
    <t>进水口机械冲洗</t>
  </si>
  <si>
    <t xml:space="preserve">  直 管  道  路  综 合 养 护 工 程 量 清 单        </t>
  </si>
  <si>
    <t>道路性质：</t>
  </si>
  <si>
    <t>城市支路</t>
  </si>
  <si>
    <t>道路名称：</t>
  </si>
  <si>
    <t>云鹃路</t>
  </si>
  <si>
    <t>道路路段：</t>
  </si>
  <si>
    <t>海港大道-南港大道</t>
  </si>
  <si>
    <t>道路里程：</t>
  </si>
  <si>
    <t>最近大修时间：</t>
  </si>
  <si>
    <t>所属镇域：</t>
  </si>
  <si>
    <t>南汇新城镇</t>
  </si>
  <si>
    <t>机动车道宽度：</t>
  </si>
  <si>
    <t>道路等级：</t>
  </si>
  <si>
    <t>1级</t>
  </si>
  <si>
    <t>竣工日期：</t>
  </si>
  <si>
    <t>使用年限：</t>
  </si>
  <si>
    <t>绿化带宽度：</t>
  </si>
  <si>
    <t>非机动车道宽度：</t>
  </si>
  <si>
    <t>2*2.5=5</t>
  </si>
  <si>
    <r>
      <rPr>
        <b/>
        <sz val="10"/>
        <color rgb="FF000000"/>
        <rFont val="宋体"/>
        <charset val="134"/>
        <scheme val="minor"/>
      </rPr>
      <t>用地宽度：</t>
    </r>
    <r>
      <rPr>
        <b/>
        <sz val="10"/>
        <color rgb="FF000000"/>
        <rFont val="宋体"/>
        <charset val="134"/>
        <scheme val="minor"/>
      </rPr>
      <t xml:space="preserve">    </t>
    </r>
  </si>
  <si>
    <t>路基宽度：</t>
  </si>
  <si>
    <t>机非带宽度：</t>
  </si>
  <si>
    <t>2*1.5=3</t>
  </si>
  <si>
    <t>人行道宽度：</t>
  </si>
  <si>
    <t>2*3.75=7.5</t>
  </si>
  <si>
    <t>中央带宽度：</t>
  </si>
  <si>
    <t>分部工程项目</t>
  </si>
  <si>
    <t>工程量</t>
  </si>
  <si>
    <t>单价（元）</t>
  </si>
  <si>
    <t>合价（元）</t>
  </si>
  <si>
    <t>备注</t>
  </si>
  <si>
    <t>一</t>
  </si>
  <si>
    <t>市政及绿化</t>
  </si>
  <si>
    <t>（一）道路</t>
  </si>
  <si>
    <r>
      <rPr>
        <b/>
        <sz val="10"/>
        <rFont val="宋体"/>
        <charset val="134"/>
      </rPr>
      <t>水泥混凝土路面</t>
    </r>
    <r>
      <rPr>
        <b/>
        <sz val="10"/>
        <rFont val="Times New Roman"/>
        <charset val="134"/>
      </rPr>
      <t xml:space="preserve"> </t>
    </r>
    <r>
      <rPr>
        <b/>
        <sz val="10"/>
        <rFont val="宋体"/>
        <charset val="134"/>
      </rPr>
      <t>（不分等级）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</si>
  <si>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</si>
  <si>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保养内容：面层、基层翻修，伸缩缝养护、旧料外运等</t>
  </si>
  <si>
    <t>沥青混凝土路面</t>
  </si>
  <si>
    <t>保养内容：面层、基层翻修，面层铣刨、罩面，补坑，伸缩缝养护、旧料外运等</t>
  </si>
  <si>
    <t>城市快速路</t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</si>
  <si>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</si>
  <si>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</si>
  <si>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</si>
  <si>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</si>
  <si>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</si>
  <si>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</si>
  <si>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</si>
  <si>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</si>
  <si>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</si>
  <si>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</si>
  <si>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</si>
  <si>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</si>
  <si>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</si>
  <si>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</si>
  <si>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</si>
  <si>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</si>
  <si>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</si>
  <si>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</si>
  <si>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</si>
  <si>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</si>
  <si>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</si>
  <si>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</si>
  <si>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</si>
  <si>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</si>
  <si>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</si>
  <si>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</si>
  <si>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</si>
  <si>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</si>
  <si>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t>非机动车道（不分等级）</t>
  </si>
  <si>
    <t>人行道</t>
  </si>
  <si>
    <t>现浇混凝土斜坡</t>
  </si>
  <si>
    <t>翻修水泥混凝土人行道斜坡，旧料外运等</t>
  </si>
  <si>
    <t>沥青类人行道</t>
  </si>
  <si>
    <t>翻修预制块及基础，旧料外运等</t>
  </si>
  <si>
    <t>彩色预制块</t>
  </si>
  <si>
    <t>翻修彩色预制块及基础，旧料外运等</t>
  </si>
  <si>
    <r>
      <rPr>
        <sz val="10"/>
        <rFont val="宋体"/>
        <charset val="134"/>
      </rPr>
      <t>万M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</si>
  <si>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</si>
  <si>
    <t>翻修侧石平石，旧料外运等</t>
  </si>
  <si>
    <t>石材类侧平石</t>
  </si>
  <si>
    <t>边沟</t>
  </si>
  <si>
    <t>混凝土插板边沟</t>
  </si>
  <si>
    <t>100M</t>
  </si>
  <si>
    <t>浆砌块石边沟</t>
  </si>
  <si>
    <t>边坡</t>
  </si>
  <si>
    <t>土边坡</t>
  </si>
  <si>
    <t>植草砖边坡</t>
  </si>
  <si>
    <t>浆砌块石边坡</t>
  </si>
  <si>
    <t>整修混凝土预制块护拱</t>
  </si>
  <si>
    <t>人行地道</t>
  </si>
  <si>
    <r>
      <rPr>
        <sz val="10"/>
        <rFont val="宋体"/>
        <charset val="134"/>
      </rPr>
      <t>千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</si>
  <si>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地道路面修补,沉降缝修理，挡土墙修理，照明灯具维修调换，标志牌擦洗，地道日常保养等。</t>
  </si>
  <si>
    <t>车行地道</t>
  </si>
  <si>
    <t>立交匝道</t>
  </si>
  <si>
    <t>（二）桥梁</t>
  </si>
  <si>
    <t>城市桥梁</t>
  </si>
  <si>
    <t>桥面修补（沥青混凝土、水泥混凝土），混凝土结构缺损修补（环氧砂浆），伸缩缝维修保养、调换，支座保养，栏杆油漆、保洁，桥名牌擦洗，桥梁日常保养，巡视检查，检测费等</t>
  </si>
  <si>
    <t>沥青混凝土桥面修补，钢构件敲铲油漆，伸缩缝调换，支座保养，栏杆油漆，桥名牌擦洗，桥梁日常养护，巡视检查，检测费等</t>
  </si>
  <si>
    <t>水泥混凝土桥面修补，伸缩缝保养及修理，支座保养，栏杆修理，梁、板冲刷，更换踏步条、桥梁日常保养等。</t>
  </si>
  <si>
    <t>水泥混凝土桥面修补，钢构件敲铲油漆，栏杆油漆，伸缩缝保养及修理，支座保养，更换踏步条，桥梁日常保养等。</t>
  </si>
  <si>
    <t>装饰维修，照明灯具维修调换，更换踏步条，标志牌擦洗，扶手修理，沉降缝修理，墙面清洗保洁，卷帘门修理等。</t>
  </si>
  <si>
    <t>下立交泵站</t>
  </si>
  <si>
    <t>百座</t>
  </si>
  <si>
    <t>桥名牌</t>
  </si>
  <si>
    <t>百块</t>
  </si>
  <si>
    <t>清洁、描字，整修，更换</t>
  </si>
  <si>
    <t>（三）绿化</t>
  </si>
  <si>
    <t>胸径＞30cm</t>
  </si>
  <si>
    <t>株</t>
  </si>
  <si>
    <t>胸径15-30cm</t>
  </si>
  <si>
    <t>胸径＜15cm</t>
  </si>
  <si>
    <t>绿地综合</t>
  </si>
  <si>
    <t>一级绿地</t>
  </si>
  <si>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</si>
  <si>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二级绿地</t>
  </si>
  <si>
    <t>三级绿地</t>
  </si>
  <si>
    <t>红线外绿化</t>
  </si>
  <si>
    <t>高架垂直绿化</t>
  </si>
  <si>
    <t>绿篱</t>
  </si>
  <si>
    <t>花灌木</t>
  </si>
  <si>
    <t>千株</t>
  </si>
  <si>
    <t>球型植物</t>
  </si>
  <si>
    <t>其他</t>
  </si>
  <si>
    <t>草花、绢花等</t>
  </si>
  <si>
    <t>（四）附属设施</t>
  </si>
  <si>
    <t>路名牌</t>
  </si>
  <si>
    <r>
      <rPr>
        <sz val="10"/>
        <rFont val="Times New Roman"/>
        <charset val="134"/>
      </rPr>
      <t>100</t>
    </r>
    <r>
      <rPr>
        <sz val="10"/>
        <rFont val="宋体"/>
        <charset val="134"/>
      </rPr>
      <t>套</t>
    </r>
  </si>
  <si>
    <t xml:space="preserve"> </t>
  </si>
  <si>
    <t>调换立杆、牌面，立杆油漆，扶正，擦洗等</t>
  </si>
  <si>
    <t>油漆，修理扶正等</t>
  </si>
  <si>
    <t>隔音屏</t>
  </si>
  <si>
    <r>
      <rPr>
        <sz val="10"/>
        <rFont val="宋体"/>
        <charset val="134"/>
      </rPr>
      <t>千M</t>
    </r>
    <r>
      <rPr>
        <vertAlign val="superscript"/>
        <sz val="10"/>
        <rFont val="宋体"/>
        <charset val="134"/>
      </rPr>
      <t>2</t>
    </r>
  </si>
  <si>
    <t>其他设施</t>
  </si>
  <si>
    <t>红白警示杆</t>
  </si>
  <si>
    <t>百根</t>
  </si>
  <si>
    <t>新型不锈钢禁车柱</t>
  </si>
  <si>
    <t>大理石禁车柱</t>
  </si>
  <si>
    <t>防眩板</t>
  </si>
  <si>
    <t>公里桩</t>
  </si>
  <si>
    <t>百米桩</t>
  </si>
  <si>
    <t>路界碑</t>
  </si>
  <si>
    <t>防撞桶</t>
  </si>
  <si>
    <t>减速板</t>
  </si>
  <si>
    <t>非机动车停车架</t>
  </si>
  <si>
    <t>龙门架</t>
  </si>
  <si>
    <t>座凳</t>
  </si>
  <si>
    <t>百个</t>
  </si>
  <si>
    <t>雕塑</t>
  </si>
  <si>
    <t>儿童娱乐设施</t>
  </si>
  <si>
    <t>景观长廊</t>
  </si>
  <si>
    <t>处</t>
  </si>
  <si>
    <t>景观小品</t>
  </si>
  <si>
    <t>凉亭</t>
  </si>
  <si>
    <t>驿站</t>
  </si>
  <si>
    <t>电梯</t>
  </si>
  <si>
    <t>公厕</t>
  </si>
  <si>
    <t>公交站亭</t>
  </si>
  <si>
    <t>百米</t>
  </si>
  <si>
    <t>河道</t>
  </si>
  <si>
    <t>防抛网</t>
  </si>
  <si>
    <t>反光道钉</t>
  </si>
  <si>
    <t>诱导器</t>
  </si>
  <si>
    <t>道路挡土墙</t>
  </si>
  <si>
    <t>千米</t>
  </si>
  <si>
    <t>浆砌块石驳岸</t>
  </si>
  <si>
    <t>（五）标志标线</t>
  </si>
  <si>
    <t>交通标志</t>
  </si>
  <si>
    <t>指示牌</t>
  </si>
  <si>
    <t>百块/百个</t>
  </si>
  <si>
    <t>交通标线</t>
  </si>
  <si>
    <t>单实线</t>
  </si>
  <si>
    <t>双实线</t>
  </si>
  <si>
    <t>单虚线</t>
  </si>
  <si>
    <t>双虚线</t>
  </si>
  <si>
    <t>虚实线</t>
  </si>
  <si>
    <t>箭头类</t>
  </si>
  <si>
    <t>其他项</t>
  </si>
  <si>
    <t>自行车标线</t>
  </si>
  <si>
    <t>（六）检测及其他</t>
  </si>
  <si>
    <t>km</t>
  </si>
  <si>
    <t>二</t>
  </si>
  <si>
    <t>市政环卫</t>
  </si>
  <si>
    <t>一级道路3吨机械清扫</t>
  </si>
  <si>
    <t>元/工日·班次·公里</t>
  </si>
  <si>
    <t>每年机扫天数365天；每日4次。</t>
  </si>
  <si>
    <t>二级道路3吨机械清扫</t>
  </si>
  <si>
    <t>每年机扫天数365天；每日3次。</t>
  </si>
  <si>
    <t>三级道路3吨机械清扫</t>
  </si>
  <si>
    <t>每年机扫天数365天；每日2次。</t>
  </si>
  <si>
    <t>一级道路8吨机械清扫</t>
  </si>
  <si>
    <t>二级道路8吨机械清扫</t>
  </si>
  <si>
    <t>三级道路8吨机械清扫</t>
  </si>
  <si>
    <t>一级道路3吨机械冲洗</t>
  </si>
  <si>
    <t>每年冲洗天数300天；每日2次。</t>
  </si>
  <si>
    <t>二级道路3吨机械冲洗</t>
  </si>
  <si>
    <t>三级道路3吨机械冲洗</t>
  </si>
  <si>
    <t>每年机扫天数300天；每日1次。</t>
  </si>
  <si>
    <t>一级道路8吨机械冲洗</t>
  </si>
  <si>
    <t>二级道路8吨机械冲洗</t>
  </si>
  <si>
    <t>三级道路8吨机械冲洗</t>
  </si>
  <si>
    <t>一级道路人工清扫路面</t>
  </si>
  <si>
    <t>元/工日·班次·千平方米</t>
  </si>
  <si>
    <t>每年人工清扫天数365天；每日2.5班次。</t>
  </si>
  <si>
    <t>二级道路人工清扫路面</t>
  </si>
  <si>
    <t>每年人工清扫天数365天；每日2班次。</t>
  </si>
  <si>
    <t>三级道路人工清扫路面</t>
  </si>
  <si>
    <t>每年人工清扫天数365天；每日1.5班次。</t>
  </si>
  <si>
    <t>一级道路人工冲洗</t>
  </si>
  <si>
    <t>每天1遍，每周冲洗2遍，即每年冲洗104天</t>
  </si>
  <si>
    <t>二级道路人工冲洗</t>
  </si>
  <si>
    <t>每天1遍，每周冲洗1遍，即每年冲洗52天</t>
  </si>
  <si>
    <t>三级道路人工冲洗</t>
  </si>
  <si>
    <t>每天1遍，每两周冲洗1遍，即每年冲洗26天</t>
  </si>
  <si>
    <t>快速路机械清扫</t>
  </si>
  <si>
    <t>快速路机械清洗</t>
  </si>
  <si>
    <t>快速路人工清扫</t>
  </si>
  <si>
    <t>快速路人工冲洗</t>
  </si>
  <si>
    <t>公路</t>
  </si>
  <si>
    <t>一级公路人工清扫</t>
  </si>
  <si>
    <t>二级公路人工清扫</t>
  </si>
  <si>
    <t>三级公路人工清扫</t>
  </si>
  <si>
    <t>四级公路人工清扫</t>
  </si>
  <si>
    <t>一级公路人工冲洗</t>
  </si>
  <si>
    <t>二级公路人工冲洗</t>
  </si>
  <si>
    <t>三级公路人工冲洗</t>
  </si>
  <si>
    <t>四级公路人工冲洗</t>
  </si>
  <si>
    <t>公路机械清扫</t>
  </si>
  <si>
    <t>公路机械冲洗</t>
  </si>
  <si>
    <t>三</t>
  </si>
  <si>
    <t>水务设施</t>
  </si>
  <si>
    <t>涵管</t>
  </si>
  <si>
    <t>雨水管</t>
  </si>
  <si>
    <r>
      <rPr>
        <sz val="10"/>
        <rFont val="宋体"/>
        <charset val="134"/>
      </rPr>
      <t>雨水管小型（</t>
    </r>
    <r>
      <rPr>
        <sz val="10"/>
        <rFont val="Times New Roman"/>
        <charset val="134"/>
      </rPr>
      <t>&lt;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600)</t>
    </r>
  </si>
  <si>
    <t>疏通，通沟，水冲沟管，清捞，污泥外运，巡视检查等</t>
  </si>
  <si>
    <r>
      <rPr>
        <sz val="10"/>
        <rFont val="宋体"/>
        <charset val="134"/>
      </rPr>
      <t>雨水管中型（Φ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</si>
  <si>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r>
      <rPr>
        <sz val="10"/>
        <rFont val="宋体"/>
        <charset val="134"/>
      </rPr>
      <t>雨水管大型（Φ</t>
    </r>
    <r>
      <rPr>
        <sz val="10"/>
        <rFont val="Times New Roman"/>
        <charset val="134"/>
      </rPr>
      <t>1050-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1500)</t>
    </r>
  </si>
  <si>
    <r>
      <rPr>
        <sz val="10"/>
        <rFont val="宋体"/>
        <charset val="134"/>
      </rPr>
      <t>雨水管特大型（＞Φ</t>
    </r>
    <r>
      <rPr>
        <sz val="10"/>
        <rFont val="Times New Roman"/>
        <charset val="134"/>
      </rPr>
      <t>1500)</t>
    </r>
  </si>
  <si>
    <r>
      <rPr>
        <b/>
        <sz val="10"/>
        <rFont val="宋体"/>
        <charset val="134"/>
      </rPr>
      <t>污水管</t>
    </r>
    <r>
      <rPr>
        <b/>
        <sz val="10"/>
        <rFont val="Times New Roman"/>
        <charset val="134"/>
      </rPr>
      <t>(</t>
    </r>
    <r>
      <rPr>
        <b/>
        <sz val="10"/>
        <rFont val="宋体"/>
        <charset val="134"/>
      </rPr>
      <t>不分管径）</t>
    </r>
  </si>
  <si>
    <t>疏通，通沟，水冲沟管，清捞，污泥外运等</t>
  </si>
  <si>
    <t>PVC排水管</t>
  </si>
  <si>
    <t>疏通，通沟，水冲沟管，清捞，污泥外运等  134/40*6/100</t>
  </si>
  <si>
    <t>清捞窨井，调换窨井盖座，升降窨井，修理窨井，污泥外运等  134/40/100</t>
  </si>
  <si>
    <t>进水口</t>
  </si>
  <si>
    <t>清捞，调换进水口盖座，污泥外运等  134/20/100</t>
  </si>
  <si>
    <t>潮门</t>
  </si>
  <si>
    <t>保养潮、闸门等</t>
  </si>
  <si>
    <t>闸门</t>
  </si>
  <si>
    <t xml:space="preserve">保养潮、闸门等
</t>
  </si>
  <si>
    <t>排放口</t>
  </si>
  <si>
    <t>高架落水管</t>
  </si>
  <si>
    <t>截污挂篮</t>
  </si>
  <si>
    <t>防坠隔板</t>
  </si>
  <si>
    <t>结构性检测</t>
  </si>
  <si>
    <t>功能性检测</t>
  </si>
  <si>
    <t>四</t>
  </si>
  <si>
    <t>道路巡视检查</t>
  </si>
  <si>
    <t>次干道</t>
  </si>
  <si>
    <t>环湖二路</t>
  </si>
  <si>
    <t>3+6+3=12</t>
  </si>
  <si>
    <t>3.5*2=7</t>
  </si>
  <si>
    <r>
      <rPr>
        <b/>
        <sz val="10"/>
        <rFont val="宋体"/>
        <charset val="134"/>
      </rPr>
      <t>用地宽度：</t>
    </r>
    <r>
      <rPr>
        <b/>
        <sz val="10"/>
        <rFont val="Times New Roman"/>
        <charset val="134"/>
      </rPr>
      <t xml:space="preserve">    </t>
    </r>
  </si>
  <si>
    <t>1.5*2=3</t>
  </si>
  <si>
    <t>市政及绿化新增</t>
  </si>
  <si>
    <t>升降车挡</t>
  </si>
  <si>
    <t>排放口告示牌</t>
  </si>
  <si>
    <t>林带内园路</t>
  </si>
  <si>
    <t>M2</t>
  </si>
  <si>
    <t>花境</t>
  </si>
  <si>
    <t>花箱</t>
  </si>
  <si>
    <t>个</t>
  </si>
  <si>
    <t>市政及绿化新增合计</t>
  </si>
  <si>
    <t>直 管  道  路  综 合 养 护 工 程 量 清 单</t>
  </si>
  <si>
    <t>主干道</t>
  </si>
  <si>
    <t>环湖三路</t>
  </si>
  <si>
    <t>3+6+4=13</t>
  </si>
  <si>
    <t>3*2=6</t>
  </si>
  <si>
    <t>2级</t>
  </si>
  <si>
    <t>4+3+4=11</t>
  </si>
  <si>
    <t>用地宽度：</t>
  </si>
  <si>
    <t>2*2=4</t>
  </si>
  <si>
    <t>（六）其他</t>
  </si>
  <si>
    <t>水芸路</t>
  </si>
  <si>
    <t>2.5*2=5</t>
  </si>
  <si>
    <t>3.75*2=7.5</t>
  </si>
  <si>
    <t>海港大道-海洋四路</t>
  </si>
  <si>
    <t>2.5X2=5</t>
  </si>
  <si>
    <t>海基一路-沪城环路（原海基三路）</t>
  </si>
  <si>
    <t>3X2=6</t>
  </si>
  <si>
    <t>海洋六路-海洋七路</t>
  </si>
  <si>
    <t>美人蕉路</t>
  </si>
  <si>
    <t>道路路段</t>
  </si>
  <si>
    <t>/</t>
  </si>
  <si>
    <t>4+3+3=10</t>
  </si>
  <si>
    <t xml:space="preserve">用地宽度：    </t>
  </si>
  <si>
    <t>2X2=4</t>
  </si>
  <si>
    <t>海基一路-环湖南三路</t>
  </si>
  <si>
    <t>海港大道-环湖南三路</t>
  </si>
  <si>
    <r>
      <rPr>
        <sz val="14"/>
        <color rgb="FF000000"/>
        <rFont val="方正小标宋_GBK"/>
        <charset val="134"/>
      </rPr>
      <t xml:space="preserve">  </t>
    </r>
    <r>
      <rPr>
        <sz val="14"/>
        <color rgb="FF000000"/>
        <rFont val="方正小标宋_GBK"/>
        <charset val="134"/>
      </rPr>
      <t>直 管</t>
    </r>
    <r>
      <rPr>
        <sz val="14"/>
        <color rgb="FF000000"/>
        <rFont val="方正小标宋_GBK"/>
        <charset val="134"/>
      </rPr>
      <t xml:space="preserve">  </t>
    </r>
    <r>
      <rPr>
        <sz val="14"/>
        <color rgb="FF000000"/>
        <rFont val="方正小标宋_GBK"/>
        <charset val="134"/>
      </rPr>
      <t>道</t>
    </r>
    <r>
      <rPr>
        <sz val="14"/>
        <color rgb="FF000000"/>
        <rFont val="方正小标宋_GBK"/>
        <charset val="134"/>
      </rPr>
      <t xml:space="preserve">  </t>
    </r>
    <r>
      <rPr>
        <sz val="14"/>
        <color rgb="FF000000"/>
        <rFont val="方正小标宋_GBK"/>
        <charset val="134"/>
      </rPr>
      <t>路</t>
    </r>
    <r>
      <rPr>
        <sz val="14"/>
        <color rgb="FF000000"/>
        <rFont val="方正小标宋_GBK"/>
        <charset val="134"/>
      </rPr>
      <t xml:space="preserve">  </t>
    </r>
    <r>
      <rPr>
        <sz val="14"/>
        <color rgb="FF000000"/>
        <rFont val="方正小标宋_GBK"/>
        <charset val="134"/>
      </rPr>
      <t>综 合 养 护 工 程 量 清 单</t>
    </r>
    <r>
      <rPr>
        <sz val="14"/>
        <color rgb="FF000000"/>
        <rFont val="方正小标宋_GBK"/>
        <charset val="134"/>
      </rPr>
      <t xml:space="preserve">        </t>
    </r>
  </si>
  <si>
    <t>（海基一路-海港大道）</t>
  </si>
  <si>
    <t>7.5*2=15</t>
  </si>
  <si>
    <t>2011.3.20</t>
  </si>
  <si>
    <t>3+3=6</t>
  </si>
  <si>
    <r>
      <rPr>
        <b/>
        <sz val="10"/>
        <color rgb="FF000000"/>
        <rFont val="宋体"/>
        <charset val="134"/>
        <scheme val="minor"/>
      </rPr>
      <t>水泥混凝土路面</t>
    </r>
    <r>
      <rPr>
        <b/>
        <sz val="10"/>
        <color rgb="FF000000"/>
        <rFont val="宋体"/>
        <charset val="134"/>
        <scheme val="minor"/>
      </rPr>
      <t xml:space="preserve"> </t>
    </r>
    <r>
      <rPr>
        <b/>
        <sz val="10"/>
        <color rgb="FF000000"/>
        <rFont val="宋体"/>
        <charset val="134"/>
        <scheme val="minor"/>
      </rPr>
      <t>（不分等级）</t>
    </r>
  </si>
  <si>
    <r>
      <rPr>
        <sz val="10"/>
        <color rgb="FF000000"/>
        <rFont val="宋体"/>
        <charset val="134"/>
        <scheme val="minor"/>
      </rPr>
      <t>万</t>
    </r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</si>
  <si>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</si>
  <si>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</si>
  <si>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</si>
  <si>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</si>
  <si>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</si>
  <si>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</si>
  <si>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</si>
  <si>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</si>
  <si>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</si>
  <si>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</si>
  <si>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</si>
  <si>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</si>
  <si>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</si>
  <si>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</si>
  <si>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</si>
  <si>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</si>
  <si>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</si>
  <si>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</si>
  <si>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</si>
  <si>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</si>
  <si>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</si>
  <si>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</si>
  <si>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</si>
  <si>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</si>
  <si>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</si>
  <si>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</si>
  <si>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</si>
  <si>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</si>
  <si>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t>2.205</t>
  </si>
  <si>
    <t>1.575</t>
  </si>
  <si>
    <r>
      <rPr>
        <sz val="10"/>
        <color rgb="FF000000"/>
        <rFont val="宋体"/>
        <charset val="134"/>
        <scheme val="minor"/>
      </rPr>
      <t>万M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</si>
  <si>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万</t>
    </r>
    <r>
      <rPr>
        <sz val="10"/>
        <color rgb="FF000000"/>
        <rFont val="宋体"/>
        <charset val="134"/>
        <scheme val="minor"/>
      </rPr>
      <t>M</t>
    </r>
  </si>
  <si>
    <r>
      <rPr>
        <sz val="10"/>
        <color rgb="FF000000"/>
        <rFont val="宋体"/>
        <charset val="134"/>
        <scheme val="minor"/>
      </rPr>
      <t>千</t>
    </r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</si>
  <si>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t>1.957</t>
  </si>
  <si>
    <t>0.04</t>
  </si>
  <si>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</si>
  <si>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t>2620</t>
  </si>
  <si>
    <r>
      <rPr>
        <sz val="10"/>
        <color rgb="FF000000"/>
        <rFont val="宋体"/>
        <charset val="134"/>
        <scheme val="minor"/>
      </rPr>
      <t>100</t>
    </r>
    <r>
      <rPr>
        <sz val="10"/>
        <color rgb="FF000000"/>
        <rFont val="宋体"/>
        <charset val="134"/>
        <scheme val="minor"/>
      </rPr>
      <t>套</t>
    </r>
  </si>
  <si>
    <t>0.3</t>
  </si>
  <si>
    <t>15.28</t>
  </si>
  <si>
    <r>
      <rPr>
        <sz val="10"/>
        <color rgb="FF000000"/>
        <rFont val="宋体"/>
        <charset val="134"/>
        <scheme val="minor"/>
      </rPr>
      <t>千M</t>
    </r>
    <r>
      <rPr>
        <vertAlign val="superscript"/>
        <sz val="10"/>
        <color rgb="FF000000"/>
        <rFont val="宋体"/>
        <charset val="134"/>
        <scheme val="minor"/>
      </rPr>
      <t>2</t>
    </r>
  </si>
  <si>
    <t>1.17</t>
  </si>
  <si>
    <t>0.71</t>
  </si>
  <si>
    <t>0.01</t>
  </si>
  <si>
    <t>60</t>
  </si>
  <si>
    <t>30</t>
  </si>
  <si>
    <t>0.6</t>
  </si>
  <si>
    <t>6.66</t>
  </si>
  <si>
    <t>3.11</t>
  </si>
  <si>
    <t>37.32</t>
  </si>
  <si>
    <r>
      <rPr>
        <sz val="10"/>
        <color rgb="FF000000"/>
        <rFont val="宋体"/>
        <charset val="134"/>
        <scheme val="minor"/>
      </rPr>
      <t>雨水管小型（</t>
    </r>
    <r>
      <rPr>
        <sz val="10"/>
        <color rgb="FF000000"/>
        <rFont val="宋体"/>
        <charset val="134"/>
        <scheme val="minor"/>
      </rPr>
      <t>&lt;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600)</t>
    </r>
  </si>
  <si>
    <r>
      <rPr>
        <sz val="10"/>
        <color rgb="FF000000"/>
        <rFont val="宋体"/>
        <charset val="134"/>
        <scheme val="minor"/>
      </rPr>
      <t>雨水管小型（Φ</t>
    </r>
    <r>
      <rPr>
        <sz val="10"/>
        <color rgb="FF000000"/>
        <rFont val="宋体"/>
        <charset val="134"/>
        <scheme val="minor"/>
      </rPr>
      <t>600-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1000)</t>
    </r>
  </si>
  <si>
    <r>
      <rPr>
        <sz val="10"/>
        <color rgb="FF000000"/>
        <rFont val="宋体"/>
        <charset val="134"/>
        <scheme val="minor"/>
      </rPr>
      <t>雨水管大型（Φ</t>
    </r>
    <r>
      <rPr>
        <sz val="10"/>
        <color rgb="FF000000"/>
        <rFont val="宋体"/>
        <charset val="134"/>
        <scheme val="minor"/>
      </rPr>
      <t>1050-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1500)</t>
    </r>
  </si>
  <si>
    <r>
      <rPr>
        <sz val="10"/>
        <color rgb="FF000000"/>
        <rFont val="宋体"/>
        <charset val="134"/>
        <scheme val="minor"/>
      </rPr>
      <t>雨水管特大型（＞Φ</t>
    </r>
    <r>
      <rPr>
        <sz val="10"/>
        <color rgb="FF000000"/>
        <rFont val="宋体"/>
        <charset val="134"/>
        <scheme val="minor"/>
      </rPr>
      <t>1500)</t>
    </r>
  </si>
  <si>
    <r>
      <rPr>
        <b/>
        <sz val="10"/>
        <color rgb="FF000000"/>
        <rFont val="宋体"/>
        <charset val="134"/>
        <scheme val="minor"/>
      </rPr>
      <t>污水管</t>
    </r>
    <r>
      <rPr>
        <b/>
        <sz val="10"/>
        <color rgb="FF000000"/>
        <rFont val="宋体"/>
        <charset val="134"/>
        <scheme val="minor"/>
      </rPr>
      <t>(</t>
    </r>
    <r>
      <rPr>
        <b/>
        <sz val="10"/>
        <color rgb="FF000000"/>
        <rFont val="宋体"/>
        <charset val="134"/>
        <scheme val="minor"/>
      </rPr>
      <t>不分管径）</t>
    </r>
  </si>
  <si>
    <t>（海港大道-海洋七路）</t>
  </si>
  <si>
    <t>13+10.5=23.5</t>
  </si>
  <si>
    <t>2010.6.20</t>
  </si>
  <si>
    <t>2.5+3+2.5=8</t>
  </si>
  <si>
    <t>1+1.5=2.5</t>
  </si>
  <si>
    <t>3.5+5.5=9</t>
  </si>
  <si>
    <t>（海洋六路-海洋七路）</t>
  </si>
  <si>
    <t>4.5*2=9</t>
  </si>
  <si>
    <t>2016.1.17</t>
  </si>
  <si>
    <t>（海洋一路-世纪塘路）</t>
  </si>
  <si>
    <t>6*2=12</t>
  </si>
  <si>
    <t>2014.9.30</t>
  </si>
  <si>
    <t>4*2=8</t>
  </si>
  <si>
    <t>(海基一路-海基六路)</t>
  </si>
  <si>
    <t>2015.11.3</t>
  </si>
  <si>
    <t>5*2=10</t>
  </si>
  <si>
    <t>2014.11.5</t>
  </si>
  <si>
    <t>海基六路-海基一路</t>
  </si>
  <si>
    <t>2010.8.1</t>
  </si>
  <si>
    <t>2+3+2=7</t>
  </si>
  <si>
    <t>1*2=2</t>
  </si>
  <si>
    <t>3*1=3</t>
  </si>
  <si>
    <t>0.847</t>
  </si>
  <si>
    <t>0.968</t>
  </si>
  <si>
    <t>6677</t>
  </si>
  <si>
    <t>0.1</t>
  </si>
  <si>
    <t>2.08</t>
  </si>
  <si>
    <t>0.55</t>
  </si>
  <si>
    <t>0.11</t>
  </si>
  <si>
    <t>36</t>
  </si>
  <si>
    <t>0.668</t>
  </si>
  <si>
    <t>5.1</t>
  </si>
  <si>
    <t>（海基五路-海基一路）</t>
  </si>
  <si>
    <t>2016.1.7</t>
  </si>
  <si>
    <t>0.651</t>
  </si>
  <si>
    <t>0.06</t>
  </si>
  <si>
    <t>4.76</t>
  </si>
  <si>
    <t>0.22</t>
  </si>
  <si>
    <t>0.17</t>
  </si>
  <si>
    <t>27</t>
  </si>
  <si>
    <t>0.054</t>
  </si>
  <si>
    <t>（海基一路-才卓路）</t>
  </si>
  <si>
    <t>2010.11.18</t>
  </si>
  <si>
    <t>0.72</t>
  </si>
  <si>
    <t>0.36</t>
  </si>
  <si>
    <t>0.18</t>
  </si>
  <si>
    <t>175</t>
  </si>
  <si>
    <t>0.12</t>
  </si>
  <si>
    <t>0.26</t>
  </si>
  <si>
    <t>30.3</t>
  </si>
  <si>
    <t>0.035</t>
  </si>
  <si>
    <t>（海基六路-创海路）</t>
  </si>
  <si>
    <t>0.02</t>
  </si>
  <si>
    <t>1</t>
  </si>
  <si>
    <t>0.08</t>
  </si>
  <si>
    <t>5.2</t>
  </si>
  <si>
    <t>0.247</t>
  </si>
  <si>
    <t>1.068</t>
  </si>
  <si>
    <t>（浩博路-海洋三路）</t>
  </si>
  <si>
    <t>2019.7.8</t>
  </si>
  <si>
    <t>0.136</t>
  </si>
  <si>
    <t>0.42</t>
  </si>
  <si>
    <t>6.36</t>
  </si>
  <si>
    <t>0.244</t>
  </si>
  <si>
    <t>创海路-海基六路</t>
  </si>
  <si>
    <t>2009.7.4</t>
  </si>
  <si>
    <t>0.1072</t>
  </si>
  <si>
    <t>0.4</t>
  </si>
  <si>
    <t>0.33</t>
  </si>
  <si>
    <t>0.005</t>
  </si>
  <si>
    <t>1.404</t>
  </si>
  <si>
    <t>5.616</t>
  </si>
  <si>
    <t>2024.10.23</t>
  </si>
  <si>
    <t>退界绿地</t>
  </si>
  <si>
    <t>0.0967</t>
  </si>
  <si>
    <t>0.0453</t>
  </si>
  <si>
    <t>2</t>
  </si>
  <si>
    <t>4.86</t>
  </si>
  <si>
    <t>0.56</t>
  </si>
  <si>
    <t>0.0572</t>
  </si>
  <si>
    <t>3.6</t>
  </si>
  <si>
    <t>1.5</t>
  </si>
  <si>
    <t>0.14</t>
  </si>
  <si>
    <t>0.1209</t>
  </si>
  <si>
    <t>0.0575</t>
  </si>
  <si>
    <t>6.28</t>
  </si>
  <si>
    <t>0.8</t>
  </si>
  <si>
    <t>0.072</t>
  </si>
  <si>
    <t>6</t>
  </si>
  <si>
    <t>0.271</t>
  </si>
  <si>
    <t>1.94</t>
  </si>
  <si>
    <t>0.2</t>
  </si>
  <si>
    <t>（环湖一路-芦潮引河桥）</t>
  </si>
  <si>
    <t>21*2=42</t>
  </si>
  <si>
    <t>2006.7.10</t>
  </si>
  <si>
    <t>6+3+6+40=55</t>
  </si>
  <si>
    <t>2.534</t>
  </si>
  <si>
    <t>3.62</t>
  </si>
  <si>
    <t>6.451</t>
  </si>
  <si>
    <t>1294</t>
  </si>
  <si>
    <t>31190</t>
  </si>
  <si>
    <t>0.528</t>
  </si>
  <si>
    <t>3.68</t>
  </si>
  <si>
    <t>1.41</t>
  </si>
  <si>
    <t>1.69</t>
  </si>
  <si>
    <t>1.79</t>
  </si>
  <si>
    <t>155.28</t>
  </si>
  <si>
    <t>97.24</t>
  </si>
  <si>
    <t>1.33</t>
  </si>
  <si>
    <t>6.48</t>
  </si>
  <si>
    <t>86.88</t>
  </si>
  <si>
    <t>704</t>
  </si>
  <si>
    <t>213</t>
  </si>
  <si>
    <t>海港大道-海洋七路</t>
  </si>
  <si>
    <t>1.5X2=3</t>
  </si>
  <si>
    <t>海洋五路-世纪塘西路</t>
  </si>
  <si>
    <t>海洋一路-海洋五路</t>
  </si>
  <si>
    <t>海基四路-海基五路</t>
  </si>
  <si>
    <t>创海路—海基六路</t>
  </si>
  <si>
    <t>2024.4.15</t>
  </si>
  <si>
    <t>0.2495</t>
  </si>
  <si>
    <t>0.1575</t>
  </si>
  <si>
    <t>0.0522</t>
  </si>
  <si>
    <t>0.0504</t>
  </si>
  <si>
    <t>2.14</t>
  </si>
  <si>
    <t>0.03</t>
  </si>
  <si>
    <t>1.28</t>
  </si>
  <si>
    <t>0.82</t>
  </si>
  <si>
    <t>0.0864</t>
  </si>
  <si>
    <t>2.4</t>
  </si>
  <si>
    <t>0.92</t>
  </si>
  <si>
    <t>海洋三路-海洋四路</t>
  </si>
  <si>
    <t>0.2383</t>
  </si>
  <si>
    <t>0.1032</t>
  </si>
  <si>
    <t>0.0527</t>
  </si>
  <si>
    <t>103</t>
  </si>
  <si>
    <t>2.98</t>
  </si>
  <si>
    <t>0.9</t>
  </si>
  <si>
    <t>0.0094</t>
  </si>
  <si>
    <t>2024.11.7</t>
  </si>
  <si>
    <t>0.8078</t>
  </si>
  <si>
    <t>0.238</t>
  </si>
  <si>
    <t>11.22</t>
  </si>
  <si>
    <t>0.19</t>
  </si>
  <si>
    <t>28.76</t>
  </si>
  <si>
    <t>9.32</t>
  </si>
  <si>
    <t>0.652</t>
  </si>
  <si>
    <t>7.2</t>
  </si>
  <si>
    <t>1.156</t>
  </si>
  <si>
    <t>12.55</t>
  </si>
  <si>
    <t>0.64</t>
  </si>
  <si>
    <t>1.18</t>
  </si>
  <si>
    <t>一般道路</t>
  </si>
  <si>
    <t>2023.12.26</t>
  </si>
  <si>
    <r>
      <rPr>
        <sz val="10"/>
        <rFont val="宋体"/>
        <charset val="134"/>
      </rPr>
      <t>万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</si>
  <si>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千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</si>
  <si>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t>线宽0.15m单实线</t>
  </si>
  <si>
    <t>线宽0.15m虚线</t>
  </si>
  <si>
    <t>线宽0.4m横道线及停车线</t>
  </si>
  <si>
    <t>共38个6m箭头</t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</si>
  <si>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4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</si>
  <si>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</si>
  <si>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3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</si>
  <si>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</si>
  <si>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每年冲洗天数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</si>
  <si>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每年冲洗天数：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</si>
  <si>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</si>
  <si>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2.5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</si>
  <si>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</si>
  <si>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</si>
  <si>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1.5</t>
    </r>
    <r>
      <rPr>
        <sz val="10"/>
        <rFont val="宋体"/>
        <charset val="134"/>
      </rPr>
      <t>班次。</t>
    </r>
  </si>
  <si>
    <t>每天1遍，一级道路每周冲洗1遍，即每年冲洗52天</t>
  </si>
  <si>
    <t>每天1遍，二级道路每周冲洗1遍，即每年冲洗52天</t>
  </si>
  <si>
    <t>每天1遍，三级道路每两周冲洗1遍，即每年冲洗26天</t>
  </si>
  <si>
    <r>
      <rPr>
        <sz val="10"/>
        <rFont val="宋体"/>
        <charset val="134"/>
      </rPr>
      <t>雨水管小型（Φ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</si>
  <si>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t>共104个6m箭头</t>
  </si>
  <si>
    <t>共64个6m箭头</t>
  </si>
  <si>
    <t>11m</t>
  </si>
  <si>
    <t>15年</t>
  </si>
  <si>
    <t>1.5m</t>
  </si>
  <si>
    <t>30m</t>
  </si>
  <si>
    <t>3m</t>
  </si>
  <si>
    <t>2m</t>
  </si>
  <si>
    <t>共22个6m箭头</t>
  </si>
  <si>
    <t>16m</t>
  </si>
  <si>
    <t>共13个6m箭头</t>
  </si>
  <si>
    <t>12m</t>
  </si>
  <si>
    <t>20m</t>
  </si>
  <si>
    <t>共66个6m箭头</t>
  </si>
  <si>
    <t>共14个6m箭头</t>
  </si>
  <si>
    <t>共24个6m箭头</t>
  </si>
  <si>
    <t>道路名称：木荷路</t>
  </si>
  <si>
    <t>所属镇域：南汇新城镇</t>
  </si>
  <si>
    <t>竣工日期：2023.12.19</t>
  </si>
  <si>
    <t>使用年限：15年</t>
  </si>
  <si>
    <t>侧石(石材类）</t>
  </si>
  <si>
    <t>平石(石材类）</t>
  </si>
  <si>
    <t>道路名称：木莲路</t>
  </si>
  <si>
    <t>道路名称：临雅路</t>
  </si>
  <si>
    <t>城市次干道</t>
  </si>
  <si>
    <t>临港新片区国际创新协同区海洋七路（海基一路~南港大道）道路新建工程</t>
  </si>
  <si>
    <t>0.668千米</t>
  </si>
  <si>
    <t>新建</t>
  </si>
  <si>
    <t>城市次干路</t>
  </si>
  <si>
    <t>30米</t>
  </si>
  <si>
    <t>1.18千米</t>
  </si>
  <si>
    <t>二级</t>
  </si>
  <si>
    <t>2023.12.28</t>
  </si>
  <si>
    <t>1.5米</t>
  </si>
  <si>
    <t>24米</t>
  </si>
  <si>
    <t>3米</t>
  </si>
  <si>
    <t>球墨铸铁</t>
  </si>
  <si>
    <t>水泥混凝土路面 （不分等级）</t>
  </si>
  <si>
    <r>
      <rPr>
        <sz val="10"/>
        <rFont val="宋体"/>
        <charset val="134"/>
        <scheme val="minor"/>
      </rPr>
      <t>万M</t>
    </r>
    <r>
      <rPr>
        <vertAlign val="superscript"/>
        <sz val="10"/>
        <rFont val="宋体"/>
        <charset val="134"/>
        <scheme val="minor"/>
      </rPr>
      <t>2</t>
    </r>
  </si>
  <si>
    <t>主干道（5年以下）</t>
  </si>
  <si>
    <t>主干道（10年以下）</t>
  </si>
  <si>
    <t>主干道（15年以下）</t>
  </si>
  <si>
    <t>主干道（15年以上）</t>
  </si>
  <si>
    <t>公里</t>
  </si>
  <si>
    <t>一级公路（15年以下）</t>
  </si>
  <si>
    <t>二级公路（15年以上）</t>
  </si>
  <si>
    <t>三级公路（15年以上）</t>
  </si>
  <si>
    <t>四级公路（5年以下）</t>
  </si>
  <si>
    <t>四级公路（15年以下）</t>
  </si>
  <si>
    <t>四级公路（15年以上）</t>
  </si>
  <si>
    <r>
      <rPr>
        <sz val="10"/>
        <rFont val="宋体"/>
        <charset val="134"/>
        <scheme val="minor"/>
      </rPr>
      <t>万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</si>
  <si>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万M</t>
  </si>
  <si>
    <r>
      <rPr>
        <sz val="10"/>
        <rFont val="宋体"/>
        <charset val="134"/>
        <scheme val="minor"/>
      </rPr>
      <t>千M</t>
    </r>
    <r>
      <rPr>
        <vertAlign val="superscript"/>
        <sz val="10"/>
        <rFont val="宋体"/>
        <charset val="134"/>
        <scheme val="minor"/>
      </rPr>
      <t>2</t>
    </r>
  </si>
  <si>
    <r>
      <rPr>
        <sz val="10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</si>
  <si>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r>
      <rPr>
        <sz val="10"/>
        <rFont val="宋体"/>
        <charset val="134"/>
        <scheme val="minor"/>
      </rPr>
      <t>千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</si>
  <si>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雨水管小型（&lt;Φ600)</t>
  </si>
  <si>
    <t>雨水管小型（Φ600-Φ1000)</t>
  </si>
  <si>
    <t>雨水管大型（Φ1050-Φ1500)</t>
  </si>
  <si>
    <t>雨水管特大型（＞Φ1500)</t>
  </si>
  <si>
    <t>污水管(不分管径）</t>
  </si>
  <si>
    <t>2013年</t>
  </si>
  <si>
    <t>4+4+3=11</t>
  </si>
  <si>
    <t>紫飞港-东港大道</t>
  </si>
  <si>
    <t>2014-2015</t>
  </si>
  <si>
    <t>7-8</t>
  </si>
  <si>
    <t>28-31</t>
  </si>
  <si>
    <t>2013、2019</t>
  </si>
  <si>
    <t>15年以下</t>
  </si>
  <si>
    <t>48-50</t>
  </si>
  <si>
    <t>已养护</t>
  </si>
  <si>
    <t>花箱38个</t>
  </si>
  <si>
    <t>银佰路</t>
  </si>
  <si>
    <t>临港新片区海洋七路-海基三路交叉口北侧新建绿地工程项目</t>
  </si>
  <si>
    <t>名称</t>
  </si>
  <si>
    <t>绿化</t>
  </si>
  <si>
    <t>"金丝雀"月季</t>
  </si>
  <si>
    <t>m2</t>
  </si>
  <si>
    <t>"瑞典女王"月季</t>
  </si>
  <si>
    <t>"无限永远"月季</t>
  </si>
  <si>
    <t>八仙花</t>
  </si>
  <si>
    <t>草坪</t>
  </si>
  <si>
    <t>垂丝海棠</t>
  </si>
  <si>
    <t>大花金鸡菊</t>
  </si>
  <si>
    <t>大花萱草</t>
  </si>
  <si>
    <t>东方狼尾草</t>
  </si>
  <si>
    <t>海滨木槿</t>
  </si>
  <si>
    <t>海桐</t>
  </si>
  <si>
    <t>红枫</t>
  </si>
  <si>
    <t>红王子锦带</t>
  </si>
  <si>
    <t>红叶石楠</t>
  </si>
  <si>
    <t>红叶石楠球</t>
  </si>
  <si>
    <t>红叶小檗</t>
  </si>
  <si>
    <t>金边胡颓子球</t>
  </si>
  <si>
    <t>金桂</t>
  </si>
  <si>
    <t>金森女贞</t>
  </si>
  <si>
    <t>金娃娃萱草</t>
  </si>
  <si>
    <t>榉树</t>
  </si>
  <si>
    <t>麦冬</t>
  </si>
  <si>
    <t>美丽月见草</t>
  </si>
  <si>
    <t>木芙蓉</t>
  </si>
  <si>
    <t>南天竹</t>
  </si>
  <si>
    <t>朴树</t>
  </si>
  <si>
    <t>千屈菜</t>
  </si>
  <si>
    <t>宿根美女樱</t>
  </si>
  <si>
    <t>特选金桂</t>
  </si>
  <si>
    <t>特选香樟</t>
  </si>
  <si>
    <t>藤本月季</t>
  </si>
  <si>
    <t>乌桕</t>
  </si>
  <si>
    <t>西府海棠</t>
  </si>
  <si>
    <t>细叶芒</t>
  </si>
  <si>
    <t>香樟</t>
  </si>
  <si>
    <t>早樱</t>
  </si>
  <si>
    <t>紫荆</t>
  </si>
  <si>
    <t>紫薇</t>
  </si>
  <si>
    <t>休闲活动场地</t>
  </si>
  <si>
    <t>活动沙坑</t>
  </si>
  <si>
    <t>健身步道</t>
  </si>
  <si>
    <t>60厚彩色透水沥青混凝土</t>
  </si>
  <si>
    <t>植草沟</t>
  </si>
  <si>
    <t>植草沟集水井</t>
  </si>
  <si>
    <t>中灰色植草砖</t>
  </si>
  <si>
    <t>100厚中灰色火烧面花岗岩平石</t>
  </si>
  <si>
    <t>60厚深灰色火烧面花岗岩平石</t>
  </si>
  <si>
    <t>60厚中灰色火烧面花岗岩平石</t>
  </si>
  <si>
    <t>DN400PVC-U管</t>
  </si>
  <si>
    <t>DN315PVC-U管</t>
  </si>
  <si>
    <t>DN200PVC-U连管</t>
  </si>
  <si>
    <t>塑料检查井</t>
  </si>
  <si>
    <t>绿地雨水口</t>
  </si>
  <si>
    <t>庭院灯</t>
  </si>
  <si>
    <t>草坪灯</t>
  </si>
  <si>
    <t>地埋投光灯</t>
  </si>
  <si>
    <t>电力电缆YJV5*6</t>
  </si>
  <si>
    <t>电力电缆YJV3*4</t>
  </si>
  <si>
    <t>电缆保护管32</t>
  </si>
  <si>
    <t>配电箱</t>
  </si>
  <si>
    <t>台</t>
  </si>
  <si>
    <t>景墙</t>
  </si>
  <si>
    <t>垃圾箱</t>
  </si>
  <si>
    <t>条形坐凳</t>
  </si>
  <si>
    <t>临港新片区创新魔坊二期、三期配套绿地工程</t>
  </si>
  <si>
    <t>项目名称</t>
  </si>
  <si>
    <t>鸡爪槭</t>
  </si>
  <si>
    <t>粉黛乱子草</t>
  </si>
  <si>
    <t>百子莲</t>
  </si>
  <si>
    <t>本石楠</t>
  </si>
  <si>
    <t>丛生朴树</t>
  </si>
  <si>
    <t>花叶菖蒲</t>
  </si>
  <si>
    <t>花叶玉簪</t>
  </si>
  <si>
    <t>黄金菊</t>
  </si>
  <si>
    <t>火炬花</t>
  </si>
  <si>
    <t>麦冬+石蒜</t>
  </si>
  <si>
    <t>毛鹃</t>
  </si>
  <si>
    <t>迷迭香</t>
  </si>
  <si>
    <t>娜塔莉</t>
  </si>
  <si>
    <t>蛇鞭菊</t>
  </si>
  <si>
    <t>射干</t>
  </si>
  <si>
    <t>肾蕨</t>
  </si>
  <si>
    <t>实生银杏</t>
  </si>
  <si>
    <t>穗花婆婆纳</t>
  </si>
  <si>
    <t>雄黄兰</t>
  </si>
  <si>
    <t>银穗狼尾草</t>
  </si>
  <si>
    <t>银叶菊</t>
  </si>
  <si>
    <t>紫娇花</t>
  </si>
  <si>
    <t>PC仿石砖铺装</t>
  </si>
  <si>
    <t>沥青路面</t>
  </si>
  <si>
    <t>60-90厚C20细石混凝土嵌卵石面层</t>
  </si>
  <si>
    <t>花岗岩收边</t>
  </si>
  <si>
    <t>汀步</t>
  </si>
  <si>
    <t>卵石排水沟</t>
  </si>
  <si>
    <t>转角景墙</t>
  </si>
  <si>
    <t>雨水花园</t>
  </si>
  <si>
    <t>1.2mmHDPE防渗膜</t>
  </si>
  <si>
    <t>200厚Φ20-30mm碎石排水层</t>
  </si>
  <si>
    <t>透水土工布</t>
  </si>
  <si>
    <t>溢流口（塑料）</t>
  </si>
  <si>
    <t>电气工程</t>
  </si>
  <si>
    <t>配电箱 ALjg</t>
  </si>
  <si>
    <t>灯带变压器 600VA</t>
  </si>
  <si>
    <t>电气手孔井（含盖板）  1000*1000*100
0</t>
  </si>
  <si>
    <t>开关电源 350W</t>
  </si>
  <si>
    <t>射树灯</t>
  </si>
  <si>
    <t>LED灯带</t>
  </si>
  <si>
    <t>给排水工程</t>
  </si>
  <si>
    <t>P-33洒水栓</t>
  </si>
  <si>
    <t>水表井（含井盖）  DN50</t>
  </si>
  <si>
    <t>设施名称</t>
  </si>
  <si>
    <t>矮蒲苇</t>
  </si>
  <si>
    <t>矮生百慕大</t>
  </si>
  <si>
    <t>八角金盘</t>
  </si>
  <si>
    <t>白三叶</t>
  </si>
  <si>
    <t>垂柳</t>
  </si>
  <si>
    <t>慈孝竹</t>
  </si>
  <si>
    <t>葱兰</t>
  </si>
  <si>
    <t>大滨菊</t>
  </si>
  <si>
    <t>大吴风草</t>
  </si>
  <si>
    <t>大叶黄杨</t>
  </si>
  <si>
    <t>地被石竹</t>
  </si>
  <si>
    <t>法国冬青</t>
  </si>
  <si>
    <t>狗牙根</t>
  </si>
  <si>
    <t>国槐</t>
  </si>
  <si>
    <t>合欢</t>
  </si>
  <si>
    <t>红花檵木</t>
  </si>
  <si>
    <t>红花槭</t>
  </si>
  <si>
    <t>红花酢浆草</t>
  </si>
  <si>
    <t>花石榴</t>
  </si>
  <si>
    <t>花桃</t>
  </si>
  <si>
    <t>花叶蔓长春</t>
  </si>
  <si>
    <t>花叶美人蕉</t>
  </si>
  <si>
    <t>黄山栾树</t>
  </si>
  <si>
    <t>金边黄杨</t>
  </si>
  <si>
    <t>金丝垂柳</t>
  </si>
  <si>
    <t>金丝桃</t>
  </si>
  <si>
    <t>金叶女贞</t>
  </si>
  <si>
    <t>蓝花鼠尾草</t>
  </si>
  <si>
    <t>落羽杉</t>
  </si>
  <si>
    <t>女贞</t>
  </si>
  <si>
    <t>青枫</t>
  </si>
  <si>
    <t>日本早樱</t>
  </si>
  <si>
    <t>洒金桃叶珊瑚</t>
  </si>
  <si>
    <t>三角枫</t>
  </si>
  <si>
    <t>松果菊</t>
  </si>
  <si>
    <t>乌哺鸡竹</t>
  </si>
  <si>
    <t>无患子</t>
  </si>
  <si>
    <t>细叶针芒</t>
  </si>
  <si>
    <t>狭叶十大功劳</t>
  </si>
  <si>
    <t>香泡</t>
  </si>
  <si>
    <t>小叶女贞</t>
  </si>
  <si>
    <t>绣线菊</t>
  </si>
  <si>
    <t>沿阶草</t>
  </si>
  <si>
    <t>玉簪</t>
  </si>
  <si>
    <t>鸢尾</t>
  </si>
  <si>
    <t>云南黄馨</t>
  </si>
  <si>
    <t>紫菀</t>
  </si>
  <si>
    <t>园区道路</t>
  </si>
  <si>
    <t>黑色细粒式沥青混凝土</t>
  </si>
  <si>
    <t xml:space="preserve">  深灰色花岗岩侧石</t>
  </si>
  <si>
    <t>板岩碎拼</t>
  </si>
  <si>
    <t>深灰色花岗岩火烧面收边</t>
  </si>
  <si>
    <t>不锈钢角钢</t>
  </si>
  <si>
    <t>废物箱</t>
  </si>
  <si>
    <t>侧平石</t>
  </si>
  <si>
    <t>种植池</t>
  </si>
  <si>
    <t>芝麻白火烧面花岗岩压顶</t>
  </si>
  <si>
    <t>黄木纹板岩</t>
  </si>
  <si>
    <t>海绵工程</t>
  </si>
  <si>
    <t>透水混凝土园路</t>
  </si>
  <si>
    <t>透水砖园路</t>
  </si>
  <si>
    <t>篮球场</t>
  </si>
  <si>
    <t>球场</t>
  </si>
  <si>
    <t>篮球场围网</t>
  </si>
  <si>
    <t>篮球架</t>
  </si>
  <si>
    <t>副</t>
  </si>
  <si>
    <t>足球场</t>
  </si>
  <si>
    <t>人造草坪</t>
  </si>
  <si>
    <t>排水明沟</t>
  </si>
  <si>
    <t>足球场围网</t>
  </si>
  <si>
    <t>全铝合金弧形顶棚</t>
  </si>
  <si>
    <t xml:space="preserve">  足球门</t>
  </si>
  <si>
    <t>条石挡墙</t>
  </si>
  <si>
    <t xml:space="preserve"> 芝麻灰花岗岩荔枝面台阶</t>
  </si>
  <si>
    <t>排水管道</t>
  </si>
  <si>
    <t>雨水排水管</t>
  </si>
  <si>
    <t>雨水检查井</t>
  </si>
  <si>
    <t>污水管</t>
  </si>
  <si>
    <t>污水排水管</t>
  </si>
  <si>
    <t>污水格栅检测井</t>
  </si>
  <si>
    <t>护岸</t>
  </si>
  <si>
    <t>A型护岸</t>
  </si>
  <si>
    <t>平台</t>
  </si>
  <si>
    <t>浮桥</t>
  </si>
  <si>
    <t>联系桥</t>
  </si>
  <si>
    <t>150*40厚防腐木</t>
  </si>
  <si>
    <t>30厚灰色板岩碎拼</t>
  </si>
  <si>
    <t>400*200*30厚花岗岩火烧面</t>
  </si>
  <si>
    <t>150厚芝麻灰花岗岩荔枝面台阶</t>
  </si>
  <si>
    <t>600*200*50厚深灰色花岗岩火烧面收边</t>
  </si>
  <si>
    <t>栏杆</t>
  </si>
  <si>
    <t>不锈钢栏杆</t>
  </si>
  <si>
    <t>不锈钢简易门</t>
  </si>
  <si>
    <t>防汛通道</t>
  </si>
  <si>
    <t>精神堡垒</t>
  </si>
  <si>
    <t>条石坐凳</t>
  </si>
  <si>
    <t>垃圾桶</t>
  </si>
  <si>
    <t>组</t>
  </si>
  <si>
    <t>标识牌</t>
  </si>
  <si>
    <t>绿道出入口标识牌</t>
  </si>
  <si>
    <t>成品坐凳</t>
  </si>
  <si>
    <t>枯木</t>
  </si>
  <si>
    <t>成品座凳</t>
  </si>
  <si>
    <t>直饮水设备</t>
  </si>
  <si>
    <t>灌溉系统</t>
  </si>
  <si>
    <t>取水阀</t>
  </si>
  <si>
    <t>消火栓</t>
  </si>
  <si>
    <t>路灯监控</t>
  </si>
  <si>
    <t>低压配电箱</t>
  </si>
  <si>
    <t>配管 热镀锌钢管</t>
  </si>
  <si>
    <t>高杆灯</t>
  </si>
  <si>
    <t>台阶灯</t>
  </si>
  <si>
    <t>小射灯</t>
  </si>
  <si>
    <t>路灯（含庭院灯、泛光照明等）</t>
  </si>
  <si>
    <t>路灯控制箱</t>
  </si>
  <si>
    <t>建筑部分</t>
  </si>
  <si>
    <t>公共厕所</t>
  </si>
  <si>
    <t>海绵设施</t>
  </si>
  <si>
    <t>下凹绿地</t>
  </si>
  <si>
    <t>砖砌溢流式雨水口</t>
  </si>
  <si>
    <t>北美海棠</t>
  </si>
  <si>
    <t>常绿鸢尾</t>
  </si>
  <si>
    <t>龟甲冬青</t>
  </si>
  <si>
    <t>红梅</t>
  </si>
  <si>
    <t>黄金枸骨</t>
  </si>
  <si>
    <t>金芯苔草</t>
  </si>
  <si>
    <t>染井吉野樱A</t>
  </si>
  <si>
    <t>石楠</t>
  </si>
  <si>
    <t>水杉</t>
  </si>
  <si>
    <t>无刺枸骨</t>
  </si>
  <si>
    <t>园路</t>
  </si>
  <si>
    <t>投光灯</t>
  </si>
  <si>
    <r>
      <rPr>
        <sz val="11"/>
        <color theme="1"/>
        <rFont val="仿宋"/>
        <charset val="134"/>
      </rPr>
      <t>海基六路、海洋七路（海基一路</t>
    </r>
    <r>
      <rPr>
        <sz val="11"/>
        <color theme="1"/>
        <rFont val="Times New Roman"/>
        <charset val="134"/>
      </rPr>
      <t>-</t>
    </r>
    <r>
      <rPr>
        <sz val="11"/>
        <color theme="1"/>
        <rFont val="仿宋"/>
        <charset val="134"/>
      </rPr>
      <t>海港大道）道路附属绿化</t>
    </r>
  </si>
  <si>
    <t>沪城环路（原海基三路）（海港大道-海洋七路）道路附属绿化</t>
  </si>
  <si>
    <t>海港大道（环湖一路-芦潮引河桥）道路附属绿化全部</t>
  </si>
  <si>
    <t>临港科技城片区海洋五路北侧 （C04-03，B04-03）</t>
  </si>
  <si>
    <t>封闭测试基地生态林</t>
  </si>
  <si>
    <t>枫杨</t>
  </si>
  <si>
    <t>胸径Φ6.1-7.0</t>
  </si>
  <si>
    <t>胸径Φ5.1-6.0</t>
  </si>
  <si>
    <t>红叶臭椿</t>
  </si>
  <si>
    <t>桑树</t>
  </si>
  <si>
    <t>麻栎</t>
  </si>
  <si>
    <t>白榆</t>
  </si>
  <si>
    <t>刺槐</t>
  </si>
  <si>
    <t>丝绵木</t>
  </si>
  <si>
    <t>胸径Φ5.1-6.0年</t>
  </si>
  <si>
    <t>苦楝</t>
  </si>
  <si>
    <t>东方杉</t>
  </si>
  <si>
    <t>胸径Φ4.1-5.0</t>
  </si>
  <si>
    <t>池杉</t>
  </si>
  <si>
    <t>墨西哥落羽杉</t>
  </si>
  <si>
    <t>中山杉</t>
  </si>
  <si>
    <t>蓬径P121-150</t>
  </si>
  <si>
    <t>蓬径P101-120</t>
  </si>
  <si>
    <t>高杆紫薇</t>
  </si>
  <si>
    <t>蓬径P131-150</t>
  </si>
  <si>
    <t>桂花</t>
  </si>
  <si>
    <t>蓬径P151-180</t>
  </si>
  <si>
    <t>日本晚樱</t>
  </si>
  <si>
    <t>白花三叶草</t>
  </si>
  <si>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</si>
  <si>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常春藤</t>
  </si>
  <si>
    <t>二月兰</t>
  </si>
  <si>
    <t>扶芳藤</t>
  </si>
  <si>
    <t>蓬径P15-25</t>
  </si>
  <si>
    <t>黄馨</t>
  </si>
  <si>
    <t>蓬径P41-50</t>
  </si>
  <si>
    <t>小叶栀子</t>
  </si>
  <si>
    <t>蓬径P15-20</t>
  </si>
  <si>
    <t>吉祥草</t>
  </si>
  <si>
    <t>韭兰</t>
  </si>
  <si>
    <t>绿化合计</t>
  </si>
  <si>
    <t>设施设备</t>
  </si>
  <si>
    <t>沥青混凝土</t>
  </si>
  <si>
    <t>安砌侧（平、缘） 石</t>
  </si>
  <si>
    <t>M</t>
  </si>
  <si>
    <t>HDPE排水管</t>
  </si>
  <si>
    <t>DN600</t>
  </si>
  <si>
    <t>设施设备合计</t>
  </si>
  <si>
    <t> 管廊管养范围为14.24公里。具体范围如下：</t>
  </si>
  <si>
    <t>管廊名称</t>
  </si>
  <si>
    <t>起讫点</t>
  </si>
  <si>
    <t>长度（米）</t>
  </si>
  <si>
    <t>舱室</t>
  </si>
  <si>
    <t>北岛西路综合管廊</t>
  </si>
  <si>
    <t>环湖北一路—北岛西路</t>
  </si>
  <si>
    <t>南汇新城一环区域105社区综合管廊</t>
  </si>
  <si>
    <t>紫衫路—青瑞港桥</t>
  </si>
  <si>
    <t>云鹃路(临港北路-紫杉路)综合管廊</t>
  </si>
  <si>
    <t>临港大道北路—紫杉路</t>
  </si>
  <si>
    <t>水芸路(C港-临港北路)综合管廊</t>
  </si>
  <si>
    <t>黄日港南路—临港大道南路</t>
  </si>
  <si>
    <t>云鹃路（C港-临港北路）综合管廊（含主控中心）</t>
  </si>
  <si>
    <t>水芸路（B1-C港）综合管廊</t>
  </si>
  <si>
    <t>海港大道—黄日港南路</t>
  </si>
  <si>
    <t>云鹃路（B1-C港）综合管廊</t>
  </si>
  <si>
    <t>水芸路（B1-B7）综合管廊</t>
  </si>
  <si>
    <t>海港大道—南港大道</t>
  </si>
  <si>
    <t>云鹃路（B1-B7）综合管廊</t>
  </si>
  <si>
    <t>云鹃路（N2-B5）综合管廊</t>
  </si>
  <si>
    <t>青瑞港桥-滨港大道</t>
  </si>
  <si>
    <t>水芸路（N2-B5）综合管廊</t>
  </si>
  <si>
    <t>海洋三路综合管廊</t>
  </si>
  <si>
    <t>海基六路—海基一路</t>
  </si>
  <si>
    <t>浩通路综合管廊</t>
  </si>
  <si>
    <t>洲德路-三三公路</t>
  </si>
  <si>
    <t>小计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</si>
</sst>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0_);[Red]\(0.00\)"/>
    <numFmt numFmtId="178" formatCode="0.00_ "/>
    <numFmt numFmtId="179" formatCode="0_ "/>
    <numFmt numFmtId="180" formatCode="\ \ @"/>
    <numFmt numFmtId="181" formatCode="0.0_ "/>
    <numFmt numFmtId="182" formatCode="0.000_);[Red]\(0.000\)"/>
    <numFmt numFmtId="183" formatCode="0.0000_ "/>
    <numFmt numFmtId="184" formatCode="0_);[Red]\(0\)"/>
    <numFmt numFmtId="185" formatCode="0.0_);[Red]\(0.0\)"/>
    <numFmt numFmtId="186" formatCode="#,##0_ "/>
  </numFmts>
  <fonts count="125">
    <font>
      <sz val="11"/>
      <color theme="1"/>
      <name val="宋体"/>
      <charset val="134"/>
      <scheme val="minor"/>
    </font>
    <font>
      <sz val="10.5"/>
      <color theme="1"/>
      <name val="宋体"/>
      <charset val="134"/>
      <scheme val="minor"/>
    </font>
    <font>
      <b/>
      <sz val="10.5"/>
      <color rgb="FF000000"/>
      <name val="宋体"/>
      <charset val="134"/>
      <scheme val="minor"/>
    </font>
    <font>
      <sz val="10.5"/>
      <color rgb="FF000000"/>
      <name val="宋体"/>
      <charset val="134"/>
      <scheme val="minor"/>
    </font>
    <font>
      <sz val="1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4"/>
      <color rgb="FFFF0000"/>
      <name val="宋体"/>
      <charset val="134"/>
      <scheme val="minor"/>
    </font>
    <font>
      <b/>
      <sz val="10"/>
      <name val="宋体"/>
      <charset val="134"/>
      <scheme val="minor"/>
    </font>
    <font>
      <b/>
      <sz val="10"/>
      <color rgb="FF000000"/>
      <name val="宋体"/>
      <charset val="134"/>
      <scheme val="minor"/>
    </font>
    <font>
      <sz val="10"/>
      <color rgb="FF000000"/>
      <name val="宋体"/>
      <charset val="134"/>
      <scheme val="minor"/>
    </font>
    <font>
      <b/>
      <sz val="14"/>
      <color rgb="FFFF0000"/>
      <name val="宋体"/>
      <charset val="134"/>
      <scheme val="minor"/>
    </font>
    <font>
      <sz val="10"/>
      <name val="宋体"/>
      <charset val="134"/>
      <scheme val="minor"/>
    </font>
    <font>
      <b/>
      <sz val="12"/>
      <color rgb="FFFF0000"/>
      <name val="宋体"/>
      <charset val="134"/>
      <scheme val="minor"/>
    </font>
    <font>
      <sz val="11"/>
      <color rgb="FF000000"/>
      <name val="宋体"/>
      <charset val="134"/>
    </font>
    <font>
      <b/>
      <i/>
      <sz val="10"/>
      <name val="宋体"/>
      <charset val="134"/>
      <scheme val="minor"/>
    </font>
    <font>
      <sz val="12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color indexed="8"/>
      <name val="宋体"/>
      <charset val="134"/>
      <scheme val="minor"/>
    </font>
    <font>
      <sz val="11"/>
      <name val="Times New Roman"/>
      <charset val="134"/>
    </font>
    <font>
      <sz val="11"/>
      <color theme="1"/>
      <name val="仿宋"/>
      <charset val="134"/>
    </font>
    <font>
      <sz val="12"/>
      <color theme="1"/>
      <name val="宋体"/>
      <charset val="134"/>
    </font>
    <font>
      <sz val="12"/>
      <name val="宋体"/>
      <charset val="134"/>
    </font>
    <font>
      <b/>
      <sz val="12"/>
      <color indexed="8"/>
      <name val="宋体"/>
      <charset val="134"/>
    </font>
    <font>
      <b/>
      <sz val="12"/>
      <name val="宋体"/>
      <charset val="134"/>
    </font>
    <font>
      <sz val="12"/>
      <color indexed="8"/>
      <name val="宋体"/>
      <charset val="134"/>
    </font>
    <font>
      <sz val="12"/>
      <color rgb="FF000000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inor"/>
    </font>
    <font>
      <sz val="12"/>
      <color indexed="8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2"/>
      <color rgb="FF000000"/>
      <name val="宋体"/>
      <charset val="134"/>
    </font>
    <font>
      <sz val="12"/>
      <color rgb="FF000000"/>
      <name val="仿宋"/>
      <charset val="134"/>
    </font>
    <font>
      <sz val="12"/>
      <name val="仿宋"/>
      <charset val="134"/>
    </font>
    <font>
      <b/>
      <sz val="12"/>
      <name val="仿宋"/>
      <charset val="134"/>
    </font>
    <font>
      <b/>
      <sz val="12"/>
      <color rgb="FF000000"/>
      <name val="仿宋"/>
      <charset val="134"/>
    </font>
    <font>
      <sz val="12"/>
      <color theme="1"/>
      <name val="仿宋"/>
      <charset val="134"/>
    </font>
    <font>
      <sz val="10"/>
      <name val="宋体"/>
      <charset val="134"/>
    </font>
    <font>
      <b/>
      <sz val="10"/>
      <name val="宋体"/>
      <charset val="134"/>
    </font>
    <font>
      <sz val="11"/>
      <name val="宋体"/>
      <charset val="134"/>
    </font>
    <font>
      <sz val="14"/>
      <color rgb="FFFF0000"/>
      <name val="方正小标宋_GBK"/>
      <charset val="134"/>
    </font>
    <font>
      <b/>
      <sz val="10"/>
      <color rgb="FF000000"/>
      <name val="宋体"/>
      <charset val="134"/>
    </font>
    <font>
      <sz val="10"/>
      <color rgb="FF000000"/>
      <name val="宋体"/>
      <charset val="134"/>
    </font>
    <font>
      <b/>
      <sz val="10"/>
      <name val="黑体"/>
      <charset val="134"/>
    </font>
    <font>
      <b/>
      <sz val="14"/>
      <color rgb="FFFF0000"/>
      <name val="宋体"/>
      <charset val="134"/>
    </font>
    <font>
      <sz val="12"/>
      <color rgb="FF000000"/>
      <name val="黑体"/>
      <charset val="134"/>
    </font>
    <font>
      <b/>
      <i/>
      <sz val="10"/>
      <name val="宋体"/>
      <charset val="134"/>
    </font>
    <font>
      <sz val="10"/>
      <color rgb="FF000000"/>
      <name val="微软雅黑"/>
      <charset val="134"/>
    </font>
    <font>
      <sz val="10"/>
      <name val="Times New Roman"/>
      <charset val="134"/>
    </font>
    <font>
      <b/>
      <sz val="12"/>
      <color rgb="FFFF0000"/>
      <name val="宋体"/>
      <charset val="134"/>
    </font>
    <font>
      <sz val="10"/>
      <color rgb="FFFF0000"/>
      <name val="宋体"/>
      <charset val="134"/>
    </font>
    <font>
      <b/>
      <i/>
      <sz val="10"/>
      <color rgb="FF000000"/>
      <name val="微软雅黑"/>
      <charset val="134"/>
    </font>
    <font>
      <sz val="10"/>
      <color rgb="FFFF0000"/>
      <name val="微软雅黑"/>
      <charset val="134"/>
    </font>
    <font>
      <sz val="10"/>
      <name val="微软雅黑"/>
      <charset val="134"/>
    </font>
    <font>
      <sz val="14"/>
      <name val="方正小标宋_GBK"/>
      <charset val="134"/>
    </font>
    <font>
      <sz val="10"/>
      <color theme="1"/>
      <name val="宋体"/>
      <charset val="134"/>
      <scheme val="minor"/>
    </font>
    <font>
      <b/>
      <sz val="14"/>
      <name val="宋体"/>
      <charset val="134"/>
    </font>
    <font>
      <b/>
      <sz val="10"/>
      <color rgb="FFFF0000"/>
      <name val="宋体"/>
      <charset val="134"/>
    </font>
    <font>
      <sz val="10"/>
      <color theme="1"/>
      <name val="宋体"/>
      <charset val="134"/>
    </font>
    <font>
      <sz val="10"/>
      <color indexed="8"/>
      <name val="微软雅黑"/>
      <charset val="134"/>
    </font>
    <font>
      <b/>
      <i/>
      <sz val="10"/>
      <name val="微软雅黑"/>
      <charset val="134"/>
    </font>
    <font>
      <sz val="10"/>
      <color rgb="FF000000"/>
      <name val="Times New Roman"/>
      <charset val="134"/>
    </font>
    <font>
      <sz val="10"/>
      <color indexed="8"/>
      <name val="宋体"/>
      <charset val="134"/>
    </font>
    <font>
      <b/>
      <sz val="14"/>
      <color rgb="FFFF0000"/>
      <name val="方正小标宋_GBK"/>
      <charset val="134"/>
    </font>
    <font>
      <sz val="10"/>
      <color rgb="FFFF0000"/>
      <name val="Times New Roman"/>
      <charset val="134"/>
    </font>
    <font>
      <sz val="14"/>
      <color rgb="FF000000"/>
      <name val="方正小标宋_GBK"/>
      <charset val="134"/>
    </font>
    <font>
      <b/>
      <sz val="10"/>
      <color rgb="FF000000"/>
      <name val="黑体"/>
      <charset val="134"/>
    </font>
    <font>
      <b/>
      <sz val="14"/>
      <color rgb="FF000000"/>
      <name val="宋体"/>
      <charset val="134"/>
      <scheme val="minor"/>
    </font>
    <font>
      <b/>
      <i/>
      <sz val="10"/>
      <color rgb="FF000000"/>
      <name val="宋体"/>
      <charset val="134"/>
      <scheme val="minor"/>
    </font>
    <font>
      <b/>
      <sz val="12"/>
      <color rgb="FF0000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22"/>
      <color rgb="FF000000"/>
      <name val="黑体"/>
      <charset val="134"/>
    </font>
    <font>
      <sz val="9.5"/>
      <color theme="1"/>
      <name val="宋体"/>
      <charset val="134"/>
    </font>
    <font>
      <sz val="9"/>
      <color rgb="FF000000"/>
      <name val="黑体"/>
      <charset val="134"/>
    </font>
    <font>
      <sz val="9"/>
      <color rgb="FF000000"/>
      <name val="宋体"/>
      <charset val="134"/>
    </font>
    <font>
      <sz val="10.5"/>
      <color rgb="FF000000"/>
      <name val="Arial"/>
      <charset val="134"/>
    </font>
    <font>
      <sz val="9"/>
      <color rgb="FF000000"/>
      <name val="Arial"/>
      <charset val="134"/>
    </font>
    <font>
      <b/>
      <sz val="9"/>
      <color rgb="FF000000"/>
      <name val="宋体"/>
      <charset val="134"/>
    </font>
    <font>
      <sz val="9"/>
      <name val="SimSun"/>
      <charset val="134"/>
    </font>
    <font>
      <sz val="9"/>
      <name val="新宋体"/>
      <charset val="134"/>
    </font>
    <font>
      <sz val="9"/>
      <color theme="1"/>
      <name val="宋体"/>
      <charset val="134"/>
    </font>
    <font>
      <b/>
      <sz val="9"/>
      <color rgb="FF000000"/>
      <name val="Arial"/>
      <charset val="134"/>
    </font>
    <font>
      <sz val="9"/>
      <color rgb="FF000000"/>
      <name val="Arial"/>
      <charset val="204"/>
    </font>
    <font>
      <sz val="11"/>
      <color rgb="FF000000"/>
      <name val="Arial"/>
      <charset val="204"/>
    </font>
    <font>
      <sz val="9"/>
      <color theme="1"/>
      <name val="新宋体"/>
      <charset val="134"/>
    </font>
    <font>
      <sz val="10"/>
      <name val="新宋体"/>
      <charset val="134"/>
    </font>
    <font>
      <sz val="10"/>
      <color theme="1"/>
      <name val="新宋体"/>
      <charset val="134"/>
    </font>
    <font>
      <sz val="11"/>
      <color rgb="FFFF0000"/>
      <name val="宋体"/>
      <charset val="134"/>
    </font>
    <font>
      <b/>
      <sz val="11"/>
      <name val="仿宋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theme="1"/>
      <name val="宋体"/>
      <charset val="134"/>
      <scheme val="minor"/>
    </font>
    <font>
      <sz val="10"/>
      <name val="Arial"/>
      <charset val="134"/>
    </font>
    <font>
      <vertAlign val="superscript"/>
      <sz val="10"/>
      <color rgb="FF000000"/>
      <name val="宋体"/>
      <charset val="134"/>
      <scheme val="minor"/>
    </font>
    <font>
      <vertAlign val="superscript"/>
      <sz val="10"/>
      <name val="宋体"/>
      <charset val="134"/>
    </font>
    <font>
      <b/>
      <sz val="9"/>
      <name val="SimSun"/>
      <charset val="134"/>
    </font>
    <font>
      <vertAlign val="superscript"/>
      <sz val="10"/>
      <name val="宋体"/>
      <charset val="134"/>
      <scheme val="minor"/>
    </font>
    <font>
      <b/>
      <sz val="11"/>
      <name val="Times New Roman"/>
      <charset val="134"/>
    </font>
    <font>
      <vertAlign val="superscript"/>
      <sz val="9"/>
      <name val="新宋体"/>
      <charset val="134"/>
    </font>
    <font>
      <vertAlign val="superscript"/>
      <sz val="10"/>
      <name val="Times New Roman"/>
      <charset val="134"/>
    </font>
    <font>
      <b/>
      <sz val="11"/>
      <color theme="1"/>
      <name val="Times New Roman"/>
      <charset val="134"/>
    </font>
    <font>
      <b/>
      <sz val="11"/>
      <color theme="1"/>
      <name val="仿宋"/>
      <charset val="134"/>
    </font>
    <font>
      <vertAlign val="superscript"/>
      <sz val="9"/>
      <color theme="1"/>
      <name val="新宋体"/>
      <charset val="134"/>
    </font>
    <font>
      <sz val="9.5"/>
      <color theme="1"/>
      <name val="Arial"/>
      <charset val="134"/>
    </font>
    <font>
      <b/>
      <sz val="10"/>
      <name val="Times New Roman"/>
      <charset val="134"/>
    </font>
    <font>
      <vertAlign val="superscript"/>
      <sz val="10"/>
      <name val="新宋体"/>
      <charset val="134"/>
    </font>
    <font>
      <sz val="11"/>
      <color theme="1"/>
      <name val="Times New Roman"/>
      <charset val="134"/>
    </font>
  </fonts>
  <fills count="42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rgb="FF1AFCF4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1"/>
      </patternFill>
    </fill>
    <fill>
      <patternFill patternType="solid">
        <fgColor rgb="FF17FFF1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41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4" borderId="33" applyNumberFormat="0" applyFont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4" fillId="0" borderId="0" applyNumberFormat="0" applyFill="0" applyBorder="0" applyAlignment="0" applyProtection="0">
      <alignment vertical="center"/>
    </xf>
    <xf numFmtId="0" fontId="95" fillId="0" borderId="34" applyNumberFormat="0" applyFill="0" applyAlignment="0" applyProtection="0">
      <alignment vertical="center"/>
    </xf>
    <xf numFmtId="0" fontId="96" fillId="0" borderId="34" applyNumberFormat="0" applyFill="0" applyAlignment="0" applyProtection="0">
      <alignment vertical="center"/>
    </xf>
    <xf numFmtId="0" fontId="97" fillId="0" borderId="35" applyNumberFormat="0" applyFill="0" applyAlignment="0" applyProtection="0">
      <alignment vertical="center"/>
    </xf>
    <xf numFmtId="0" fontId="97" fillId="0" borderId="0" applyNumberFormat="0" applyFill="0" applyBorder="0" applyAlignment="0" applyProtection="0">
      <alignment vertical="center"/>
    </xf>
    <xf numFmtId="0" fontId="98" fillId="15" borderId="36" applyNumberFormat="0" applyAlignment="0" applyProtection="0">
      <alignment vertical="center"/>
    </xf>
    <xf numFmtId="0" fontId="99" fillId="3" borderId="37" applyNumberFormat="0" applyAlignment="0" applyProtection="0">
      <alignment vertical="center"/>
    </xf>
    <xf numFmtId="0" fontId="100" fillId="3" borderId="36" applyNumberFormat="0" applyAlignment="0" applyProtection="0">
      <alignment vertical="center"/>
    </xf>
    <xf numFmtId="0" fontId="101" fillId="16" borderId="38" applyNumberFormat="0" applyAlignment="0" applyProtection="0">
      <alignment vertical="center"/>
    </xf>
    <xf numFmtId="0" fontId="102" fillId="0" borderId="39" applyNumberFormat="0" applyFill="0" applyAlignment="0" applyProtection="0">
      <alignment vertical="center"/>
    </xf>
    <xf numFmtId="0" fontId="103" fillId="0" borderId="40" applyNumberFormat="0" applyFill="0" applyAlignment="0" applyProtection="0">
      <alignment vertical="center"/>
    </xf>
    <xf numFmtId="0" fontId="104" fillId="17" borderId="0" applyNumberFormat="0" applyBorder="0" applyAlignment="0" applyProtection="0">
      <alignment vertical="center"/>
    </xf>
    <xf numFmtId="0" fontId="105" fillId="18" borderId="0" applyNumberFormat="0" applyBorder="0" applyAlignment="0" applyProtection="0">
      <alignment vertical="center"/>
    </xf>
    <xf numFmtId="0" fontId="106" fillId="19" borderId="0" applyNumberFormat="0" applyBorder="0" applyAlignment="0" applyProtection="0">
      <alignment vertical="center"/>
    </xf>
    <xf numFmtId="0" fontId="107" fillId="20" borderId="0" applyNumberFormat="0" applyBorder="0" applyAlignment="0" applyProtection="0">
      <alignment vertical="center"/>
    </xf>
    <xf numFmtId="0" fontId="108" fillId="21" borderId="0" applyNumberFormat="0" applyBorder="0" applyAlignment="0" applyProtection="0">
      <alignment vertical="center"/>
    </xf>
    <xf numFmtId="0" fontId="108" fillId="22" borderId="0" applyNumberFormat="0" applyBorder="0" applyAlignment="0" applyProtection="0">
      <alignment vertical="center"/>
    </xf>
    <xf numFmtId="0" fontId="107" fillId="23" borderId="0" applyNumberFormat="0" applyBorder="0" applyAlignment="0" applyProtection="0">
      <alignment vertical="center"/>
    </xf>
    <xf numFmtId="0" fontId="107" fillId="24" borderId="0" applyNumberFormat="0" applyBorder="0" applyAlignment="0" applyProtection="0">
      <alignment vertical="center"/>
    </xf>
    <xf numFmtId="0" fontId="108" fillId="25" borderId="0" applyNumberFormat="0" applyBorder="0" applyAlignment="0" applyProtection="0">
      <alignment vertical="center"/>
    </xf>
    <xf numFmtId="0" fontId="108" fillId="26" borderId="0" applyNumberFormat="0" applyBorder="0" applyAlignment="0" applyProtection="0">
      <alignment vertical="center"/>
    </xf>
    <xf numFmtId="0" fontId="107" fillId="27" borderId="0" applyNumberFormat="0" applyBorder="0" applyAlignment="0" applyProtection="0">
      <alignment vertical="center"/>
    </xf>
    <xf numFmtId="0" fontId="107" fillId="28" borderId="0" applyNumberFormat="0" applyBorder="0" applyAlignment="0" applyProtection="0">
      <alignment vertical="center"/>
    </xf>
    <xf numFmtId="0" fontId="108" fillId="13" borderId="0" applyNumberFormat="0" applyBorder="0" applyAlignment="0" applyProtection="0">
      <alignment vertical="center"/>
    </xf>
    <xf numFmtId="0" fontId="108" fillId="29" borderId="0" applyNumberFormat="0" applyBorder="0" applyAlignment="0" applyProtection="0">
      <alignment vertical="center"/>
    </xf>
    <xf numFmtId="0" fontId="107" fillId="11" borderId="0" applyNumberFormat="0" applyBorder="0" applyAlignment="0" applyProtection="0">
      <alignment vertical="center"/>
    </xf>
    <xf numFmtId="0" fontId="107" fillId="30" borderId="0" applyNumberFormat="0" applyBorder="0" applyAlignment="0" applyProtection="0">
      <alignment vertical="center"/>
    </xf>
    <xf numFmtId="0" fontId="108" fillId="31" borderId="0" applyNumberFormat="0" applyBorder="0" applyAlignment="0" applyProtection="0">
      <alignment vertical="center"/>
    </xf>
    <xf numFmtId="0" fontId="108" fillId="32" borderId="0" applyNumberFormat="0" applyBorder="0" applyAlignment="0" applyProtection="0">
      <alignment vertical="center"/>
    </xf>
    <xf numFmtId="0" fontId="107" fillId="33" borderId="0" applyNumberFormat="0" applyBorder="0" applyAlignment="0" applyProtection="0">
      <alignment vertical="center"/>
    </xf>
    <xf numFmtId="0" fontId="107" fillId="34" borderId="0" applyNumberFormat="0" applyBorder="0" applyAlignment="0" applyProtection="0">
      <alignment vertical="center"/>
    </xf>
    <xf numFmtId="0" fontId="108" fillId="35" borderId="0" applyNumberFormat="0" applyBorder="0" applyAlignment="0" applyProtection="0">
      <alignment vertical="center"/>
    </xf>
    <xf numFmtId="0" fontId="108" fillId="36" borderId="0" applyNumberFormat="0" applyBorder="0" applyAlignment="0" applyProtection="0">
      <alignment vertical="center"/>
    </xf>
    <xf numFmtId="0" fontId="107" fillId="37" borderId="0" applyNumberFormat="0" applyBorder="0" applyAlignment="0" applyProtection="0">
      <alignment vertical="center"/>
    </xf>
    <xf numFmtId="0" fontId="107" fillId="38" borderId="0" applyNumberFormat="0" applyBorder="0" applyAlignment="0" applyProtection="0">
      <alignment vertical="center"/>
    </xf>
    <xf numFmtId="0" fontId="108" fillId="39" borderId="0" applyNumberFormat="0" applyBorder="0" applyAlignment="0" applyProtection="0">
      <alignment vertical="center"/>
    </xf>
    <xf numFmtId="0" fontId="108" fillId="40" borderId="0" applyNumberFormat="0" applyBorder="0" applyAlignment="0" applyProtection="0">
      <alignment vertical="center"/>
    </xf>
    <xf numFmtId="0" fontId="107" fillId="41" borderId="0" applyNumberFormat="0" applyBorder="0" applyAlignment="0" applyProtection="0">
      <alignment vertical="center"/>
    </xf>
    <xf numFmtId="0" fontId="39" fillId="0" borderId="0">
      <alignment vertical="center"/>
    </xf>
    <xf numFmtId="0" fontId="21" fillId="0" borderId="0"/>
    <xf numFmtId="0" fontId="109" fillId="0" borderId="0"/>
    <xf numFmtId="0" fontId="21" fillId="0" borderId="0" applyProtection="0"/>
    <xf numFmtId="0" fontId="110" fillId="0" borderId="0"/>
  </cellStyleXfs>
  <cellXfs count="750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0" fontId="0" fillId="0" borderId="4" xfId="0" applyBorder="1">
      <alignment vertical="center"/>
    </xf>
    <xf numFmtId="0" fontId="4" fillId="0" borderId="0" xfId="0" applyFont="1" applyFill="1" applyAlignment="1">
      <alignment vertical="center" wrapText="1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left" vertical="center"/>
    </xf>
    <xf numFmtId="0" fontId="8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vertical="center"/>
    </xf>
    <xf numFmtId="176" fontId="9" fillId="0" borderId="5" xfId="0" applyNumberFormat="1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7" fillId="0" borderId="5" xfId="0" applyFont="1" applyFill="1" applyBorder="1" applyAlignment="1">
      <alignment horizontal="left" vertical="center" wrapText="1"/>
    </xf>
    <xf numFmtId="0" fontId="9" fillId="0" borderId="5" xfId="0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horizontal="center" vertical="center"/>
    </xf>
    <xf numFmtId="0" fontId="11" fillId="5" borderId="6" xfId="0" applyFont="1" applyFill="1" applyBorder="1" applyAlignment="1">
      <alignment horizontal="center" vertical="center"/>
    </xf>
    <xf numFmtId="0" fontId="11" fillId="5" borderId="7" xfId="0" applyFont="1" applyFill="1" applyBorder="1" applyAlignment="1">
      <alignment horizontal="center" vertical="center"/>
    </xf>
    <xf numFmtId="0" fontId="11" fillId="5" borderId="8" xfId="0" applyFont="1" applyFill="1" applyBorder="1" applyAlignment="1">
      <alignment horizontal="center" vertical="center"/>
    </xf>
    <xf numFmtId="0" fontId="11" fillId="5" borderId="9" xfId="0" applyFont="1" applyFill="1" applyBorder="1" applyAlignment="1">
      <alignment horizontal="center" vertical="center"/>
    </xf>
    <xf numFmtId="0" fontId="12" fillId="5" borderId="10" xfId="0" applyFont="1" applyFill="1" applyBorder="1" applyAlignment="1">
      <alignment horizontal="center" vertical="center"/>
    </xf>
    <xf numFmtId="0" fontId="12" fillId="5" borderId="7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/>
    </xf>
    <xf numFmtId="0" fontId="7" fillId="6" borderId="5" xfId="0" applyFont="1" applyFill="1" applyBorder="1" applyAlignment="1">
      <alignment horizontal="center" vertical="center" wrapText="1"/>
    </xf>
    <xf numFmtId="0" fontId="12" fillId="6" borderId="5" xfId="0" applyFont="1" applyFill="1" applyBorder="1" applyAlignment="1">
      <alignment horizontal="center" vertical="center" wrapText="1"/>
    </xf>
    <xf numFmtId="0" fontId="11" fillId="6" borderId="6" xfId="0" applyFont="1" applyFill="1" applyBorder="1" applyAlignment="1">
      <alignment horizontal="center" vertical="center" wrapText="1"/>
    </xf>
    <xf numFmtId="0" fontId="11" fillId="6" borderId="5" xfId="0" applyFont="1" applyFill="1" applyBorder="1" applyAlignment="1">
      <alignment horizontal="center" vertical="center" wrapText="1"/>
    </xf>
    <xf numFmtId="0" fontId="11" fillId="6" borderId="7" xfId="0" applyFont="1" applyFill="1" applyBorder="1" applyAlignment="1">
      <alignment horizontal="center" vertical="center" wrapText="1"/>
    </xf>
    <xf numFmtId="0" fontId="11" fillId="6" borderId="8" xfId="0" applyFont="1" applyFill="1" applyBorder="1" applyAlignment="1">
      <alignment horizontal="center" vertical="center" wrapText="1"/>
    </xf>
    <xf numFmtId="0" fontId="11" fillId="6" borderId="9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4" fillId="5" borderId="5" xfId="0" applyFont="1" applyFill="1" applyBorder="1" applyAlignment="1">
      <alignment horizontal="center" vertical="center"/>
    </xf>
    <xf numFmtId="0" fontId="11" fillId="5" borderId="5" xfId="0" applyFont="1" applyFill="1" applyBorder="1" applyAlignment="1">
      <alignment horizontal="left" vertical="center"/>
    </xf>
    <xf numFmtId="0" fontId="11" fillId="5" borderId="5" xfId="0" applyFont="1" applyFill="1" applyBorder="1" applyAlignment="1">
      <alignment horizontal="center" vertical="center"/>
    </xf>
    <xf numFmtId="0" fontId="11" fillId="5" borderId="5" xfId="0" applyFont="1" applyFill="1" applyBorder="1" applyAlignment="1">
      <alignment horizontal="center" vertical="center" wrapText="1"/>
    </xf>
    <xf numFmtId="0" fontId="11" fillId="5" borderId="10" xfId="0" applyFont="1" applyFill="1" applyBorder="1" applyAlignment="1">
      <alignment horizontal="left" vertical="center"/>
    </xf>
    <xf numFmtId="0" fontId="9" fillId="5" borderId="5" xfId="0" applyFont="1" applyFill="1" applyBorder="1" applyAlignment="1">
      <alignment horizontal="center" vertical="center"/>
    </xf>
    <xf numFmtId="0" fontId="14" fillId="6" borderId="5" xfId="0" applyFont="1" applyFill="1" applyBorder="1" applyAlignment="1">
      <alignment horizontal="center" vertical="center" wrapText="1"/>
    </xf>
    <xf numFmtId="0" fontId="11" fillId="6" borderId="10" xfId="0" applyFont="1" applyFill="1" applyBorder="1" applyAlignment="1">
      <alignment horizontal="left" vertical="center" wrapText="1"/>
    </xf>
    <xf numFmtId="177" fontId="11" fillId="6" borderId="11" xfId="0" applyNumberFormat="1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left" vertical="center" wrapText="1"/>
    </xf>
    <xf numFmtId="0" fontId="11" fillId="0" borderId="5" xfId="0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11" fillId="5" borderId="7" xfId="0" applyFont="1" applyFill="1" applyBorder="1" applyAlignment="1">
      <alignment horizontal="left" vertical="center"/>
    </xf>
    <xf numFmtId="0" fontId="11" fillId="6" borderId="7" xfId="0" applyFont="1" applyFill="1" applyBorder="1" applyAlignment="1">
      <alignment horizontal="left" vertical="center" wrapText="1"/>
    </xf>
    <xf numFmtId="0" fontId="12" fillId="6" borderId="10" xfId="0" applyFont="1" applyFill="1" applyBorder="1" applyAlignment="1">
      <alignment horizontal="center" vertical="center" wrapText="1"/>
    </xf>
    <xf numFmtId="0" fontId="12" fillId="6" borderId="7" xfId="0" applyFont="1" applyFill="1" applyBorder="1" applyAlignment="1">
      <alignment horizontal="center" vertical="center" wrapText="1"/>
    </xf>
    <xf numFmtId="0" fontId="12" fillId="6" borderId="8" xfId="0" applyFont="1" applyFill="1" applyBorder="1" applyAlignment="1">
      <alignment horizontal="center" vertical="center" wrapText="1"/>
    </xf>
    <xf numFmtId="0" fontId="16" fillId="7" borderId="10" xfId="0" applyFont="1" applyFill="1" applyBorder="1" applyAlignment="1">
      <alignment horizontal="center" vertical="center"/>
    </xf>
    <xf numFmtId="0" fontId="16" fillId="7" borderId="7" xfId="0" applyFont="1" applyFill="1" applyBorder="1" applyAlignment="1">
      <alignment horizontal="center" vertical="center"/>
    </xf>
    <xf numFmtId="0" fontId="16" fillId="7" borderId="8" xfId="0" applyFont="1" applyFill="1" applyBorder="1" applyAlignment="1">
      <alignment horizontal="center" vertical="center"/>
    </xf>
    <xf numFmtId="177" fontId="11" fillId="6" borderId="5" xfId="0" applyNumberFormat="1" applyFont="1" applyFill="1" applyBorder="1" applyAlignment="1">
      <alignment horizontal="center" vertical="center" wrapText="1"/>
    </xf>
    <xf numFmtId="0" fontId="9" fillId="7" borderId="5" xfId="0" applyFont="1" applyFill="1" applyBorder="1" applyAlignment="1">
      <alignment vertical="center"/>
    </xf>
    <xf numFmtId="0" fontId="9" fillId="7" borderId="5" xfId="0" applyFont="1" applyFill="1" applyBorder="1" applyAlignment="1">
      <alignment horizontal="center" vertical="center" wrapText="1"/>
    </xf>
    <xf numFmtId="0" fontId="9" fillId="7" borderId="10" xfId="0" applyFont="1" applyFill="1" applyBorder="1" applyAlignment="1">
      <alignment horizontal="center" vertical="center"/>
    </xf>
    <xf numFmtId="0" fontId="9" fillId="7" borderId="7" xfId="0" applyFont="1" applyFill="1" applyBorder="1" applyAlignment="1">
      <alignment horizontal="center" vertical="center"/>
    </xf>
    <xf numFmtId="49" fontId="11" fillId="5" borderId="5" xfId="0" applyNumberFormat="1" applyFont="1" applyFill="1" applyBorder="1" applyAlignment="1">
      <alignment horizontal="center" vertical="center"/>
    </xf>
    <xf numFmtId="0" fontId="11" fillId="5" borderId="5" xfId="0" applyFont="1" applyFill="1" applyBorder="1" applyAlignment="1">
      <alignment vertical="center"/>
    </xf>
    <xf numFmtId="49" fontId="11" fillId="5" borderId="5" xfId="0" applyNumberFormat="1" applyFont="1" applyFill="1" applyBorder="1" applyAlignment="1">
      <alignment vertical="center"/>
    </xf>
    <xf numFmtId="49" fontId="11" fillId="5" borderId="5" xfId="0" applyNumberFormat="1" applyFont="1" applyFill="1" applyBorder="1" applyAlignment="1">
      <alignment horizontal="left" vertical="center"/>
    </xf>
    <xf numFmtId="0" fontId="11" fillId="5" borderId="11" xfId="0" applyFont="1" applyFill="1" applyBorder="1" applyAlignment="1">
      <alignment horizontal="center" vertical="center"/>
    </xf>
    <xf numFmtId="0" fontId="16" fillId="7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177" fontId="17" fillId="5" borderId="5" xfId="0" applyNumberFormat="1" applyFont="1" applyFill="1" applyBorder="1" applyAlignment="1">
      <alignment horizontal="center" vertical="center" wrapText="1"/>
    </xf>
    <xf numFmtId="177" fontId="11" fillId="5" borderId="5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1" fillId="5" borderId="10" xfId="0" applyFont="1" applyFill="1" applyBorder="1" applyAlignment="1">
      <alignment horizontal="center" vertical="center"/>
    </xf>
    <xf numFmtId="0" fontId="19" fillId="0" borderId="5" xfId="0" applyFont="1" applyBorder="1" applyAlignment="1">
      <alignment horizontal="left" vertical="center" wrapText="1"/>
    </xf>
    <xf numFmtId="0" fontId="20" fillId="8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20" fillId="8" borderId="0" xfId="0" applyFont="1" applyFill="1" applyAlignment="1">
      <alignment horizontal="center" vertical="center"/>
    </xf>
    <xf numFmtId="0" fontId="22" fillId="8" borderId="5" xfId="0" applyFont="1" applyFill="1" applyBorder="1" applyAlignment="1">
      <alignment horizontal="center" vertical="center"/>
    </xf>
    <xf numFmtId="0" fontId="23" fillId="0" borderId="5" xfId="0" applyFont="1" applyFill="1" applyBorder="1" applyAlignment="1">
      <alignment horizontal="center" vertical="center"/>
    </xf>
    <xf numFmtId="0" fontId="24" fillId="8" borderId="13" xfId="0" applyFont="1" applyFill="1" applyBorder="1" applyAlignment="1">
      <alignment horizontal="center" vertical="center"/>
    </xf>
    <xf numFmtId="0" fontId="25" fillId="2" borderId="5" xfId="0" applyFont="1" applyFill="1" applyBorder="1" applyAlignment="1">
      <alignment horizontal="center" vertical="center" wrapText="1"/>
    </xf>
    <xf numFmtId="0" fontId="20" fillId="8" borderId="5" xfId="0" applyFont="1" applyFill="1" applyBorder="1" applyAlignment="1">
      <alignment horizontal="center" vertical="center"/>
    </xf>
    <xf numFmtId="0" fontId="25" fillId="2" borderId="10" xfId="0" applyFont="1" applyFill="1" applyBorder="1" applyAlignment="1">
      <alignment horizontal="center" vertical="center" wrapText="1"/>
    </xf>
    <xf numFmtId="0" fontId="21" fillId="0" borderId="5" xfId="52" applyBorder="1" applyAlignment="1">
      <alignment horizontal="center" vertical="center"/>
    </xf>
    <xf numFmtId="0" fontId="21" fillId="0" borderId="10" xfId="52" applyBorder="1" applyAlignment="1">
      <alignment horizontal="center" vertical="center"/>
    </xf>
    <xf numFmtId="0" fontId="21" fillId="0" borderId="6" xfId="52" applyBorder="1" applyAlignment="1">
      <alignment horizontal="center" vertical="center"/>
    </xf>
    <xf numFmtId="0" fontId="25" fillId="2" borderId="6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4" fillId="8" borderId="14" xfId="0" applyFont="1" applyFill="1" applyBorder="1" applyAlignment="1">
      <alignment horizontal="center" vertical="center"/>
    </xf>
    <xf numFmtId="0" fontId="24" fillId="8" borderId="7" xfId="0" applyFont="1" applyFill="1" applyBorder="1" applyAlignment="1">
      <alignment horizontal="center" vertical="center"/>
    </xf>
    <xf numFmtId="0" fontId="24" fillId="8" borderId="8" xfId="0" applyFont="1" applyFill="1" applyBorder="1" applyAlignment="1">
      <alignment horizontal="center" vertical="center"/>
    </xf>
    <xf numFmtId="0" fontId="21" fillId="0" borderId="5" xfId="52" applyBorder="1" applyAlignment="1" applyProtection="1">
      <alignment horizontal="center" vertical="center"/>
    </xf>
    <xf numFmtId="0" fontId="24" fillId="8" borderId="5" xfId="0" applyFont="1" applyFill="1" applyBorder="1" applyAlignment="1">
      <alignment horizontal="center" vertical="center"/>
    </xf>
    <xf numFmtId="0" fontId="21" fillId="0" borderId="10" xfId="52" applyBorder="1" applyAlignment="1" applyProtection="1">
      <alignment horizontal="center" vertical="center"/>
    </xf>
    <xf numFmtId="0" fontId="21" fillId="9" borderId="5" xfId="51" applyFont="1" applyFill="1" applyBorder="1" applyAlignment="1">
      <alignment horizontal="center" vertical="center" wrapText="1"/>
    </xf>
    <xf numFmtId="0" fontId="21" fillId="9" borderId="10" xfId="51" applyFont="1" applyFill="1" applyBorder="1" applyAlignment="1">
      <alignment horizontal="center" vertical="center" wrapText="1"/>
    </xf>
    <xf numFmtId="0" fontId="26" fillId="0" borderId="11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0" fontId="24" fillId="8" borderId="0" xfId="0" applyFont="1" applyFill="1" applyAlignment="1">
      <alignment horizontal="center" vertical="center"/>
    </xf>
    <xf numFmtId="0" fontId="21" fillId="9" borderId="0" xfId="51" applyFont="1" applyFill="1" applyAlignment="1">
      <alignment horizontal="center" vertical="center" wrapText="1"/>
    </xf>
    <xf numFmtId="0" fontId="21" fillId="0" borderId="0" xfId="52" applyAlignment="1" applyProtection="1">
      <alignment horizontal="center" vertical="center"/>
    </xf>
    <xf numFmtId="0" fontId="20" fillId="8" borderId="10" xfId="0" applyFont="1" applyFill="1" applyBorder="1" applyAlignment="1">
      <alignment vertical="center"/>
    </xf>
    <xf numFmtId="0" fontId="20" fillId="8" borderId="5" xfId="0" applyFont="1" applyFill="1" applyBorder="1" applyAlignment="1">
      <alignment vertical="center"/>
    </xf>
    <xf numFmtId="178" fontId="21" fillId="0" borderId="0" xfId="0" applyNumberFormat="1" applyFont="1" applyFill="1" applyAlignment="1">
      <alignment vertical="center"/>
    </xf>
    <xf numFmtId="0" fontId="21" fillId="0" borderId="0" xfId="53" applyFont="1" applyAlignment="1">
      <alignment horizontal="center" vertical="center"/>
    </xf>
    <xf numFmtId="0" fontId="22" fillId="8" borderId="0" xfId="0" applyFont="1" applyFill="1" applyAlignment="1">
      <alignment horizontal="center" vertical="center"/>
    </xf>
    <xf numFmtId="0" fontId="23" fillId="0" borderId="0" xfId="52" applyFont="1" applyAlignment="1" applyProtection="1">
      <alignment horizontal="center" vertical="center" wrapText="1"/>
    </xf>
    <xf numFmtId="0" fontId="27" fillId="8" borderId="0" xfId="0" applyFont="1" applyFill="1" applyAlignment="1">
      <alignment horizontal="center" vertical="center"/>
    </xf>
    <xf numFmtId="0" fontId="24" fillId="0" borderId="0" xfId="52" applyFont="1" applyAlignment="1" applyProtection="1">
      <alignment horizontal="center" vertical="center" wrapText="1"/>
    </xf>
    <xf numFmtId="0" fontId="21" fillId="0" borderId="0" xfId="52" applyAlignment="1" applyProtection="1">
      <alignment horizontal="center" vertical="center" wrapText="1"/>
    </xf>
    <xf numFmtId="0" fontId="21" fillId="0" borderId="0" xfId="52" applyAlignment="1">
      <alignment horizontal="center" vertical="center" wrapText="1"/>
    </xf>
    <xf numFmtId="0" fontId="15" fillId="0" borderId="0" xfId="0" applyFont="1" applyFill="1" applyAlignment="1">
      <alignment horizontal="center" vertical="center"/>
    </xf>
    <xf numFmtId="0" fontId="28" fillId="8" borderId="15" xfId="0" applyFont="1" applyFill="1" applyBorder="1" applyAlignment="1">
      <alignment horizontal="center" vertical="center"/>
    </xf>
    <xf numFmtId="0" fontId="28" fillId="8" borderId="16" xfId="0" applyFont="1" applyFill="1" applyBorder="1" applyAlignment="1">
      <alignment horizontal="center" vertical="center"/>
    </xf>
    <xf numFmtId="0" fontId="26" fillId="0" borderId="5" xfId="0" applyFont="1" applyFill="1" applyBorder="1" applyAlignment="1">
      <alignment horizontal="center" vertical="center"/>
    </xf>
    <xf numFmtId="0" fontId="29" fillId="8" borderId="5" xfId="0" applyFont="1" applyFill="1" applyBorder="1" applyAlignment="1">
      <alignment horizontal="center" vertical="center"/>
    </xf>
    <xf numFmtId="0" fontId="15" fillId="9" borderId="5" xfId="51" applyFont="1" applyFill="1" applyBorder="1" applyAlignment="1">
      <alignment horizontal="center" vertical="center" wrapText="1"/>
    </xf>
    <xf numFmtId="0" fontId="30" fillId="8" borderId="5" xfId="0" applyFont="1" applyFill="1" applyBorder="1" applyAlignment="1">
      <alignment horizontal="center" vertical="center"/>
    </xf>
    <xf numFmtId="0" fontId="15" fillId="0" borderId="5" xfId="51" applyFont="1" applyBorder="1" applyAlignment="1">
      <alignment horizontal="center" vertical="center" wrapText="1"/>
    </xf>
    <xf numFmtId="0" fontId="30" fillId="0" borderId="5" xfId="0" applyFont="1" applyFill="1" applyBorder="1" applyAlignment="1">
      <alignment horizontal="center" vertical="center"/>
    </xf>
    <xf numFmtId="0" fontId="15" fillId="0" borderId="10" xfId="51" applyFont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/>
    </xf>
    <xf numFmtId="0" fontId="30" fillId="0" borderId="10" xfId="0" applyFont="1" applyFill="1" applyBorder="1" applyAlignment="1">
      <alignment horizontal="center" vertical="center"/>
    </xf>
    <xf numFmtId="0" fontId="15" fillId="9" borderId="10" xfId="51" applyFont="1" applyFill="1" applyBorder="1" applyAlignment="1">
      <alignment horizontal="center" vertical="center" wrapText="1"/>
    </xf>
    <xf numFmtId="0" fontId="15" fillId="8" borderId="5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15" fillId="0" borderId="5" xfId="52" applyFont="1" applyBorder="1" applyAlignment="1">
      <alignment horizontal="center" vertical="center" wrapText="1"/>
    </xf>
    <xf numFmtId="0" fontId="15" fillId="0" borderId="10" xfId="52" applyFont="1" applyBorder="1" applyAlignment="1">
      <alignment horizontal="center" vertical="center" wrapText="1"/>
    </xf>
    <xf numFmtId="0" fontId="28" fillId="8" borderId="10" xfId="0" applyFont="1" applyFill="1" applyBorder="1" applyAlignment="1">
      <alignment horizontal="center" vertical="center"/>
    </xf>
    <xf numFmtId="0" fontId="28" fillId="8" borderId="7" xfId="0" applyFont="1" applyFill="1" applyBorder="1" applyAlignment="1">
      <alignment horizontal="center" vertical="center"/>
    </xf>
    <xf numFmtId="0" fontId="28" fillId="8" borderId="8" xfId="0" applyFont="1" applyFill="1" applyBorder="1" applyAlignment="1">
      <alignment horizontal="center" vertical="center"/>
    </xf>
    <xf numFmtId="0" fontId="28" fillId="8" borderId="5" xfId="0" applyFont="1" applyFill="1" applyBorder="1" applyAlignment="1">
      <alignment horizontal="center" vertical="center"/>
    </xf>
    <xf numFmtId="0" fontId="15" fillId="0" borderId="5" xfId="52" applyFont="1" applyBorder="1" applyAlignment="1" applyProtection="1">
      <alignment horizontal="center" vertical="center" wrapText="1"/>
    </xf>
    <xf numFmtId="0" fontId="15" fillId="0" borderId="5" xfId="52" applyFont="1" applyBorder="1" applyAlignment="1" applyProtection="1">
      <alignment horizontal="center" vertical="center"/>
    </xf>
    <xf numFmtId="178" fontId="29" fillId="0" borderId="5" xfId="52" applyNumberFormat="1" applyFont="1" applyBorder="1" applyAlignment="1" applyProtection="1">
      <alignment horizontal="center" vertical="center" wrapText="1"/>
    </xf>
    <xf numFmtId="0" fontId="30" fillId="0" borderId="5" xfId="0" applyFont="1" applyFill="1" applyBorder="1" applyAlignment="1">
      <alignment horizontal="center" vertical="center" wrapText="1"/>
    </xf>
    <xf numFmtId="0" fontId="29" fillId="0" borderId="5" xfId="52" applyFont="1" applyBorder="1" applyAlignment="1" applyProtection="1">
      <alignment horizontal="center" vertical="center" wrapText="1"/>
    </xf>
    <xf numFmtId="0" fontId="15" fillId="8" borderId="5" xfId="52" applyFont="1" applyFill="1" applyBorder="1" applyAlignment="1" applyProtection="1">
      <alignment horizontal="center" vertical="center" wrapText="1"/>
    </xf>
    <xf numFmtId="178" fontId="15" fillId="0" borderId="5" xfId="52" applyNumberFormat="1" applyFont="1" applyBorder="1" applyAlignment="1" applyProtection="1">
      <alignment horizontal="center" vertical="center"/>
    </xf>
    <xf numFmtId="0" fontId="31" fillId="0" borderId="0" xfId="0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23" fillId="0" borderId="5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center" vertical="center" wrapText="1"/>
    </xf>
    <xf numFmtId="179" fontId="25" fillId="0" borderId="5" xfId="0" applyNumberFormat="1" applyFont="1" applyFill="1" applyBorder="1" applyAlignment="1">
      <alignment horizontal="center" vertical="center" wrapText="1"/>
    </xf>
    <xf numFmtId="180" fontId="21" fillId="0" borderId="5" xfId="0" applyNumberFormat="1" applyFont="1" applyFill="1" applyBorder="1" applyAlignment="1">
      <alignment horizontal="center" vertical="center" wrapText="1"/>
    </xf>
    <xf numFmtId="0" fontId="21" fillId="0" borderId="5" xfId="0" applyFont="1" applyFill="1" applyBorder="1" applyAlignment="1">
      <alignment horizontal="center" vertical="center" wrapText="1"/>
    </xf>
    <xf numFmtId="180" fontId="23" fillId="0" borderId="5" xfId="0" applyNumberFormat="1" applyFont="1" applyFill="1" applyBorder="1" applyAlignment="1">
      <alignment horizontal="center" vertical="center" wrapText="1"/>
    </xf>
    <xf numFmtId="178" fontId="25" fillId="0" borderId="5" xfId="0" applyNumberFormat="1" applyFont="1" applyFill="1" applyBorder="1" applyAlignment="1">
      <alignment horizontal="center" vertical="center" wrapText="1"/>
    </xf>
    <xf numFmtId="181" fontId="25" fillId="0" borderId="5" xfId="0" applyNumberFormat="1" applyFont="1" applyFill="1" applyBorder="1" applyAlignment="1">
      <alignment horizontal="center" vertical="center" wrapText="1"/>
    </xf>
    <xf numFmtId="180" fontId="21" fillId="0" borderId="17" xfId="0" applyNumberFormat="1" applyFont="1" applyFill="1" applyBorder="1" applyAlignment="1">
      <alignment horizontal="center" vertical="center" wrapText="1"/>
    </xf>
    <xf numFmtId="0" fontId="21" fillId="0" borderId="17" xfId="0" applyFont="1" applyFill="1" applyBorder="1" applyAlignment="1">
      <alignment horizontal="center" vertical="center" wrapText="1"/>
    </xf>
    <xf numFmtId="179" fontId="25" fillId="0" borderId="17" xfId="0" applyNumberFormat="1" applyFont="1" applyFill="1" applyBorder="1" applyAlignment="1">
      <alignment horizontal="center" vertical="center" wrapText="1"/>
    </xf>
    <xf numFmtId="180" fontId="21" fillId="0" borderId="10" xfId="0" applyNumberFormat="1" applyFont="1" applyFill="1" applyBorder="1" applyAlignment="1">
      <alignment horizontal="center" vertical="center" wrapText="1"/>
    </xf>
    <xf numFmtId="180" fontId="21" fillId="0" borderId="7" xfId="0" applyNumberFormat="1" applyFont="1" applyFill="1" applyBorder="1" applyAlignment="1">
      <alignment horizontal="center" vertical="center" wrapText="1"/>
    </xf>
    <xf numFmtId="180" fontId="21" fillId="0" borderId="8" xfId="0" applyNumberFormat="1" applyFont="1" applyFill="1" applyBorder="1" applyAlignment="1">
      <alignment horizontal="center" vertical="center" wrapText="1"/>
    </xf>
    <xf numFmtId="179" fontId="32" fillId="0" borderId="5" xfId="0" applyNumberFormat="1" applyFont="1" applyFill="1" applyBorder="1" applyAlignment="1">
      <alignment horizontal="center" vertical="center" wrapText="1"/>
    </xf>
    <xf numFmtId="179" fontId="32" fillId="0" borderId="0" xfId="0" applyNumberFormat="1" applyFont="1" applyFill="1" applyAlignment="1">
      <alignment horizontal="center" vertical="center" wrapText="1"/>
    </xf>
    <xf numFmtId="180" fontId="33" fillId="0" borderId="0" xfId="0" applyNumberFormat="1" applyFont="1" applyFill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4" fillId="0" borderId="0" xfId="0" applyFont="1" applyFill="1" applyAlignment="1">
      <alignment horizontal="center" vertical="center" wrapText="1"/>
    </xf>
    <xf numFmtId="0" fontId="35" fillId="0" borderId="0" xfId="0" applyFont="1" applyFill="1" applyAlignment="1">
      <alignment horizontal="center" vertical="center" wrapText="1"/>
    </xf>
    <xf numFmtId="0" fontId="32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 wrapText="1"/>
    </xf>
    <xf numFmtId="178" fontId="32" fillId="0" borderId="0" xfId="0" applyNumberFormat="1" applyFont="1" applyFill="1" applyAlignment="1">
      <alignment horizontal="center" vertical="center" wrapText="1"/>
    </xf>
    <xf numFmtId="0" fontId="36" fillId="8" borderId="0" xfId="0" applyFont="1" applyFill="1" applyAlignment="1">
      <alignment horizontal="center" vertical="center"/>
    </xf>
    <xf numFmtId="181" fontId="32" fillId="0" borderId="0" xfId="0" applyNumberFormat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/>
    </xf>
    <xf numFmtId="0" fontId="21" fillId="0" borderId="5" xfId="51" applyFont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/>
    </xf>
    <xf numFmtId="0" fontId="26" fillId="0" borderId="7" xfId="0" applyFont="1" applyFill="1" applyBorder="1" applyAlignment="1">
      <alignment horizontal="center" vertical="center"/>
    </xf>
    <xf numFmtId="0" fontId="26" fillId="0" borderId="8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0" fontId="7" fillId="5" borderId="8" xfId="0" applyFont="1" applyFill="1" applyBorder="1" applyAlignment="1">
      <alignment horizontal="left" vertical="center"/>
    </xf>
    <xf numFmtId="0" fontId="7" fillId="5" borderId="5" xfId="0" applyFont="1" applyFill="1" applyBorder="1" applyAlignment="1">
      <alignment horizontal="left" vertical="center"/>
    </xf>
    <xf numFmtId="0" fontId="11" fillId="5" borderId="8" xfId="0" applyFont="1" applyFill="1" applyBorder="1" applyAlignment="1">
      <alignment horizontal="left" vertical="center"/>
    </xf>
    <xf numFmtId="0" fontId="7" fillId="5" borderId="7" xfId="0" applyFont="1" applyFill="1" applyBorder="1" applyAlignment="1">
      <alignment horizontal="left" vertical="center"/>
    </xf>
    <xf numFmtId="0" fontId="7" fillId="5" borderId="7" xfId="0" applyFont="1" applyFill="1" applyBorder="1" applyAlignment="1">
      <alignment horizontal="center" vertical="center"/>
    </xf>
    <xf numFmtId="0" fontId="7" fillId="5" borderId="8" xfId="0" applyFont="1" applyFill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11" fillId="5" borderId="5" xfId="0" applyFont="1" applyFill="1" applyBorder="1" applyAlignment="1">
      <alignment horizontal="left" vertical="center" wrapText="1"/>
    </xf>
    <xf numFmtId="0" fontId="11" fillId="5" borderId="10" xfId="0" applyFont="1" applyFill="1" applyBorder="1" applyAlignment="1">
      <alignment horizontal="left" vertical="center" wrapText="1"/>
    </xf>
    <xf numFmtId="0" fontId="11" fillId="0" borderId="5" xfId="0" applyFont="1" applyBorder="1" applyAlignment="1">
      <alignment horizontal="center" vertical="center"/>
    </xf>
    <xf numFmtId="0" fontId="15" fillId="0" borderId="0" xfId="0" applyFont="1">
      <alignment vertical="center"/>
    </xf>
    <xf numFmtId="0" fontId="7" fillId="0" borderId="0" xfId="0" applyFont="1">
      <alignment vertical="center"/>
    </xf>
    <xf numFmtId="0" fontId="11" fillId="5" borderId="7" xfId="0" applyFont="1" applyFill="1" applyBorder="1" applyAlignment="1">
      <alignment horizontal="left" vertical="center" wrapText="1"/>
    </xf>
    <xf numFmtId="0" fontId="11" fillId="5" borderId="15" xfId="0" applyFont="1" applyFill="1" applyBorder="1" applyAlignment="1">
      <alignment horizontal="left" vertical="center"/>
    </xf>
    <xf numFmtId="0" fontId="11" fillId="5" borderId="18" xfId="0" applyFont="1" applyFill="1" applyBorder="1" applyAlignment="1">
      <alignment horizontal="left" vertical="center"/>
    </xf>
    <xf numFmtId="0" fontId="11" fillId="5" borderId="6" xfId="0" applyFont="1" applyFill="1" applyBorder="1" applyAlignment="1">
      <alignment horizontal="left" vertical="center"/>
    </xf>
    <xf numFmtId="49" fontId="7" fillId="5" borderId="5" xfId="0" applyNumberFormat="1" applyFont="1" applyFill="1" applyBorder="1" applyAlignment="1">
      <alignment horizontal="center" vertical="center"/>
    </xf>
    <xf numFmtId="0" fontId="11" fillId="5" borderId="5" xfId="0" applyFont="1" applyFill="1" applyBorder="1">
      <alignment vertical="center"/>
    </xf>
    <xf numFmtId="49" fontId="11" fillId="5" borderId="5" xfId="0" applyNumberFormat="1" applyFont="1" applyFill="1" applyBorder="1">
      <alignment vertical="center"/>
    </xf>
    <xf numFmtId="0" fontId="7" fillId="5" borderId="10" xfId="0" applyFont="1" applyFill="1" applyBorder="1" applyAlignment="1">
      <alignment horizontal="center" vertical="center"/>
    </xf>
    <xf numFmtId="0" fontId="11" fillId="5" borderId="6" xfId="0" applyFont="1" applyFill="1" applyBorder="1" applyAlignment="1">
      <alignment horizontal="center" vertical="center" wrapText="1"/>
    </xf>
    <xf numFmtId="0" fontId="11" fillId="5" borderId="15" xfId="0" applyFont="1" applyFill="1" applyBorder="1" applyAlignment="1">
      <alignment horizontal="left" vertical="center" wrapText="1"/>
    </xf>
    <xf numFmtId="0" fontId="11" fillId="5" borderId="10" xfId="0" applyFont="1" applyFill="1" applyBorder="1" applyAlignment="1">
      <alignment horizontal="center" vertical="center" wrapText="1"/>
    </xf>
    <xf numFmtId="0" fontId="37" fillId="5" borderId="12" xfId="0" applyFont="1" applyFill="1" applyBorder="1" applyAlignment="1">
      <alignment horizontal="center" vertical="center"/>
    </xf>
    <xf numFmtId="0" fontId="37" fillId="5" borderId="7" xfId="0" applyFont="1" applyFill="1" applyBorder="1" applyAlignment="1">
      <alignment horizontal="center" vertical="center"/>
    </xf>
    <xf numFmtId="0" fontId="38" fillId="5" borderId="7" xfId="0" applyFont="1" applyFill="1" applyBorder="1" applyAlignment="1">
      <alignment horizontal="center" vertical="center"/>
    </xf>
    <xf numFmtId="0" fontId="38" fillId="5" borderId="8" xfId="0" applyFont="1" applyFill="1" applyBorder="1" applyAlignment="1">
      <alignment horizontal="center" vertical="center"/>
    </xf>
    <xf numFmtId="0" fontId="7" fillId="6" borderId="5" xfId="0" applyFont="1" applyFill="1" applyBorder="1" applyAlignment="1">
      <alignment horizontal="center" vertical="center"/>
    </xf>
    <xf numFmtId="0" fontId="12" fillId="6" borderId="5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/>
    </xf>
    <xf numFmtId="0" fontId="11" fillId="6" borderId="7" xfId="0" applyFont="1" applyFill="1" applyBorder="1" applyAlignment="1">
      <alignment horizontal="left" vertical="center"/>
    </xf>
    <xf numFmtId="0" fontId="11" fillId="6" borderId="8" xfId="0" applyFont="1" applyFill="1" applyBorder="1" applyAlignment="1">
      <alignment horizontal="left" vertical="center"/>
    </xf>
    <xf numFmtId="0" fontId="11" fillId="6" borderId="9" xfId="0" applyFont="1" applyFill="1" applyBorder="1" applyAlignment="1">
      <alignment horizontal="center" vertical="center"/>
    </xf>
    <xf numFmtId="0" fontId="11" fillId="6" borderId="11" xfId="0" applyFont="1" applyFill="1" applyBorder="1" applyAlignment="1">
      <alignment horizontal="center" vertical="center"/>
    </xf>
    <xf numFmtId="0" fontId="16" fillId="6" borderId="7" xfId="0" applyFont="1" applyFill="1" applyBorder="1" applyAlignment="1">
      <alignment horizontal="left" vertical="center"/>
    </xf>
    <xf numFmtId="0" fontId="16" fillId="6" borderId="8" xfId="0" applyFont="1" applyFill="1" applyBorder="1" applyAlignment="1">
      <alignment horizontal="left" vertical="center"/>
    </xf>
    <xf numFmtId="0" fontId="12" fillId="6" borderId="10" xfId="0" applyFont="1" applyFill="1" applyBorder="1" applyAlignment="1">
      <alignment horizontal="center" vertical="center"/>
    </xf>
    <xf numFmtId="0" fontId="12" fillId="6" borderId="7" xfId="0" applyFont="1" applyFill="1" applyBorder="1" applyAlignment="1">
      <alignment horizontal="center" vertical="center"/>
    </xf>
    <xf numFmtId="0" fontId="12" fillId="6" borderId="8" xfId="0" applyFont="1" applyFill="1" applyBorder="1" applyAlignment="1">
      <alignment horizontal="center" vertical="center"/>
    </xf>
    <xf numFmtId="0" fontId="11" fillId="10" borderId="5" xfId="0" applyFont="1" applyFill="1" applyBorder="1" applyAlignment="1">
      <alignment horizontal="center" vertical="center"/>
    </xf>
    <xf numFmtId="0" fontId="12" fillId="10" borderId="10" xfId="0" applyFont="1" applyFill="1" applyBorder="1" applyAlignment="1">
      <alignment horizontal="center" vertical="center"/>
    </xf>
    <xf numFmtId="0" fontId="12" fillId="10" borderId="7" xfId="0" applyFont="1" applyFill="1" applyBorder="1" applyAlignment="1">
      <alignment horizontal="center" vertical="center"/>
    </xf>
    <xf numFmtId="0" fontId="12" fillId="10" borderId="8" xfId="0" applyFont="1" applyFill="1" applyBorder="1" applyAlignment="1">
      <alignment horizontal="center" vertical="center"/>
    </xf>
    <xf numFmtId="0" fontId="7" fillId="10" borderId="5" xfId="0" applyFont="1" applyFill="1" applyBorder="1" applyAlignment="1">
      <alignment horizontal="left" vertical="center"/>
    </xf>
    <xf numFmtId="0" fontId="11" fillId="10" borderId="5" xfId="0" applyFont="1" applyFill="1" applyBorder="1" applyAlignment="1">
      <alignment horizontal="left" vertical="center"/>
    </xf>
    <xf numFmtId="0" fontId="11" fillId="10" borderId="10" xfId="0" applyFont="1" applyFill="1" applyBorder="1" applyAlignment="1">
      <alignment horizontal="center" vertical="center"/>
    </xf>
    <xf numFmtId="0" fontId="11" fillId="10" borderId="10" xfId="0" applyFont="1" applyFill="1" applyBorder="1" applyAlignment="1">
      <alignment horizontal="left" vertical="center"/>
    </xf>
    <xf numFmtId="0" fontId="11" fillId="10" borderId="8" xfId="0" applyFont="1" applyFill="1" applyBorder="1" applyAlignment="1">
      <alignment horizontal="left" vertical="center"/>
    </xf>
    <xf numFmtId="0" fontId="9" fillId="7" borderId="5" xfId="0" applyFont="1" applyFill="1" applyBorder="1">
      <alignment vertical="center"/>
    </xf>
    <xf numFmtId="0" fontId="37" fillId="5" borderId="10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left" vertical="center"/>
    </xf>
    <xf numFmtId="177" fontId="16" fillId="6" borderId="11" xfId="0" applyNumberFormat="1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left" vertical="center"/>
    </xf>
    <xf numFmtId="182" fontId="16" fillId="6" borderId="11" xfId="0" applyNumberFormat="1" applyFont="1" applyFill="1" applyBorder="1" applyAlignment="1">
      <alignment horizontal="center" vertical="center" wrapText="1"/>
    </xf>
    <xf numFmtId="177" fontId="16" fillId="6" borderId="5" xfId="0" applyNumberFormat="1" applyFont="1" applyFill="1" applyBorder="1" applyAlignment="1">
      <alignment horizontal="center" vertical="center" wrapText="1"/>
    </xf>
    <xf numFmtId="0" fontId="16" fillId="6" borderId="10" xfId="0" applyFont="1" applyFill="1" applyBorder="1" applyAlignment="1">
      <alignment horizontal="left" vertical="center"/>
    </xf>
    <xf numFmtId="0" fontId="16" fillId="6" borderId="12" xfId="0" applyFont="1" applyFill="1" applyBorder="1" applyAlignment="1">
      <alignment horizontal="left" vertical="center"/>
    </xf>
    <xf numFmtId="177" fontId="11" fillId="10" borderId="5" xfId="0" applyNumberFormat="1" applyFont="1" applyFill="1" applyBorder="1" applyAlignment="1">
      <alignment horizontal="center" vertical="center" wrapText="1"/>
    </xf>
    <xf numFmtId="0" fontId="11" fillId="10" borderId="5" xfId="0" applyFont="1" applyFill="1" applyBorder="1" applyAlignment="1">
      <alignment horizontal="center" vertical="center" wrapText="1"/>
    </xf>
    <xf numFmtId="0" fontId="9" fillId="10" borderId="5" xfId="0" applyFont="1" applyFill="1" applyBorder="1" applyAlignment="1">
      <alignment horizontal="center" vertical="center"/>
    </xf>
    <xf numFmtId="0" fontId="11" fillId="10" borderId="5" xfId="0" applyFont="1" applyFill="1" applyBorder="1" applyAlignment="1">
      <alignment horizontal="right" vertical="center"/>
    </xf>
    <xf numFmtId="0" fontId="37" fillId="5" borderId="7" xfId="0" applyFont="1" applyFill="1" applyBorder="1" applyAlignment="1">
      <alignment horizontal="left" vertical="center"/>
    </xf>
    <xf numFmtId="0" fontId="11" fillId="10" borderId="7" xfId="0" applyFont="1" applyFill="1" applyBorder="1" applyAlignment="1">
      <alignment horizontal="left" vertical="center"/>
    </xf>
    <xf numFmtId="0" fontId="9" fillId="7" borderId="5" xfId="0" applyFont="1" applyFill="1" applyBorder="1" applyAlignment="1">
      <alignment horizontal="center" vertical="center"/>
    </xf>
    <xf numFmtId="0" fontId="4" fillId="0" borderId="0" xfId="0" applyFont="1" applyBorder="1">
      <alignment vertical="center"/>
    </xf>
    <xf numFmtId="0" fontId="39" fillId="0" borderId="0" xfId="0" applyFont="1">
      <alignment vertical="center"/>
    </xf>
    <xf numFmtId="176" fontId="13" fillId="0" borderId="0" xfId="0" applyNumberFormat="1" applyFont="1">
      <alignment vertical="center"/>
    </xf>
    <xf numFmtId="0" fontId="40" fillId="3" borderId="5" xfId="0" applyFont="1" applyFill="1" applyBorder="1" applyAlignment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41" fillId="0" borderId="5" xfId="0" applyFont="1" applyBorder="1" applyAlignment="1">
      <alignment horizontal="center" vertical="center"/>
    </xf>
    <xf numFmtId="176" fontId="9" fillId="0" borderId="17" xfId="0" applyNumberFormat="1" applyFont="1" applyBorder="1" applyAlignment="1">
      <alignment horizontal="center" vertical="center"/>
    </xf>
    <xf numFmtId="0" fontId="42" fillId="0" borderId="5" xfId="0" applyFont="1" applyBorder="1" applyAlignment="1">
      <alignment horizontal="center" vertical="center"/>
    </xf>
    <xf numFmtId="0" fontId="38" fillId="0" borderId="5" xfId="0" applyFont="1" applyBorder="1" applyAlignment="1">
      <alignment horizontal="center" vertical="center" wrapText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5" xfId="0" applyFont="1" applyFill="1" applyBorder="1" applyAlignment="1">
      <alignment horizontal="center" vertical="center"/>
    </xf>
    <xf numFmtId="0" fontId="43" fillId="5" borderId="5" xfId="0" applyFont="1" applyFill="1" applyBorder="1" applyAlignment="1">
      <alignment horizontal="center" vertical="center"/>
    </xf>
    <xf numFmtId="0" fontId="44" fillId="5" borderId="5" xfId="0" applyFont="1" applyFill="1" applyBorder="1" applyAlignment="1">
      <alignment horizontal="center" vertical="center"/>
    </xf>
    <xf numFmtId="0" fontId="37" fillId="5" borderId="6" xfId="0" applyFont="1" applyFill="1" applyBorder="1" applyAlignment="1">
      <alignment horizontal="center" vertical="center"/>
    </xf>
    <xf numFmtId="0" fontId="38" fillId="5" borderId="8" xfId="0" applyFont="1" applyFill="1" applyBorder="1" applyAlignment="1">
      <alignment horizontal="left" vertical="center"/>
    </xf>
    <xf numFmtId="0" fontId="38" fillId="5" borderId="5" xfId="0" applyFont="1" applyFill="1" applyBorder="1" applyAlignment="1">
      <alignment horizontal="left" vertical="center"/>
    </xf>
    <xf numFmtId="0" fontId="37" fillId="5" borderId="9" xfId="0" applyFont="1" applyFill="1" applyBorder="1" applyAlignment="1">
      <alignment horizontal="center" vertical="center"/>
    </xf>
    <xf numFmtId="0" fontId="37" fillId="5" borderId="8" xfId="0" applyFont="1" applyFill="1" applyBorder="1" applyAlignment="1">
      <alignment horizontal="left" vertical="center"/>
    </xf>
    <xf numFmtId="0" fontId="37" fillId="5" borderId="5" xfId="0" applyFont="1" applyFill="1" applyBorder="1" applyAlignment="1">
      <alignment horizontal="left" vertical="center"/>
    </xf>
    <xf numFmtId="0" fontId="38" fillId="5" borderId="7" xfId="0" applyFont="1" applyFill="1" applyBorder="1" applyAlignment="1">
      <alignment horizontal="left" vertical="center"/>
    </xf>
    <xf numFmtId="0" fontId="37" fillId="5" borderId="11" xfId="0" applyFont="1" applyFill="1" applyBorder="1" applyAlignment="1">
      <alignment horizontal="center" vertical="center"/>
    </xf>
    <xf numFmtId="176" fontId="40" fillId="3" borderId="5" xfId="0" applyNumberFormat="1" applyFont="1" applyFill="1" applyBorder="1" applyAlignment="1">
      <alignment horizontal="center" vertical="center"/>
    </xf>
    <xf numFmtId="0" fontId="45" fillId="0" borderId="5" xfId="0" applyFont="1" applyBorder="1" applyAlignment="1" applyProtection="1">
      <alignment horizontal="center" vertical="center"/>
      <protection hidden="1"/>
    </xf>
    <xf numFmtId="176" fontId="38" fillId="0" borderId="5" xfId="0" applyNumberFormat="1" applyFont="1" applyBorder="1" applyAlignment="1">
      <alignment horizontal="center" vertical="center"/>
    </xf>
    <xf numFmtId="0" fontId="45" fillId="0" borderId="10" xfId="0" applyFont="1" applyBorder="1" applyAlignment="1" applyProtection="1">
      <alignment horizontal="center" vertical="center"/>
      <protection hidden="1"/>
    </xf>
    <xf numFmtId="0" fontId="45" fillId="0" borderId="7" xfId="0" applyFont="1" applyBorder="1" applyAlignment="1" applyProtection="1">
      <alignment horizontal="center" vertical="center"/>
      <protection hidden="1"/>
    </xf>
    <xf numFmtId="176" fontId="38" fillId="4" borderId="5" xfId="0" applyNumberFormat="1" applyFont="1" applyFill="1" applyBorder="1" applyAlignment="1">
      <alignment horizontal="center" vertical="center" wrapText="1"/>
    </xf>
    <xf numFmtId="0" fontId="46" fillId="5" borderId="5" xfId="0" applyFont="1" applyFill="1" applyBorder="1" applyAlignment="1">
      <alignment horizontal="center" vertical="center"/>
    </xf>
    <xf numFmtId="0" fontId="37" fillId="5" borderId="5" xfId="0" applyFont="1" applyFill="1" applyBorder="1" applyAlignment="1">
      <alignment horizontal="center" vertical="center"/>
    </xf>
    <xf numFmtId="0" fontId="47" fillId="5" borderId="17" xfId="0" applyFont="1" applyFill="1" applyBorder="1" applyAlignment="1">
      <alignment horizontal="center" vertical="center" wrapText="1"/>
    </xf>
    <xf numFmtId="0" fontId="37" fillId="5" borderId="10" xfId="0" applyFont="1" applyFill="1" applyBorder="1" applyAlignment="1">
      <alignment horizontal="center" vertical="center"/>
    </xf>
    <xf numFmtId="0" fontId="37" fillId="5" borderId="5" xfId="0" applyFont="1" applyFill="1" applyBorder="1" applyAlignment="1">
      <alignment horizontal="left" vertical="center" wrapText="1"/>
    </xf>
    <xf numFmtId="0" fontId="37" fillId="5" borderId="10" xfId="0" applyFont="1" applyFill="1" applyBorder="1" applyAlignment="1">
      <alignment horizontal="left" vertical="center" wrapText="1"/>
    </xf>
    <xf numFmtId="0" fontId="37" fillId="0" borderId="5" xfId="0" applyFont="1" applyBorder="1" applyAlignment="1">
      <alignment horizontal="center" vertical="center"/>
    </xf>
    <xf numFmtId="0" fontId="21" fillId="0" borderId="0" xfId="0" applyFont="1">
      <alignment vertical="center"/>
    </xf>
    <xf numFmtId="0" fontId="38" fillId="0" borderId="0" xfId="0" applyFont="1">
      <alignment vertical="center"/>
    </xf>
    <xf numFmtId="0" fontId="37" fillId="5" borderId="7" xfId="0" applyFont="1" applyFill="1" applyBorder="1" applyAlignment="1">
      <alignment horizontal="left" vertical="center" wrapText="1"/>
    </xf>
    <xf numFmtId="0" fontId="37" fillId="5" borderId="15" xfId="0" applyFont="1" applyFill="1" applyBorder="1" applyAlignment="1">
      <alignment horizontal="left" vertical="center"/>
    </xf>
    <xf numFmtId="0" fontId="37" fillId="5" borderId="18" xfId="0" applyFont="1" applyFill="1" applyBorder="1" applyAlignment="1">
      <alignment horizontal="left" vertical="center"/>
    </xf>
    <xf numFmtId="0" fontId="37" fillId="5" borderId="6" xfId="0" applyFont="1" applyFill="1" applyBorder="1" applyAlignment="1">
      <alignment horizontal="left" vertical="center"/>
    </xf>
    <xf numFmtId="49" fontId="38" fillId="5" borderId="5" xfId="0" applyNumberFormat="1" applyFont="1" applyFill="1" applyBorder="1" applyAlignment="1">
      <alignment horizontal="center" vertical="center"/>
    </xf>
    <xf numFmtId="49" fontId="37" fillId="5" borderId="5" xfId="0" applyNumberFormat="1" applyFont="1" applyFill="1" applyBorder="1" applyAlignment="1">
      <alignment horizontal="center" vertical="center"/>
    </xf>
    <xf numFmtId="0" fontId="37" fillId="5" borderId="5" xfId="0" applyFont="1" applyFill="1" applyBorder="1">
      <alignment vertical="center"/>
    </xf>
    <xf numFmtId="49" fontId="37" fillId="5" borderId="5" xfId="0" applyNumberFormat="1" applyFont="1" applyFill="1" applyBorder="1">
      <alignment vertical="center"/>
    </xf>
    <xf numFmtId="49" fontId="37" fillId="5" borderId="5" xfId="0" applyNumberFormat="1" applyFont="1" applyFill="1" applyBorder="1" applyAlignment="1">
      <alignment horizontal="left" vertical="center"/>
    </xf>
    <xf numFmtId="0" fontId="38" fillId="5" borderId="5" xfId="0" applyFont="1" applyFill="1" applyBorder="1" applyAlignment="1">
      <alignment horizontal="center" vertical="center"/>
    </xf>
    <xf numFmtId="0" fontId="38" fillId="5" borderId="10" xfId="0" applyFont="1" applyFill="1" applyBorder="1" applyAlignment="1">
      <alignment horizontal="center" vertical="center"/>
    </xf>
    <xf numFmtId="0" fontId="47" fillId="5" borderId="19" xfId="0" applyFont="1" applyFill="1" applyBorder="1" applyAlignment="1">
      <alignment horizontal="center" vertical="center" wrapText="1"/>
    </xf>
    <xf numFmtId="0" fontId="37" fillId="5" borderId="15" xfId="0" applyFont="1" applyFill="1" applyBorder="1" applyAlignment="1">
      <alignment horizontal="left" vertical="center" wrapText="1"/>
    </xf>
    <xf numFmtId="177" fontId="47" fillId="5" borderId="17" xfId="0" applyNumberFormat="1" applyFont="1" applyFill="1" applyBorder="1" applyAlignment="1">
      <alignment horizontal="center" vertical="center" wrapText="1"/>
    </xf>
    <xf numFmtId="0" fontId="48" fillId="5" borderId="5" xfId="0" applyFont="1" applyFill="1" applyBorder="1" applyAlignment="1">
      <alignment horizontal="center" vertical="center"/>
    </xf>
    <xf numFmtId="0" fontId="42" fillId="5" borderId="10" xfId="0" applyFont="1" applyFill="1" applyBorder="1" applyAlignment="1">
      <alignment horizontal="left" vertical="center"/>
    </xf>
    <xf numFmtId="0" fontId="47" fillId="5" borderId="20" xfId="0" applyFont="1" applyFill="1" applyBorder="1" applyAlignment="1">
      <alignment horizontal="center" vertical="center" wrapText="1"/>
    </xf>
    <xf numFmtId="0" fontId="49" fillId="5" borderId="10" xfId="0" applyFont="1" applyFill="1" applyBorder="1" applyAlignment="1">
      <alignment horizontal="center" vertical="center"/>
    </xf>
    <xf numFmtId="0" fontId="49" fillId="5" borderId="7" xfId="0" applyFont="1" applyFill="1" applyBorder="1" applyAlignment="1">
      <alignment horizontal="center" vertical="center"/>
    </xf>
    <xf numFmtId="0" fontId="49" fillId="5" borderId="8" xfId="0" applyFont="1" applyFill="1" applyBorder="1" applyAlignment="1">
      <alignment horizontal="center" vertical="center"/>
    </xf>
    <xf numFmtId="0" fontId="43" fillId="0" borderId="5" xfId="0" applyFont="1" applyBorder="1" applyAlignment="1">
      <alignment horizontal="center" vertical="center"/>
    </xf>
    <xf numFmtId="0" fontId="43" fillId="6" borderId="5" xfId="0" applyFont="1" applyFill="1" applyBorder="1" applyAlignment="1">
      <alignment horizontal="center" vertical="center"/>
    </xf>
    <xf numFmtId="0" fontId="49" fillId="6" borderId="5" xfId="0" applyFont="1" applyFill="1" applyBorder="1" applyAlignment="1">
      <alignment horizontal="center" vertical="center"/>
    </xf>
    <xf numFmtId="0" fontId="38" fillId="6" borderId="5" xfId="0" applyFont="1" applyFill="1" applyBorder="1" applyAlignment="1">
      <alignment horizontal="center" vertical="center"/>
    </xf>
    <xf numFmtId="0" fontId="37" fillId="0" borderId="6" xfId="0" applyFont="1" applyBorder="1" applyAlignment="1">
      <alignment horizontal="center" vertical="center"/>
    </xf>
    <xf numFmtId="0" fontId="37" fillId="6" borderId="5" xfId="0" applyFont="1" applyFill="1" applyBorder="1" applyAlignment="1">
      <alignment horizontal="center" vertical="center"/>
    </xf>
    <xf numFmtId="0" fontId="37" fillId="6" borderId="7" xfId="0" applyFont="1" applyFill="1" applyBorder="1" applyAlignment="1">
      <alignment horizontal="left" vertical="center"/>
    </xf>
    <xf numFmtId="0" fontId="37" fillId="6" borderId="8" xfId="0" applyFont="1" applyFill="1" applyBorder="1" applyAlignment="1">
      <alignment horizontal="left" vertical="center"/>
    </xf>
    <xf numFmtId="0" fontId="37" fillId="0" borderId="9" xfId="0" applyFont="1" applyBorder="1" applyAlignment="1">
      <alignment horizontal="center" vertical="center"/>
    </xf>
    <xf numFmtId="0" fontId="37" fillId="0" borderId="11" xfId="0" applyFont="1" applyBorder="1" applyAlignment="1">
      <alignment horizontal="center" vertical="center"/>
    </xf>
    <xf numFmtId="0" fontId="50" fillId="6" borderId="7" xfId="0" applyFont="1" applyFill="1" applyBorder="1" applyAlignment="1">
      <alignment horizontal="left" vertical="center"/>
    </xf>
    <xf numFmtId="0" fontId="50" fillId="6" borderId="8" xfId="0" applyFont="1" applyFill="1" applyBorder="1" applyAlignment="1">
      <alignment horizontal="left" vertical="center"/>
    </xf>
    <xf numFmtId="0" fontId="49" fillId="6" borderId="10" xfId="0" applyFont="1" applyFill="1" applyBorder="1" applyAlignment="1">
      <alignment horizontal="center" vertical="center"/>
    </xf>
    <xf numFmtId="0" fontId="49" fillId="6" borderId="7" xfId="0" applyFont="1" applyFill="1" applyBorder="1" applyAlignment="1">
      <alignment horizontal="center" vertical="center"/>
    </xf>
    <xf numFmtId="0" fontId="49" fillId="6" borderId="8" xfId="0" applyFont="1" applyFill="1" applyBorder="1" applyAlignment="1">
      <alignment horizontal="center" vertical="center"/>
    </xf>
    <xf numFmtId="0" fontId="49" fillId="10" borderId="10" xfId="0" applyFont="1" applyFill="1" applyBorder="1" applyAlignment="1">
      <alignment horizontal="center" vertical="center"/>
    </xf>
    <xf numFmtId="0" fontId="49" fillId="10" borderId="7" xfId="0" applyFont="1" applyFill="1" applyBorder="1" applyAlignment="1">
      <alignment horizontal="center" vertical="center"/>
    </xf>
    <xf numFmtId="0" fontId="49" fillId="10" borderId="8" xfId="0" applyFont="1" applyFill="1" applyBorder="1" applyAlignment="1">
      <alignment horizontal="center" vertical="center"/>
    </xf>
    <xf numFmtId="0" fontId="37" fillId="10" borderId="5" xfId="0" applyFont="1" applyFill="1" applyBorder="1" applyAlignment="1">
      <alignment horizontal="center" vertical="center"/>
    </xf>
    <xf numFmtId="0" fontId="38" fillId="10" borderId="5" xfId="0" applyFont="1" applyFill="1" applyBorder="1" applyAlignment="1">
      <alignment horizontal="left" vertical="center"/>
    </xf>
    <xf numFmtId="0" fontId="37" fillId="10" borderId="5" xfId="0" applyFont="1" applyFill="1" applyBorder="1" applyAlignment="1">
      <alignment horizontal="left" vertical="center"/>
    </xf>
    <xf numFmtId="0" fontId="37" fillId="10" borderId="10" xfId="0" applyFont="1" applyFill="1" applyBorder="1" applyAlignment="1">
      <alignment horizontal="center" vertical="center"/>
    </xf>
    <xf numFmtId="0" fontId="37" fillId="10" borderId="10" xfId="0" applyFont="1" applyFill="1" applyBorder="1" applyAlignment="1">
      <alignment horizontal="left" vertical="center"/>
    </xf>
    <xf numFmtId="0" fontId="37" fillId="10" borderId="8" xfId="0" applyFont="1" applyFill="1" applyBorder="1" applyAlignment="1">
      <alignment horizontal="left" vertical="center"/>
    </xf>
    <xf numFmtId="0" fontId="50" fillId="7" borderId="5" xfId="0" applyFont="1" applyFill="1" applyBorder="1" applyAlignment="1">
      <alignment horizontal="center" vertical="center"/>
    </xf>
    <xf numFmtId="0" fontId="42" fillId="7" borderId="5" xfId="0" applyFont="1" applyFill="1" applyBorder="1">
      <alignment vertical="center"/>
    </xf>
    <xf numFmtId="0" fontId="46" fillId="6" borderId="5" xfId="0" applyFont="1" applyFill="1" applyBorder="1" applyAlignment="1">
      <alignment horizontal="center" vertical="center"/>
    </xf>
    <xf numFmtId="0" fontId="51" fillId="6" borderId="17" xfId="0" applyFont="1" applyFill="1" applyBorder="1" applyAlignment="1">
      <alignment horizontal="center" vertical="center" wrapText="1"/>
    </xf>
    <xf numFmtId="0" fontId="37" fillId="6" borderId="10" xfId="0" applyFont="1" applyFill="1" applyBorder="1" applyAlignment="1">
      <alignment horizontal="left" vertical="center"/>
    </xf>
    <xf numFmtId="177" fontId="52" fillId="6" borderId="21" xfId="0" applyNumberFormat="1" applyFont="1" applyFill="1" applyBorder="1" applyAlignment="1">
      <alignment horizontal="center" vertical="center" wrapText="1"/>
    </xf>
    <xf numFmtId="0" fontId="37" fillId="6" borderId="12" xfId="0" applyFont="1" applyFill="1" applyBorder="1" applyAlignment="1">
      <alignment horizontal="left" vertical="center"/>
    </xf>
    <xf numFmtId="182" fontId="52" fillId="6" borderId="21" xfId="0" applyNumberFormat="1" applyFont="1" applyFill="1" applyBorder="1" applyAlignment="1">
      <alignment horizontal="center" vertical="center" wrapText="1"/>
    </xf>
    <xf numFmtId="177" fontId="52" fillId="6" borderId="17" xfId="0" applyNumberFormat="1" applyFont="1" applyFill="1" applyBorder="1" applyAlignment="1">
      <alignment horizontal="center" vertical="center" wrapText="1"/>
    </xf>
    <xf numFmtId="0" fontId="50" fillId="6" borderId="10" xfId="0" applyFont="1" applyFill="1" applyBorder="1" applyAlignment="1">
      <alignment horizontal="left" vertical="center"/>
    </xf>
    <xf numFmtId="0" fontId="50" fillId="6" borderId="12" xfId="0" applyFont="1" applyFill="1" applyBorder="1" applyAlignment="1">
      <alignment horizontal="left" vertical="center"/>
    </xf>
    <xf numFmtId="177" fontId="47" fillId="6" borderId="17" xfId="0" applyNumberFormat="1" applyFont="1" applyFill="1" applyBorder="1" applyAlignment="1">
      <alignment horizontal="center" vertical="center" wrapText="1"/>
    </xf>
    <xf numFmtId="177" fontId="47" fillId="10" borderId="17" xfId="0" applyNumberFormat="1" applyFont="1" applyFill="1" applyBorder="1" applyAlignment="1">
      <alignment horizontal="center" vertical="center" wrapText="1"/>
    </xf>
    <xf numFmtId="0" fontId="47" fillId="10" borderId="17" xfId="0" applyFont="1" applyFill="1" applyBorder="1" applyAlignment="1">
      <alignment horizontal="center" vertical="center" wrapText="1"/>
    </xf>
    <xf numFmtId="0" fontId="53" fillId="10" borderId="5" xfId="0" applyFont="1" applyFill="1" applyBorder="1" applyAlignment="1">
      <alignment horizontal="center" vertical="center" wrapText="1"/>
    </xf>
    <xf numFmtId="0" fontId="37" fillId="10" borderId="5" xfId="0" applyFont="1" applyFill="1" applyBorder="1" applyAlignment="1">
      <alignment horizontal="right" vertical="center"/>
    </xf>
    <xf numFmtId="176" fontId="42" fillId="7" borderId="5" xfId="0" applyNumberFormat="1" applyFont="1" applyFill="1" applyBorder="1">
      <alignment vertical="center"/>
    </xf>
    <xf numFmtId="0" fontId="42" fillId="7" borderId="10" xfId="0" applyFont="1" applyFill="1" applyBorder="1" applyAlignment="1">
      <alignment horizontal="center" vertical="center"/>
    </xf>
    <xf numFmtId="0" fontId="37" fillId="10" borderId="7" xfId="0" applyFont="1" applyFill="1" applyBorder="1" applyAlignment="1">
      <alignment horizontal="left" vertical="center"/>
    </xf>
    <xf numFmtId="0" fontId="42" fillId="7" borderId="5" xfId="0" applyFont="1" applyFill="1" applyBorder="1" applyAlignment="1">
      <alignment horizontal="center" vertical="center"/>
    </xf>
    <xf numFmtId="0" fontId="39" fillId="0" borderId="0" xfId="0" applyFont="1" applyBorder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4" fillId="0" borderId="6" xfId="0" applyFont="1" applyBorder="1" applyAlignment="1">
      <alignment horizontal="center" vertical="center"/>
    </xf>
    <xf numFmtId="0" fontId="38" fillId="0" borderId="17" xfId="0" applyFont="1" applyBorder="1" applyAlignment="1">
      <alignment horizontal="center" vertical="center" wrapText="1"/>
    </xf>
    <xf numFmtId="0" fontId="55" fillId="0" borderId="17" xfId="0" applyFont="1" applyBorder="1" applyAlignment="1">
      <alignment horizontal="center" vertical="center" wrapText="1"/>
    </xf>
    <xf numFmtId="0" fontId="42" fillId="0" borderId="17" xfId="0" applyFont="1" applyBorder="1" applyAlignment="1">
      <alignment horizontal="center" vertical="center" wrapText="1"/>
    </xf>
    <xf numFmtId="0" fontId="41" fillId="0" borderId="17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43" fillId="0" borderId="11" xfId="0" applyFont="1" applyBorder="1" applyAlignment="1">
      <alignment horizontal="center" vertical="center"/>
    </xf>
    <xf numFmtId="0" fontId="56" fillId="0" borderId="11" xfId="0" applyFont="1" applyBorder="1" applyAlignment="1">
      <alignment horizontal="center" vertical="center"/>
    </xf>
    <xf numFmtId="0" fontId="38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7" xfId="0" applyFont="1" applyBorder="1" applyAlignment="1">
      <alignment horizontal="center" vertical="center"/>
    </xf>
    <xf numFmtId="0" fontId="38" fillId="0" borderId="8" xfId="0" applyFont="1" applyBorder="1" applyAlignment="1">
      <alignment horizontal="center" vertical="center"/>
    </xf>
    <xf numFmtId="0" fontId="54" fillId="0" borderId="6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46" fillId="0" borderId="11" xfId="0" applyFont="1" applyBorder="1" applyAlignment="1">
      <alignment horizontal="center" vertical="center" wrapText="1"/>
    </xf>
    <xf numFmtId="0" fontId="46" fillId="0" borderId="11" xfId="0" applyFont="1" applyBorder="1" applyAlignment="1">
      <alignment horizontal="center" vertical="center"/>
    </xf>
    <xf numFmtId="0" fontId="37" fillId="0" borderId="11" xfId="0" applyFont="1" applyBorder="1" applyAlignment="1">
      <alignment horizontal="left" vertical="center"/>
    </xf>
    <xf numFmtId="0" fontId="37" fillId="0" borderId="5" xfId="0" applyFont="1" applyBorder="1" applyAlignment="1">
      <alignment horizontal="center" vertical="center" wrapText="1"/>
    </xf>
    <xf numFmtId="0" fontId="48" fillId="0" borderId="5" xfId="0" applyFont="1" applyBorder="1" applyAlignment="1">
      <alignment horizontal="center" vertical="center"/>
    </xf>
    <xf numFmtId="0" fontId="37" fillId="0" borderId="10" xfId="0" applyFont="1" applyBorder="1" applyAlignment="1">
      <alignment horizontal="center" vertical="center"/>
    </xf>
    <xf numFmtId="0" fontId="37" fillId="0" borderId="10" xfId="0" applyFont="1" applyBorder="1" applyAlignment="1">
      <alignment horizontal="left" vertical="center"/>
    </xf>
    <xf numFmtId="0" fontId="42" fillId="0" borderId="5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 wrapText="1"/>
    </xf>
    <xf numFmtId="0" fontId="37" fillId="0" borderId="1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left" vertical="center" wrapText="1"/>
    </xf>
    <xf numFmtId="0" fontId="37" fillId="0" borderId="17" xfId="0" applyFont="1" applyBorder="1" applyAlignment="1">
      <alignment horizontal="center" wrapText="1"/>
    </xf>
    <xf numFmtId="0" fontId="38" fillId="0" borderId="17" xfId="0" applyFont="1" applyBorder="1" applyAlignment="1">
      <alignment horizontal="center" wrapText="1"/>
    </xf>
    <xf numFmtId="0" fontId="42" fillId="0" borderId="17" xfId="0" applyFont="1" applyBorder="1" applyAlignment="1">
      <alignment vertical="center" wrapText="1"/>
    </xf>
    <xf numFmtId="0" fontId="37" fillId="0" borderId="15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0" fontId="37" fillId="0" borderId="6" xfId="0" applyFont="1" applyBorder="1" applyAlignment="1">
      <alignment horizontal="left" vertical="center"/>
    </xf>
    <xf numFmtId="49" fontId="38" fillId="0" borderId="5" xfId="0" applyNumberFormat="1" applyFont="1" applyBorder="1" applyAlignment="1">
      <alignment horizontal="center" vertical="center"/>
    </xf>
    <xf numFmtId="49" fontId="37" fillId="0" borderId="5" xfId="0" applyNumberFormat="1" applyFont="1" applyBorder="1" applyAlignment="1">
      <alignment horizontal="center" vertical="center"/>
    </xf>
    <xf numFmtId="0" fontId="37" fillId="0" borderId="5" xfId="0" applyFont="1" applyBorder="1">
      <alignment vertical="center"/>
    </xf>
    <xf numFmtId="49" fontId="37" fillId="0" borderId="5" xfId="0" applyNumberFormat="1" applyFont="1" applyBorder="1">
      <alignment vertical="center"/>
    </xf>
    <xf numFmtId="49" fontId="37" fillId="0" borderId="5" xfId="0" applyNumberFormat="1" applyFont="1" applyBorder="1" applyAlignment="1">
      <alignment horizontal="left" vertical="center"/>
    </xf>
    <xf numFmtId="0" fontId="38" fillId="0" borderId="10" xfId="0" applyFont="1" applyBorder="1" applyAlignment="1">
      <alignment horizontal="center" vertical="center"/>
    </xf>
    <xf numFmtId="0" fontId="37" fillId="0" borderId="6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/>
    </xf>
    <xf numFmtId="0" fontId="48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49" fillId="0" borderId="10" xfId="0" applyFont="1" applyBorder="1" applyAlignment="1">
      <alignment horizontal="center" vertical="center"/>
    </xf>
    <xf numFmtId="0" fontId="49" fillId="0" borderId="7" xfId="0" applyFont="1" applyBorder="1" applyAlignment="1">
      <alignment horizontal="center" vertical="center"/>
    </xf>
    <xf numFmtId="0" fontId="49" fillId="0" borderId="8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50" fillId="0" borderId="5" xfId="0" applyFont="1" applyBorder="1" applyAlignment="1">
      <alignment horizontal="center" vertical="center"/>
    </xf>
    <xf numFmtId="0" fontId="57" fillId="0" borderId="5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/>
    </xf>
    <xf numFmtId="0" fontId="37" fillId="0" borderId="5" xfId="0" applyFont="1" applyBorder="1" applyAlignment="1">
      <alignment horizontal="right" vertical="center"/>
    </xf>
    <xf numFmtId="0" fontId="11" fillId="0" borderId="6" xfId="0" applyFont="1" applyBorder="1" applyAlignment="1">
      <alignment horizontal="center" vertical="center" wrapText="1"/>
    </xf>
    <xf numFmtId="0" fontId="48" fillId="0" borderId="6" xfId="0" applyFont="1" applyBorder="1" applyAlignment="1">
      <alignment horizontal="center" vertical="center"/>
    </xf>
    <xf numFmtId="0" fontId="58" fillId="0" borderId="5" xfId="0" applyFont="1" applyBorder="1">
      <alignment vertical="center"/>
    </xf>
    <xf numFmtId="0" fontId="11" fillId="0" borderId="0" xfId="0" applyFont="1" applyAlignment="1">
      <alignment horizontal="center" vertical="center"/>
    </xf>
    <xf numFmtId="0" fontId="11" fillId="0" borderId="5" xfId="0" applyFont="1" applyBorder="1" applyAlignment="1">
      <alignment horizontal="center" vertical="center" wrapText="1"/>
    </xf>
    <xf numFmtId="0" fontId="0" fillId="0" borderId="0" xfId="0" applyBorder="1">
      <alignment vertical="center"/>
    </xf>
    <xf numFmtId="176" fontId="55" fillId="0" borderId="5" xfId="0" applyNumberFormat="1" applyFont="1" applyBorder="1" applyAlignment="1">
      <alignment horizontal="center" vertical="center"/>
    </xf>
    <xf numFmtId="0" fontId="53" fillId="5" borderId="5" xfId="0" applyFont="1" applyFill="1" applyBorder="1" applyAlignment="1">
      <alignment horizontal="center" vertical="center" wrapText="1"/>
    </xf>
    <xf numFmtId="0" fontId="45" fillId="0" borderId="8" xfId="0" applyFont="1" applyBorder="1" applyAlignment="1" applyProtection="1">
      <alignment horizontal="center" vertical="center"/>
      <protection hidden="1"/>
    </xf>
    <xf numFmtId="49" fontId="42" fillId="0" borderId="5" xfId="0" applyNumberFormat="1" applyFont="1" applyBorder="1" applyAlignment="1">
      <alignment horizontal="center" vertical="center"/>
    </xf>
    <xf numFmtId="0" fontId="53" fillId="5" borderId="6" xfId="0" applyFont="1" applyFill="1" applyBorder="1" applyAlignment="1">
      <alignment horizontal="center" vertical="center" wrapText="1"/>
    </xf>
    <xf numFmtId="177" fontId="59" fillId="5" borderId="5" xfId="0" applyNumberFormat="1" applyFont="1" applyFill="1" applyBorder="1" applyAlignment="1">
      <alignment horizontal="center" vertical="center" wrapText="1"/>
    </xf>
    <xf numFmtId="177" fontId="53" fillId="5" borderId="5" xfId="0" applyNumberFormat="1" applyFont="1" applyFill="1" applyBorder="1" applyAlignment="1">
      <alignment horizontal="center" vertical="center" wrapText="1"/>
    </xf>
    <xf numFmtId="0" fontId="53" fillId="5" borderId="10" xfId="0" applyFont="1" applyFill="1" applyBorder="1" applyAlignment="1">
      <alignment horizontal="center" vertical="center" wrapText="1"/>
    </xf>
    <xf numFmtId="0" fontId="60" fillId="6" borderId="5" xfId="0" applyFont="1" applyFill="1" applyBorder="1" applyAlignment="1">
      <alignment horizontal="center" vertical="center" wrapText="1"/>
    </xf>
    <xf numFmtId="177" fontId="52" fillId="6" borderId="11" xfId="0" applyNumberFormat="1" applyFont="1" applyFill="1" applyBorder="1" applyAlignment="1">
      <alignment horizontal="center" vertical="center" wrapText="1"/>
    </xf>
    <xf numFmtId="182" fontId="52" fillId="6" borderId="11" xfId="0" applyNumberFormat="1" applyFont="1" applyFill="1" applyBorder="1" applyAlignment="1">
      <alignment horizontal="center" vertical="center" wrapText="1"/>
    </xf>
    <xf numFmtId="177" fontId="52" fillId="6" borderId="5" xfId="0" applyNumberFormat="1" applyFont="1" applyFill="1" applyBorder="1" applyAlignment="1">
      <alignment horizontal="center" vertical="center" wrapText="1"/>
    </xf>
    <xf numFmtId="177" fontId="53" fillId="6" borderId="5" xfId="0" applyNumberFormat="1" applyFont="1" applyFill="1" applyBorder="1" applyAlignment="1">
      <alignment horizontal="center" vertical="center" wrapText="1"/>
    </xf>
    <xf numFmtId="177" fontId="53" fillId="10" borderId="5" xfId="0" applyNumberFormat="1" applyFont="1" applyFill="1" applyBorder="1" applyAlignment="1">
      <alignment horizontal="center" vertical="center" wrapText="1"/>
    </xf>
    <xf numFmtId="0" fontId="37" fillId="0" borderId="0" xfId="0" applyFont="1" applyAlignment="1">
      <alignment horizontal="left" vertical="center"/>
    </xf>
    <xf numFmtId="0" fontId="61" fillId="0" borderId="5" xfId="0" applyFont="1" applyBorder="1" applyAlignment="1">
      <alignment horizontal="center" vertical="center"/>
    </xf>
    <xf numFmtId="0" fontId="40" fillId="3" borderId="10" xfId="0" applyFont="1" applyFill="1" applyBorder="1" applyAlignment="1">
      <alignment horizontal="center" vertical="center"/>
    </xf>
    <xf numFmtId="0" fontId="40" fillId="3" borderId="7" xfId="0" applyFont="1" applyFill="1" applyBorder="1" applyAlignment="1">
      <alignment horizontal="center" vertical="center"/>
    </xf>
    <xf numFmtId="0" fontId="41" fillId="0" borderId="17" xfId="0" applyFont="1" applyBorder="1" applyAlignment="1">
      <alignment horizontal="center" vertical="center"/>
    </xf>
    <xf numFmtId="0" fontId="42" fillId="0" borderId="17" xfId="0" applyFont="1" applyBorder="1" applyAlignment="1">
      <alignment horizontal="center" vertical="center"/>
    </xf>
    <xf numFmtId="0" fontId="40" fillId="3" borderId="8" xfId="0" applyFont="1" applyFill="1" applyBorder="1" applyAlignment="1">
      <alignment horizontal="center" vertical="center"/>
    </xf>
    <xf numFmtId="176" fontId="48" fillId="5" borderId="5" xfId="0" applyNumberFormat="1" applyFont="1" applyFill="1" applyBorder="1">
      <alignment vertical="center"/>
    </xf>
    <xf numFmtId="183" fontId="4" fillId="0" borderId="5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178" fontId="0" fillId="0" borderId="5" xfId="0" applyNumberFormat="1" applyBorder="1" applyAlignment="1">
      <alignment horizontal="center" vertical="center"/>
    </xf>
    <xf numFmtId="0" fontId="11" fillId="5" borderId="0" xfId="0" applyFont="1" applyFill="1" applyAlignment="1">
      <alignment horizontal="left" vertical="center"/>
    </xf>
    <xf numFmtId="0" fontId="9" fillId="0" borderId="7" xfId="0" applyFont="1" applyBorder="1" applyAlignment="1">
      <alignment horizontal="center" vertical="center"/>
    </xf>
    <xf numFmtId="0" fontId="38" fillId="11" borderId="8" xfId="0" applyFont="1" applyFill="1" applyBorder="1" applyAlignment="1">
      <alignment horizontal="center" vertical="center"/>
    </xf>
    <xf numFmtId="0" fontId="40" fillId="12" borderId="5" xfId="0" applyFont="1" applyFill="1" applyBorder="1" applyAlignment="1">
      <alignment horizontal="center" vertical="center"/>
    </xf>
    <xf numFmtId="0" fontId="55" fillId="0" borderId="5" xfId="0" applyFont="1" applyBorder="1" applyAlignment="1">
      <alignment horizontal="center" vertical="center"/>
    </xf>
    <xf numFmtId="0" fontId="37" fillId="0" borderId="8" xfId="0" applyFont="1" applyBorder="1" applyAlignment="1">
      <alignment horizontal="center" vertical="center"/>
    </xf>
    <xf numFmtId="0" fontId="48" fillId="5" borderId="5" xfId="0" applyFont="1" applyFill="1" applyBorder="1">
      <alignment vertical="center"/>
    </xf>
    <xf numFmtId="0" fontId="37" fillId="0" borderId="5" xfId="0" applyFont="1" applyBorder="1" applyAlignment="1">
      <alignment horizontal="center"/>
    </xf>
    <xf numFmtId="0" fontId="21" fillId="0" borderId="0" xfId="0" applyFont="1" applyAlignment="1"/>
    <xf numFmtId="0" fontId="38" fillId="0" borderId="0" xfId="0" applyFont="1" applyAlignment="1"/>
    <xf numFmtId="0" fontId="48" fillId="5" borderId="6" xfId="0" applyFont="1" applyFill="1" applyBorder="1">
      <alignment vertical="center"/>
    </xf>
    <xf numFmtId="177" fontId="62" fillId="5" borderId="5" xfId="0" applyNumberFormat="1" applyFont="1" applyFill="1" applyBorder="1">
      <alignment vertical="center"/>
    </xf>
    <xf numFmtId="177" fontId="37" fillId="5" borderId="5" xfId="0" applyNumberFormat="1" applyFont="1" applyFill="1" applyBorder="1">
      <alignment vertical="center"/>
    </xf>
    <xf numFmtId="0" fontId="43" fillId="13" borderId="5" xfId="0" applyFont="1" applyFill="1" applyBorder="1" applyAlignment="1">
      <alignment horizontal="center" vertical="center"/>
    </xf>
    <xf numFmtId="0" fontId="49" fillId="13" borderId="5" xfId="0" applyFont="1" applyFill="1" applyBorder="1" applyAlignment="1">
      <alignment horizontal="center" vertical="center"/>
    </xf>
    <xf numFmtId="0" fontId="38" fillId="13" borderId="5" xfId="0" applyFont="1" applyFill="1" applyBorder="1" applyAlignment="1">
      <alignment horizontal="center" vertical="center"/>
    </xf>
    <xf numFmtId="0" fontId="37" fillId="13" borderId="5" xfId="0" applyFont="1" applyFill="1" applyBorder="1" applyAlignment="1">
      <alignment horizontal="center" vertical="center"/>
    </xf>
    <xf numFmtId="0" fontId="37" fillId="13" borderId="7" xfId="0" applyFont="1" applyFill="1" applyBorder="1" applyAlignment="1">
      <alignment horizontal="left" vertical="center"/>
    </xf>
    <xf numFmtId="0" fontId="37" fillId="13" borderId="8" xfId="0" applyFont="1" applyFill="1" applyBorder="1" applyAlignment="1">
      <alignment horizontal="left" vertical="center"/>
    </xf>
    <xf numFmtId="0" fontId="50" fillId="13" borderId="7" xfId="0" applyFont="1" applyFill="1" applyBorder="1" applyAlignment="1">
      <alignment horizontal="left" vertical="center"/>
    </xf>
    <xf numFmtId="0" fontId="50" fillId="13" borderId="8" xfId="0" applyFont="1" applyFill="1" applyBorder="1" applyAlignment="1">
      <alignment horizontal="left" vertical="center"/>
    </xf>
    <xf numFmtId="0" fontId="49" fillId="13" borderId="10" xfId="0" applyFont="1" applyFill="1" applyBorder="1" applyAlignment="1">
      <alignment horizontal="center" vertical="center"/>
    </xf>
    <xf numFmtId="0" fontId="49" fillId="13" borderId="7" xfId="0" applyFont="1" applyFill="1" applyBorder="1" applyAlignment="1">
      <alignment horizontal="center" vertical="center"/>
    </xf>
    <xf numFmtId="0" fontId="49" fillId="13" borderId="8" xfId="0" applyFont="1" applyFill="1" applyBorder="1" applyAlignment="1">
      <alignment horizontal="center" vertical="center"/>
    </xf>
    <xf numFmtId="0" fontId="46" fillId="13" borderId="5" xfId="0" applyFont="1" applyFill="1" applyBorder="1" applyAlignment="1">
      <alignment horizontal="center" vertical="center"/>
    </xf>
    <xf numFmtId="0" fontId="46" fillId="13" borderId="5" xfId="0" applyFont="1" applyFill="1" applyBorder="1">
      <alignment vertical="center"/>
    </xf>
    <xf numFmtId="0" fontId="37" fillId="13" borderId="10" xfId="0" applyFont="1" applyFill="1" applyBorder="1" applyAlignment="1">
      <alignment horizontal="left" vertical="center"/>
    </xf>
    <xf numFmtId="177" fontId="50" fillId="13" borderId="5" xfId="0" applyNumberFormat="1" applyFont="1" applyFill="1" applyBorder="1" applyAlignment="1">
      <alignment horizontal="center" vertical="center"/>
    </xf>
    <xf numFmtId="177" fontId="50" fillId="13" borderId="11" xfId="0" applyNumberFormat="1" applyFont="1" applyFill="1" applyBorder="1" applyAlignment="1">
      <alignment horizontal="center" vertical="center"/>
    </xf>
    <xf numFmtId="0" fontId="37" fillId="13" borderId="12" xfId="0" applyFont="1" applyFill="1" applyBorder="1" applyAlignment="1">
      <alignment horizontal="left" vertical="center"/>
    </xf>
    <xf numFmtId="0" fontId="50" fillId="13" borderId="10" xfId="0" applyFont="1" applyFill="1" applyBorder="1" applyAlignment="1">
      <alignment horizontal="left" vertical="center"/>
    </xf>
    <xf numFmtId="0" fontId="50" fillId="13" borderId="12" xfId="0" applyFont="1" applyFill="1" applyBorder="1" applyAlignment="1">
      <alignment horizontal="left" vertical="center"/>
    </xf>
    <xf numFmtId="177" fontId="37" fillId="13" borderId="5" xfId="0" applyNumberFormat="1" applyFont="1" applyFill="1" applyBorder="1">
      <alignment vertical="center"/>
    </xf>
    <xf numFmtId="177" fontId="37" fillId="10" borderId="5" xfId="0" applyNumberFormat="1" applyFont="1" applyFill="1" applyBorder="1">
      <alignment vertical="center"/>
    </xf>
    <xf numFmtId="0" fontId="37" fillId="10" borderId="5" xfId="0" applyFont="1" applyFill="1" applyBorder="1">
      <alignment vertical="center"/>
    </xf>
    <xf numFmtId="0" fontId="37" fillId="7" borderId="10" xfId="0" applyFont="1" applyFill="1" applyBorder="1" applyAlignment="1">
      <alignment horizontal="left" vertical="center"/>
    </xf>
    <xf numFmtId="0" fontId="9" fillId="2" borderId="17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/>
    </xf>
    <xf numFmtId="0" fontId="37" fillId="0" borderId="7" xfId="0" applyFont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14" fontId="38" fillId="0" borderId="5" xfId="0" applyNumberFormat="1" applyFont="1" applyBorder="1" applyAlignment="1">
      <alignment horizontal="center" vertical="center"/>
    </xf>
    <xf numFmtId="0" fontId="63" fillId="12" borderId="5" xfId="0" applyFont="1" applyFill="1" applyBorder="1" applyAlignment="1">
      <alignment horizontal="center" vertical="center"/>
    </xf>
    <xf numFmtId="0" fontId="38" fillId="0" borderId="5" xfId="0" applyFont="1" applyBorder="1" applyAlignment="1">
      <alignment horizontal="center"/>
    </xf>
    <xf numFmtId="0" fontId="42" fillId="0" borderId="10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42" fillId="0" borderId="5" xfId="0" applyFont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/>
    </xf>
    <xf numFmtId="0" fontId="42" fillId="0" borderId="5" xfId="0" applyFont="1" applyBorder="1" applyAlignment="1">
      <alignment horizontal="center"/>
    </xf>
    <xf numFmtId="0" fontId="42" fillId="5" borderId="5" xfId="0" applyFont="1" applyFill="1" applyBorder="1" applyAlignment="1">
      <alignment horizontal="center" vertical="center"/>
    </xf>
    <xf numFmtId="0" fontId="61" fillId="5" borderId="5" xfId="0" applyFont="1" applyFill="1" applyBorder="1">
      <alignment vertical="center"/>
    </xf>
    <xf numFmtId="0" fontId="42" fillId="10" borderId="5" xfId="0" applyFont="1" applyFill="1" applyBorder="1">
      <alignment vertical="center"/>
    </xf>
    <xf numFmtId="0" fontId="41" fillId="0" borderId="10" xfId="0" applyFont="1" applyBorder="1" applyAlignment="1">
      <alignment horizontal="center" vertical="center"/>
    </xf>
    <xf numFmtId="0" fontId="41" fillId="0" borderId="7" xfId="0" applyFont="1" applyBorder="1" applyAlignment="1">
      <alignment horizontal="center" vertical="center"/>
    </xf>
    <xf numFmtId="0" fontId="41" fillId="0" borderId="8" xfId="0" applyFont="1" applyBorder="1" applyAlignment="1">
      <alignment horizontal="center" vertical="center"/>
    </xf>
    <xf numFmtId="0" fontId="64" fillId="5" borderId="5" xfId="0" applyFont="1" applyFill="1" applyBorder="1">
      <alignment vertical="center"/>
    </xf>
    <xf numFmtId="0" fontId="37" fillId="5" borderId="7" xfId="0" applyFont="1" applyFill="1" applyBorder="1">
      <alignment vertical="center"/>
    </xf>
    <xf numFmtId="0" fontId="37" fillId="5" borderId="8" xfId="0" applyFont="1" applyFill="1" applyBorder="1">
      <alignment vertical="center"/>
    </xf>
    <xf numFmtId="0" fontId="42" fillId="5" borderId="5" xfId="0" applyFont="1" applyFill="1" applyBorder="1" applyAlignment="1">
      <alignment horizontal="left" vertical="center"/>
    </xf>
    <xf numFmtId="0" fontId="65" fillId="2" borderId="19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/>
    </xf>
    <xf numFmtId="0" fontId="66" fillId="2" borderId="17" xfId="0" applyFont="1" applyFill="1" applyBorder="1" applyAlignment="1">
      <alignment horizontal="center" vertical="center"/>
    </xf>
    <xf numFmtId="0" fontId="67" fillId="2" borderId="17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8" fillId="2" borderId="22" xfId="0" applyFont="1" applyFill="1" applyBorder="1" applyAlignment="1">
      <alignment horizontal="left" vertical="center"/>
    </xf>
    <xf numFmtId="0" fontId="9" fillId="2" borderId="22" xfId="0" applyFont="1" applyFill="1" applyBorder="1" applyAlignment="1">
      <alignment horizontal="left" vertical="center"/>
    </xf>
    <xf numFmtId="0" fontId="9" fillId="2" borderId="17" xfId="0" applyFont="1" applyFill="1" applyBorder="1" applyAlignment="1">
      <alignment horizontal="left" vertical="center"/>
    </xf>
    <xf numFmtId="0" fontId="8" fillId="2" borderId="22" xfId="0" applyFont="1" applyFill="1" applyBorder="1" applyAlignment="1">
      <alignment horizontal="center" vertical="center"/>
    </xf>
    <xf numFmtId="49" fontId="8" fillId="2" borderId="17" xfId="0" applyNumberFormat="1" applyFont="1" applyFill="1" applyBorder="1" applyAlignment="1">
      <alignment horizontal="center" vertical="center" wrapText="1"/>
    </xf>
    <xf numFmtId="0" fontId="68" fillId="2" borderId="17" xfId="0" applyFont="1" applyFill="1" applyBorder="1" applyAlignment="1">
      <alignment horizontal="center" vertical="center" wrapText="1"/>
    </xf>
    <xf numFmtId="0" fontId="68" fillId="2" borderId="17" xfId="0" applyFont="1" applyFill="1" applyBorder="1" applyAlignment="1">
      <alignment horizontal="center" vertical="center"/>
    </xf>
    <xf numFmtId="49" fontId="9" fillId="2" borderId="17" xfId="0" applyNumberFormat="1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vertical="center"/>
    </xf>
    <xf numFmtId="0" fontId="9" fillId="2" borderId="23" xfId="0" applyFont="1" applyFill="1" applyBorder="1" applyAlignment="1">
      <alignment vertical="center"/>
    </xf>
    <xf numFmtId="0" fontId="9" fillId="2" borderId="22" xfId="0" applyFont="1" applyFill="1" applyBorder="1" applyAlignment="1">
      <alignment vertical="center"/>
    </xf>
    <xf numFmtId="0" fontId="9" fillId="2" borderId="19" xfId="0" applyFont="1" applyFill="1" applyBorder="1" applyAlignment="1">
      <alignment horizontal="left" vertical="center"/>
    </xf>
    <xf numFmtId="49" fontId="8" fillId="2" borderId="17" xfId="0" applyNumberFormat="1" applyFont="1" applyFill="1" applyBorder="1" applyAlignment="1">
      <alignment horizontal="center" vertical="center"/>
    </xf>
    <xf numFmtId="0" fontId="9" fillId="2" borderId="17" xfId="0" applyFont="1" applyFill="1" applyBorder="1">
      <alignment vertical="center"/>
    </xf>
    <xf numFmtId="49" fontId="9" fillId="2" borderId="17" xfId="0" applyNumberFormat="1" applyFont="1" applyFill="1" applyBorder="1">
      <alignment vertical="center"/>
    </xf>
    <xf numFmtId="49" fontId="9" fillId="2" borderId="17" xfId="0" applyNumberFormat="1" applyFont="1" applyFill="1" applyBorder="1" applyAlignment="1">
      <alignment horizontal="left" vertical="center"/>
    </xf>
    <xf numFmtId="0" fontId="8" fillId="2" borderId="17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 wrapText="1"/>
    </xf>
    <xf numFmtId="0" fontId="9" fillId="2" borderId="24" xfId="0" applyFont="1" applyFill="1" applyBorder="1" applyAlignment="1">
      <alignment horizontal="center" vertical="center"/>
    </xf>
    <xf numFmtId="177" fontId="9" fillId="2" borderId="17" xfId="0" applyNumberFormat="1" applyFont="1" applyFill="1" applyBorder="1" applyAlignment="1">
      <alignment horizontal="center" vertical="center"/>
    </xf>
    <xf numFmtId="177" fontId="9" fillId="2" borderId="20" xfId="0" applyNumberFormat="1" applyFont="1" applyFill="1" applyBorder="1" applyAlignment="1">
      <alignment horizontal="center" vertical="center"/>
    </xf>
    <xf numFmtId="184" fontId="9" fillId="2" borderId="17" xfId="0" applyNumberFormat="1" applyFont="1" applyFill="1" applyBorder="1" applyAlignment="1">
      <alignment horizontal="center" vertical="center"/>
    </xf>
    <xf numFmtId="181" fontId="9" fillId="2" borderId="17" xfId="0" applyNumberFormat="1" applyFont="1" applyFill="1" applyBorder="1" applyAlignment="1">
      <alignment horizontal="center" vertical="center"/>
    </xf>
    <xf numFmtId="0" fontId="69" fillId="0" borderId="17" xfId="0" applyFont="1" applyBorder="1" applyAlignment="1">
      <alignment horizontal="center" vertical="center"/>
    </xf>
    <xf numFmtId="0" fontId="69" fillId="2" borderId="17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left" vertical="center"/>
    </xf>
    <xf numFmtId="0" fontId="9" fillId="2" borderId="20" xfId="0" applyFont="1" applyFill="1" applyBorder="1" applyAlignment="1">
      <alignment horizontal="left" vertical="center"/>
    </xf>
    <xf numFmtId="0" fontId="49" fillId="0" borderId="15" xfId="0" applyFont="1" applyBorder="1" applyAlignment="1">
      <alignment horizontal="center" vertical="center"/>
    </xf>
    <xf numFmtId="0" fontId="49" fillId="0" borderId="16" xfId="0" applyFont="1" applyBorder="1" applyAlignment="1">
      <alignment horizontal="center" vertical="center"/>
    </xf>
    <xf numFmtId="0" fontId="49" fillId="0" borderId="18" xfId="0" applyFont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57" fillId="0" borderId="11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68" fillId="2" borderId="20" xfId="0" applyFont="1" applyFill="1" applyBorder="1" applyAlignment="1">
      <alignment horizontal="center" vertical="center"/>
    </xf>
    <xf numFmtId="182" fontId="9" fillId="2" borderId="17" xfId="0" applyNumberFormat="1" applyFont="1" applyFill="1" applyBorder="1" applyAlignment="1">
      <alignment horizontal="center" vertical="center"/>
    </xf>
    <xf numFmtId="182" fontId="9" fillId="2" borderId="20" xfId="0" applyNumberFormat="1" applyFont="1" applyFill="1" applyBorder="1" applyAlignment="1">
      <alignment horizontal="center" vertical="center"/>
    </xf>
    <xf numFmtId="182" fontId="9" fillId="2" borderId="21" xfId="0" applyNumberFormat="1" applyFont="1" applyFill="1" applyBorder="1" applyAlignment="1">
      <alignment horizontal="center" vertical="center"/>
    </xf>
    <xf numFmtId="182" fontId="9" fillId="2" borderId="25" xfId="0" applyNumberFormat="1" applyFont="1" applyFill="1" applyBorder="1" applyAlignment="1">
      <alignment horizontal="center" vertical="center"/>
    </xf>
    <xf numFmtId="177" fontId="9" fillId="2" borderId="25" xfId="0" applyNumberFormat="1" applyFont="1" applyFill="1" applyBorder="1" applyAlignment="1">
      <alignment horizontal="center" vertical="center"/>
    </xf>
    <xf numFmtId="177" fontId="9" fillId="2" borderId="21" xfId="0" applyNumberFormat="1" applyFont="1" applyFill="1" applyBorder="1" applyAlignment="1">
      <alignment horizontal="center" vertical="center"/>
    </xf>
    <xf numFmtId="0" fontId="37" fillId="0" borderId="6" xfId="0" applyFont="1" applyBorder="1" applyAlignment="1">
      <alignment horizontal="right" vertical="center"/>
    </xf>
    <xf numFmtId="0" fontId="9" fillId="0" borderId="15" xfId="0" applyFont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 wrapText="1"/>
    </xf>
    <xf numFmtId="0" fontId="58" fillId="0" borderId="11" xfId="0" applyFont="1" applyBorder="1">
      <alignment vertical="center"/>
    </xf>
    <xf numFmtId="0" fontId="9" fillId="2" borderId="25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49" fontId="42" fillId="2" borderId="17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54" fillId="12" borderId="6" xfId="0" applyFont="1" applyFill="1" applyBorder="1" applyAlignment="1">
      <alignment horizontal="center" vertical="center"/>
    </xf>
    <xf numFmtId="0" fontId="55" fillId="0" borderId="5" xfId="0" applyFont="1" applyBorder="1" applyAlignment="1">
      <alignment horizontal="center" vertical="center" wrapText="1"/>
    </xf>
    <xf numFmtId="0" fontId="41" fillId="0" borderId="5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54" fillId="12" borderId="6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center" vertical="center" wrapText="1"/>
    </xf>
    <xf numFmtId="0" fontId="42" fillId="0" borderId="7" xfId="0" applyFont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 wrapText="1"/>
    </xf>
    <xf numFmtId="0" fontId="37" fillId="0" borderId="12" xfId="0" applyFont="1" applyBorder="1" applyAlignment="1">
      <alignment vertical="center"/>
    </xf>
    <xf numFmtId="0" fontId="37" fillId="0" borderId="26" xfId="0" applyFont="1" applyBorder="1" applyAlignment="1">
      <alignment vertical="center"/>
    </xf>
    <xf numFmtId="0" fontId="37" fillId="0" borderId="27" xfId="0" applyFont="1" applyBorder="1" applyAlignment="1">
      <alignment vertical="center"/>
    </xf>
    <xf numFmtId="0" fontId="37" fillId="0" borderId="5" xfId="0" applyFont="1" applyBorder="1" applyAlignment="1">
      <alignment horizontal="center" wrapText="1"/>
    </xf>
    <xf numFmtId="0" fontId="38" fillId="0" borderId="5" xfId="0" applyFont="1" applyBorder="1" applyAlignment="1">
      <alignment horizontal="center" wrapText="1"/>
    </xf>
    <xf numFmtId="0" fontId="48" fillId="0" borderId="10" xfId="0" applyFont="1" applyBorder="1" applyAlignment="1">
      <alignment horizontal="center" vertical="center"/>
    </xf>
    <xf numFmtId="0" fontId="37" fillId="0" borderId="12" xfId="0" applyFont="1" applyBorder="1" applyAlignment="1">
      <alignment horizontal="left" vertical="center"/>
    </xf>
    <xf numFmtId="0" fontId="42" fillId="0" borderId="5" xfId="0" applyFont="1" applyBorder="1" applyAlignment="1">
      <alignment vertical="center" wrapText="1"/>
    </xf>
    <xf numFmtId="0" fontId="38" fillId="7" borderId="0" xfId="49" applyFont="1" applyFill="1" applyAlignment="1">
      <alignment horizontal="center" vertical="center"/>
    </xf>
    <xf numFmtId="0" fontId="41" fillId="0" borderId="10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65" fillId="0" borderId="19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66" fillId="0" borderId="17" xfId="0" applyFont="1" applyBorder="1" applyAlignment="1">
      <alignment horizontal="center" vertical="center"/>
    </xf>
    <xf numFmtId="0" fontId="67" fillId="0" borderId="17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8" fillId="0" borderId="22" xfId="0" applyFont="1" applyBorder="1" applyAlignment="1">
      <alignment horizontal="left" vertical="center"/>
    </xf>
    <xf numFmtId="0" fontId="9" fillId="0" borderId="22" xfId="0" applyFont="1" applyBorder="1" applyAlignment="1">
      <alignment horizontal="left" vertical="center"/>
    </xf>
    <xf numFmtId="0" fontId="9" fillId="0" borderId="17" xfId="0" applyFont="1" applyBorder="1" applyAlignment="1">
      <alignment horizontal="left" vertical="center"/>
    </xf>
    <xf numFmtId="0" fontId="8" fillId="0" borderId="22" xfId="0" applyFont="1" applyBorder="1" applyAlignment="1">
      <alignment horizontal="center" vertical="center"/>
    </xf>
    <xf numFmtId="49" fontId="8" fillId="0" borderId="17" xfId="0" applyNumberFormat="1" applyFont="1" applyBorder="1" applyAlignment="1">
      <alignment horizontal="center" vertical="center" wrapText="1"/>
    </xf>
    <xf numFmtId="0" fontId="68" fillId="0" borderId="17" xfId="0" applyFont="1" applyBorder="1" applyAlignment="1">
      <alignment horizontal="center" vertical="center" wrapText="1"/>
    </xf>
    <xf numFmtId="0" fontId="68" fillId="0" borderId="17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 wrapText="1"/>
    </xf>
    <xf numFmtId="0" fontId="9" fillId="0" borderId="20" xfId="0" applyFont="1" applyBorder="1" applyAlignment="1">
      <alignment vertical="center"/>
    </xf>
    <xf numFmtId="0" fontId="9" fillId="0" borderId="23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9" fillId="0" borderId="19" xfId="0" applyFont="1" applyBorder="1" applyAlignment="1">
      <alignment horizontal="left" vertical="center"/>
    </xf>
    <xf numFmtId="49" fontId="8" fillId="0" borderId="17" xfId="0" applyNumberFormat="1" applyFont="1" applyBorder="1" applyAlignment="1">
      <alignment horizontal="center" vertical="center"/>
    </xf>
    <xf numFmtId="49" fontId="9" fillId="0" borderId="17" xfId="0" applyNumberFormat="1" applyFont="1" applyBorder="1" applyAlignment="1">
      <alignment horizontal="center" vertical="center"/>
    </xf>
    <xf numFmtId="0" fontId="9" fillId="0" borderId="17" xfId="0" applyFont="1" applyBorder="1">
      <alignment vertical="center"/>
    </xf>
    <xf numFmtId="49" fontId="9" fillId="0" borderId="17" xfId="0" applyNumberFormat="1" applyFont="1" applyBorder="1">
      <alignment vertical="center"/>
    </xf>
    <xf numFmtId="49" fontId="9" fillId="0" borderId="17" xfId="0" applyNumberFormat="1" applyFont="1" applyBorder="1" applyAlignment="1">
      <alignment horizontal="left" vertical="center"/>
    </xf>
    <xf numFmtId="0" fontId="8" fillId="0" borderId="17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/>
    </xf>
    <xf numFmtId="177" fontId="9" fillId="0" borderId="20" xfId="0" applyNumberFormat="1" applyFont="1" applyBorder="1" applyAlignment="1">
      <alignment horizontal="center" vertical="center"/>
    </xf>
    <xf numFmtId="184" fontId="9" fillId="0" borderId="17" xfId="0" applyNumberFormat="1" applyFont="1" applyBorder="1" applyAlignment="1">
      <alignment horizontal="center" vertical="center"/>
    </xf>
    <xf numFmtId="177" fontId="9" fillId="0" borderId="17" xfId="0" applyNumberFormat="1" applyFont="1" applyBorder="1" applyAlignment="1">
      <alignment horizontal="center" vertical="center"/>
    </xf>
    <xf numFmtId="181" fontId="9" fillId="0" borderId="17" xfId="0" applyNumberFormat="1" applyFont="1" applyBorder="1" applyAlignment="1">
      <alignment horizontal="center" vertical="center"/>
    </xf>
    <xf numFmtId="0" fontId="8" fillId="0" borderId="17" xfId="0" applyFont="1" applyBorder="1" applyAlignment="1">
      <alignment horizontal="left" vertical="center"/>
    </xf>
    <xf numFmtId="0" fontId="9" fillId="0" borderId="20" xfId="0" applyFont="1" applyBorder="1" applyAlignment="1">
      <alignment horizontal="left" vertical="center"/>
    </xf>
    <xf numFmtId="0" fontId="50" fillId="0" borderId="11" xfId="0" applyFont="1" applyBorder="1" applyAlignment="1">
      <alignment horizontal="center" vertical="center"/>
    </xf>
    <xf numFmtId="0" fontId="68" fillId="0" borderId="20" xfId="0" applyFont="1" applyBorder="1" applyAlignment="1">
      <alignment horizontal="center" vertical="center"/>
    </xf>
    <xf numFmtId="182" fontId="9" fillId="0" borderId="20" xfId="0" applyNumberFormat="1" applyFont="1" applyBorder="1" applyAlignment="1">
      <alignment horizontal="center" vertical="center"/>
    </xf>
    <xf numFmtId="49" fontId="42" fillId="2" borderId="21" xfId="0" applyNumberFormat="1" applyFont="1" applyFill="1" applyBorder="1" applyAlignment="1">
      <alignment horizontal="center" vertical="center"/>
    </xf>
    <xf numFmtId="182" fontId="9" fillId="0" borderId="25" xfId="0" applyNumberFormat="1" applyFont="1" applyBorder="1" applyAlignment="1">
      <alignment horizontal="center" vertical="center"/>
    </xf>
    <xf numFmtId="177" fontId="9" fillId="0" borderId="25" xfId="0" applyNumberFormat="1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 wrapText="1"/>
    </xf>
    <xf numFmtId="0" fontId="58" fillId="0" borderId="12" xfId="0" applyFont="1" applyBorder="1">
      <alignment vertical="center"/>
    </xf>
    <xf numFmtId="0" fontId="9" fillId="0" borderId="0" xfId="0" applyFont="1" applyAlignment="1">
      <alignment horizontal="center" vertical="center"/>
    </xf>
    <xf numFmtId="49" fontId="9" fillId="2" borderId="20" xfId="0" applyNumberFormat="1" applyFont="1" applyFill="1" applyBorder="1" applyAlignment="1">
      <alignment horizontal="center" vertical="center"/>
    </xf>
    <xf numFmtId="0" fontId="58" fillId="0" borderId="10" xfId="0" applyFont="1" applyBorder="1">
      <alignment vertical="center"/>
    </xf>
    <xf numFmtId="0" fontId="0" fillId="0" borderId="5" xfId="0" applyBorder="1">
      <alignment vertical="center"/>
    </xf>
    <xf numFmtId="0" fontId="9" fillId="2" borderId="15" xfId="0" applyFont="1" applyFill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1" fillId="0" borderId="5" xfId="0" applyFont="1" applyBorder="1" applyAlignment="1">
      <alignment horizontal="center" vertical="center" wrapText="1"/>
    </xf>
    <xf numFmtId="183" fontId="39" fillId="0" borderId="5" xfId="0" applyNumberFormat="1" applyFont="1" applyBorder="1" applyAlignment="1">
      <alignment horizontal="center" vertical="center"/>
    </xf>
    <xf numFmtId="183" fontId="48" fillId="0" borderId="5" xfId="0" applyNumberFormat="1" applyFont="1" applyBorder="1" applyAlignment="1">
      <alignment horizontal="center" vertical="center"/>
    </xf>
    <xf numFmtId="181" fontId="39" fillId="0" borderId="5" xfId="0" applyNumberFormat="1" applyFont="1" applyBorder="1" applyAlignment="1">
      <alignment horizontal="center" vertical="center"/>
    </xf>
    <xf numFmtId="182" fontId="9" fillId="0" borderId="17" xfId="0" applyNumberFormat="1" applyFont="1" applyBorder="1" applyAlignment="1">
      <alignment horizontal="center" vertical="center"/>
    </xf>
    <xf numFmtId="182" fontId="9" fillId="0" borderId="21" xfId="0" applyNumberFormat="1" applyFont="1" applyBorder="1" applyAlignment="1">
      <alignment horizontal="center" vertical="center"/>
    </xf>
    <xf numFmtId="178" fontId="9" fillId="0" borderId="17" xfId="0" applyNumberFormat="1" applyFont="1" applyBorder="1" applyAlignment="1">
      <alignment horizontal="center" vertical="center"/>
    </xf>
    <xf numFmtId="178" fontId="9" fillId="0" borderId="21" xfId="0" applyNumberFormat="1" applyFont="1" applyBorder="1" applyAlignment="1">
      <alignment horizontal="center" vertical="center"/>
    </xf>
    <xf numFmtId="177" fontId="9" fillId="0" borderId="21" xfId="0" applyNumberFormat="1" applyFont="1" applyBorder="1" applyAlignment="1">
      <alignment horizontal="center" vertical="center"/>
    </xf>
    <xf numFmtId="49" fontId="9" fillId="2" borderId="21" xfId="0" applyNumberFormat="1" applyFont="1" applyFill="1" applyBorder="1" applyAlignment="1">
      <alignment horizontal="center" vertical="center"/>
    </xf>
    <xf numFmtId="178" fontId="9" fillId="2" borderId="17" xfId="0" applyNumberFormat="1" applyFont="1" applyFill="1" applyBorder="1" applyAlignment="1">
      <alignment horizontal="center" vertical="center"/>
    </xf>
    <xf numFmtId="178" fontId="9" fillId="2" borderId="21" xfId="0" applyNumberFormat="1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8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 vertical="center" wrapText="1"/>
    </xf>
    <xf numFmtId="182" fontId="9" fillId="0" borderId="0" xfId="0" applyNumberFormat="1" applyFont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9" fillId="0" borderId="23" xfId="0" applyFont="1" applyBorder="1" applyAlignment="1">
      <alignment horizontal="left" vertical="center"/>
    </xf>
    <xf numFmtId="185" fontId="9" fillId="0" borderId="21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5" fillId="0" borderId="24" xfId="0" applyFont="1" applyBorder="1" applyAlignment="1">
      <alignment horizontal="center" vertical="center"/>
    </xf>
    <xf numFmtId="0" fontId="65" fillId="0" borderId="30" xfId="0" applyFont="1" applyBorder="1" applyAlignment="1">
      <alignment horizontal="center" vertical="center"/>
    </xf>
    <xf numFmtId="0" fontId="65" fillId="0" borderId="31" xfId="0" applyFont="1" applyBorder="1" applyAlignment="1">
      <alignment horizontal="center" vertical="center"/>
    </xf>
    <xf numFmtId="0" fontId="9" fillId="0" borderId="17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9" fillId="0" borderId="20" xfId="0" applyFont="1" applyBorder="1" applyAlignment="1">
      <alignment vertical="center" wrapText="1"/>
    </xf>
    <xf numFmtId="0" fontId="9" fillId="0" borderId="23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0" fillId="0" borderId="17" xfId="0" applyBorder="1">
      <alignment vertical="center"/>
    </xf>
    <xf numFmtId="0" fontId="56" fillId="0" borderId="5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49" fillId="0" borderId="5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left" vertical="center" wrapText="1"/>
    </xf>
    <xf numFmtId="0" fontId="11" fillId="0" borderId="7" xfId="0" applyFont="1" applyBorder="1" applyAlignment="1">
      <alignment horizontal="center" vertical="center"/>
    </xf>
    <xf numFmtId="0" fontId="37" fillId="0" borderId="32" xfId="0" applyFont="1" applyBorder="1" applyAlignment="1">
      <alignment horizontal="left" vertical="center"/>
    </xf>
    <xf numFmtId="0" fontId="37" fillId="0" borderId="9" xfId="0" applyFont="1" applyBorder="1" applyAlignment="1">
      <alignment horizontal="center" vertical="center" wrapText="1"/>
    </xf>
    <xf numFmtId="0" fontId="37" fillId="0" borderId="8" xfId="0" applyFont="1" applyBorder="1" applyAlignment="1">
      <alignment horizontal="left" vertical="center" wrapText="1"/>
    </xf>
    <xf numFmtId="177" fontId="39" fillId="0" borderId="0" xfId="49" applyNumberFormat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72" fillId="0" borderId="0" xfId="0" applyFont="1" applyAlignment="1">
      <alignment horizontal="center" vertical="center"/>
    </xf>
    <xf numFmtId="0" fontId="73" fillId="0" borderId="0" xfId="0" applyFont="1" applyAlignment="1">
      <alignment horizontal="left" vertical="center"/>
    </xf>
    <xf numFmtId="0" fontId="74" fillId="0" borderId="5" xfId="0" applyFont="1" applyBorder="1" applyAlignment="1">
      <alignment horizontal="center" vertical="center" wrapText="1"/>
    </xf>
    <xf numFmtId="0" fontId="75" fillId="0" borderId="5" xfId="0" applyFont="1" applyBorder="1" applyAlignment="1">
      <alignment horizontal="center" vertical="center" wrapText="1"/>
    </xf>
    <xf numFmtId="0" fontId="76" fillId="0" borderId="5" xfId="0" applyFont="1" applyBorder="1" applyAlignment="1">
      <alignment horizontal="center" vertical="center" wrapText="1"/>
    </xf>
    <xf numFmtId="0" fontId="75" fillId="0" borderId="5" xfId="0" applyFont="1" applyBorder="1" applyAlignment="1">
      <alignment vertical="center" wrapText="1"/>
    </xf>
    <xf numFmtId="0" fontId="76" fillId="0" borderId="10" xfId="0" applyFont="1" applyBorder="1" applyAlignment="1">
      <alignment horizontal="center" vertical="center" wrapText="1"/>
    </xf>
    <xf numFmtId="0" fontId="76" fillId="0" borderId="8" xfId="0" applyFont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3" fillId="0" borderId="0" xfId="0" applyFont="1" applyAlignment="1">
      <alignment horizontal="center" vertical="center"/>
    </xf>
    <xf numFmtId="0" fontId="76" fillId="0" borderId="5" xfId="0" applyFont="1" applyBorder="1" applyAlignment="1">
      <alignment vertical="center" wrapText="1"/>
    </xf>
    <xf numFmtId="0" fontId="77" fillId="0" borderId="17" xfId="0" applyNumberFormat="1" applyFont="1" applyFill="1" applyBorder="1" applyAlignment="1">
      <alignment horizontal="center" vertical="center" wrapText="1"/>
    </xf>
    <xf numFmtId="0" fontId="74" fillId="0" borderId="0" xfId="0" applyFont="1" applyAlignment="1">
      <alignment horizontal="left" vertical="center" wrapText="1"/>
    </xf>
    <xf numFmtId="0" fontId="78" fillId="0" borderId="5" xfId="0" applyFont="1" applyBorder="1" applyAlignment="1">
      <alignment horizontal="left" vertical="center" wrapText="1"/>
    </xf>
    <xf numFmtId="0" fontId="75" fillId="0" borderId="10" xfId="0" applyFont="1" applyBorder="1" applyAlignment="1">
      <alignment horizontal="center" vertical="center" wrapText="1"/>
    </xf>
    <xf numFmtId="0" fontId="75" fillId="0" borderId="8" xfId="0" applyFont="1" applyBorder="1" applyAlignment="1">
      <alignment horizontal="center" vertical="center" wrapText="1"/>
    </xf>
    <xf numFmtId="0" fontId="79" fillId="0" borderId="17" xfId="0" applyNumberFormat="1" applyFont="1" applyFill="1" applyBorder="1" applyAlignment="1">
      <alignment horizontal="center" vertical="center" wrapText="1"/>
    </xf>
    <xf numFmtId="0" fontId="80" fillId="0" borderId="5" xfId="0" applyFont="1" applyBorder="1" applyAlignment="1">
      <alignment horizontal="center" vertical="center" wrapText="1"/>
    </xf>
    <xf numFmtId="0" fontId="81" fillId="0" borderId="0" xfId="0" applyFont="1" applyFill="1" applyAlignment="1">
      <alignment horizontal="center" vertical="center" wrapText="1"/>
    </xf>
    <xf numFmtId="0" fontId="75" fillId="0" borderId="6" xfId="0" applyFont="1" applyBorder="1" applyAlignment="1">
      <alignment horizontal="center" vertical="center" wrapText="1"/>
    </xf>
    <xf numFmtId="0" fontId="82" fillId="0" borderId="17" xfId="0" applyNumberFormat="1" applyFont="1" applyFill="1" applyBorder="1" applyAlignment="1">
      <alignment vertical="center" wrapText="1"/>
    </xf>
    <xf numFmtId="0" fontId="83" fillId="0" borderId="17" xfId="0" applyNumberFormat="1" applyFont="1" applyFill="1" applyBorder="1" applyAlignment="1">
      <alignment horizontal="center" vertical="top" wrapText="1"/>
    </xf>
    <xf numFmtId="0" fontId="84" fillId="0" borderId="17" xfId="0" applyNumberFormat="1" applyFont="1" applyFill="1" applyBorder="1" applyAlignment="1">
      <alignment horizontal="center" vertical="top" wrapText="1"/>
    </xf>
    <xf numFmtId="0" fontId="82" fillId="0" borderId="5" xfId="0" applyNumberFormat="1" applyFont="1" applyFill="1" applyBorder="1" applyAlignment="1">
      <alignment vertical="center" wrapText="1"/>
    </xf>
    <xf numFmtId="0" fontId="75" fillId="0" borderId="5" xfId="0" applyFont="1" applyBorder="1" applyAlignment="1">
      <alignment horizontal="left" vertical="center" wrapText="1"/>
    </xf>
    <xf numFmtId="0" fontId="82" fillId="0" borderId="17" xfId="0" applyNumberFormat="1" applyFont="1" applyFill="1" applyBorder="1" applyAlignment="1">
      <alignment horizontal="center" vertical="center" wrapText="1"/>
    </xf>
    <xf numFmtId="0" fontId="77" fillId="0" borderId="5" xfId="0" applyFont="1" applyBorder="1" applyAlignment="1">
      <alignment horizontal="center" vertical="center" wrapText="1"/>
    </xf>
    <xf numFmtId="0" fontId="81" fillId="0" borderId="0" xfId="0" applyFont="1" applyAlignment="1">
      <alignment horizontal="center" vertical="center" wrapText="1"/>
    </xf>
    <xf numFmtId="0" fontId="81" fillId="0" borderId="5" xfId="0" applyFont="1" applyBorder="1" applyAlignment="1">
      <alignment horizontal="left" vertical="center" wrapText="1"/>
    </xf>
    <xf numFmtId="0" fontId="81" fillId="0" borderId="5" xfId="0" applyFont="1" applyBorder="1" applyAlignment="1">
      <alignment horizontal="center" vertical="center" wrapText="1"/>
    </xf>
    <xf numFmtId="0" fontId="81" fillId="0" borderId="5" xfId="0" applyFont="1" applyBorder="1" applyAlignment="1">
      <alignment horizontal="center" vertical="center"/>
    </xf>
    <xf numFmtId="0" fontId="79" fillId="0" borderId="5" xfId="0" applyFont="1" applyBorder="1" applyAlignment="1">
      <alignment horizontal="center" vertical="center" wrapText="1"/>
    </xf>
    <xf numFmtId="0" fontId="72" fillId="0" borderId="0" xfId="0" applyFont="1" applyAlignment="1">
      <alignment horizontal="center" vertical="center" wrapText="1"/>
    </xf>
    <xf numFmtId="0" fontId="85" fillId="0" borderId="5" xfId="0" applyFont="1" applyBorder="1" applyAlignment="1">
      <alignment horizontal="center" vertical="center" wrapText="1"/>
    </xf>
    <xf numFmtId="0" fontId="86" fillId="0" borderId="5" xfId="0" applyFont="1" applyFill="1" applyBorder="1" applyAlignment="1">
      <alignment horizontal="center" vertical="center"/>
    </xf>
    <xf numFmtId="176" fontId="86" fillId="0" borderId="5" xfId="0" applyNumberFormat="1" applyFont="1" applyFill="1" applyBorder="1" applyAlignment="1">
      <alignment horizontal="center" vertical="center"/>
    </xf>
    <xf numFmtId="176" fontId="87" fillId="0" borderId="5" xfId="0" applyNumberFormat="1" applyFont="1" applyFill="1" applyBorder="1" applyAlignment="1">
      <alignment horizontal="center" vertical="center"/>
    </xf>
    <xf numFmtId="0" fontId="75" fillId="0" borderId="8" xfId="0" applyFont="1" applyBorder="1" applyAlignment="1">
      <alignment vertical="center" wrapText="1"/>
    </xf>
    <xf numFmtId="176" fontId="86" fillId="0" borderId="5" xfId="0" applyNumberFormat="1" applyFont="1" applyFill="1" applyBorder="1" applyAlignment="1">
      <alignment horizontal="right" vertical="center"/>
    </xf>
    <xf numFmtId="0" fontId="79" fillId="0" borderId="5" xfId="0" applyNumberFormat="1" applyFont="1" applyFill="1" applyBorder="1" applyAlignment="1">
      <alignment horizontal="center" vertical="center" wrapText="1"/>
    </xf>
    <xf numFmtId="0" fontId="38" fillId="0" borderId="0" xfId="49" applyFont="1" applyFill="1" applyAlignment="1">
      <alignment horizontal="center" vertical="center"/>
    </xf>
    <xf numFmtId="0" fontId="39" fillId="0" borderId="0" xfId="49" applyFill="1" applyAlignment="1">
      <alignment horizontal="center" vertical="center"/>
    </xf>
    <xf numFmtId="0" fontId="39" fillId="0" borderId="0" xfId="49" applyFill="1" applyAlignment="1">
      <alignment horizontal="right" vertical="center"/>
    </xf>
    <xf numFmtId="0" fontId="88" fillId="0" borderId="0" xfId="49" applyFont="1" applyFill="1" applyAlignment="1">
      <alignment horizontal="center" vertical="center"/>
    </xf>
    <xf numFmtId="0" fontId="38" fillId="0" borderId="6" xfId="49" applyFont="1" applyFill="1" applyBorder="1" applyAlignment="1">
      <alignment horizontal="center" vertical="center"/>
    </xf>
    <xf numFmtId="177" fontId="38" fillId="0" borderId="6" xfId="49" applyNumberFormat="1" applyFont="1" applyFill="1" applyBorder="1" applyAlignment="1">
      <alignment horizontal="center" vertical="center"/>
    </xf>
    <xf numFmtId="186" fontId="38" fillId="0" borderId="5" xfId="3" applyNumberFormat="1" applyFont="1" applyFill="1" applyBorder="1" applyAlignment="1" applyProtection="1">
      <alignment horizontal="center" vertical="center"/>
    </xf>
    <xf numFmtId="0" fontId="38" fillId="0" borderId="11" xfId="49" applyFont="1" applyFill="1" applyBorder="1" applyAlignment="1">
      <alignment horizontal="center" vertical="center"/>
    </xf>
    <xf numFmtId="177" fontId="38" fillId="0" borderId="11" xfId="49" applyNumberFormat="1" applyFont="1" applyFill="1" applyBorder="1" applyAlignment="1">
      <alignment horizontal="center" vertical="center"/>
    </xf>
    <xf numFmtId="0" fontId="38" fillId="0" borderId="5" xfId="49" applyFont="1" applyFill="1" applyBorder="1" applyAlignment="1">
      <alignment horizontal="center" vertical="center"/>
    </xf>
    <xf numFmtId="177" fontId="38" fillId="0" borderId="5" xfId="49" applyNumberFormat="1" applyFont="1" applyFill="1" applyBorder="1" applyAlignment="1">
      <alignment horizontal="center" vertical="center"/>
    </xf>
    <xf numFmtId="186" fontId="38" fillId="0" borderId="5" xfId="3" applyNumberFormat="1" applyFont="1" applyFill="1" applyBorder="1" applyAlignment="1" applyProtection="1">
      <alignment horizontal="right" vertical="center"/>
    </xf>
    <xf numFmtId="0" fontId="38" fillId="0" borderId="8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186" fontId="38" fillId="0" borderId="5" xfId="3" applyNumberFormat="1" applyFont="1" applyFill="1" applyBorder="1" applyAlignment="1" applyProtection="1">
      <alignment horizontal="center" vertical="center"/>
      <protection locked="0"/>
    </xf>
    <xf numFmtId="186" fontId="57" fillId="0" borderId="5" xfId="3" applyNumberFormat="1" applyFont="1" applyFill="1" applyBorder="1" applyAlignment="1" applyProtection="1">
      <alignment horizontal="center" vertical="center"/>
    </xf>
    <xf numFmtId="186" fontId="57" fillId="0" borderId="5" xfId="3" applyNumberFormat="1" applyFont="1" applyFill="1" applyBorder="1" applyAlignment="1" applyProtection="1">
      <alignment horizontal="right" vertical="center"/>
    </xf>
    <xf numFmtId="0" fontId="89" fillId="0" borderId="8" xfId="0" applyFont="1" applyFill="1" applyBorder="1" applyAlignment="1">
      <alignment horizontal="center" vertical="center" wrapText="1"/>
    </xf>
    <xf numFmtId="0" fontId="38" fillId="0" borderId="8" xfId="0" applyFont="1" applyFill="1" applyBorder="1" applyAlignment="1">
      <alignment horizontal="center" vertical="center" wrapText="1"/>
    </xf>
    <xf numFmtId="186" fontId="38" fillId="7" borderId="5" xfId="3" applyNumberFormat="1" applyFont="1" applyFill="1" applyBorder="1" applyAlignment="1" applyProtection="1">
      <alignment horizontal="right" vertical="center"/>
    </xf>
    <xf numFmtId="0" fontId="75" fillId="0" borderId="5" xfId="0" applyFont="1" applyBorder="1" applyAlignment="1" quotePrefix="1">
      <alignment horizontal="center" vertical="center" wrapText="1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Normal" xfId="51"/>
    <cellStyle name="常规_设施移交材料(河道署)" xfId="52"/>
    <cellStyle name="常规 10" xfId="53"/>
  </cellStyles>
  <tableStyles count="0" defaultTableStyle="TableStyleMedium2" defaultPivotStyle="PivotStyleLight16"/>
  <colors>
    <mruColors>
      <color rgb="0027F97B"/>
      <color rgb="00FDFED9"/>
      <color rgb="00FFEDD8"/>
      <color rgb="001AFCF4"/>
      <color rgb="0018DBFE"/>
      <color rgb="0017FFF1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9" Type="http://schemas.openxmlformats.org/officeDocument/2006/relationships/styles" Target="styles.xml"/><Relationship Id="rId148" Type="http://schemas.openxmlformats.org/officeDocument/2006/relationships/sharedStrings" Target="sharedStrings.xml"/><Relationship Id="rId147" Type="http://schemas.openxmlformats.org/officeDocument/2006/relationships/theme" Target="theme/theme1.xml"/><Relationship Id="rId146" Type="http://schemas.openxmlformats.org/officeDocument/2006/relationships/externalLink" Target="externalLinks/externalLink1.xml"/><Relationship Id="rId145" Type="http://schemas.openxmlformats.org/officeDocument/2006/relationships/customXml" Target="../customXml/item2.xml"/><Relationship Id="rId144" Type="http://schemas.openxmlformats.org/officeDocument/2006/relationships/customXml" Target="../customXml/item1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ome/user/Desktop/&#26032;&#24314;&#25991;&#20214;&#22841;///home/user/Downloads/&#37319;&#36141;&#38656;&#27714;%20(11)/&#37319;&#36141;&#38656;&#27714;/C:/&#26700;&#38754;/6.5&#26041;&#26696;A&#25353;&#21253;&#20214;&#21010;&#20998;/&#26032;&#22686;&#24050;&#20859;&#25252;/02-&#26032;&#22686;&#24050;&#20859;&#25252;&#21306;&#22495;&#20108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全道路 (2)"/>
      <sheetName val="海基一路（新增）"/>
      <sheetName val="海基二路（新增）"/>
      <sheetName val="兴卓路（新增）"/>
      <sheetName val="云榕路（新增）"/>
      <sheetName val="海洋四路（创海路—海基六路）新增"/>
      <sheetName val="创海路（海洋三路-海洋四路）新增"/>
      <sheetName val="海洋三路 (海基六路-海基一路)新增 "/>
      <sheetName val="Sheet1"/>
    </sheetNames>
    <sheetDataSet>
      <sheetData sheetId="0" refreshError="1"/>
      <sheetData sheetId="1" refreshError="1">
        <row r="2">
          <cell r="F2" t="str">
            <v>海港大道-海洋七路</v>
          </cell>
        </row>
      </sheetData>
      <sheetData sheetId="2" refreshError="1">
        <row r="2">
          <cell r="F2" t="str">
            <v>海洋五路-世纪塘西路</v>
          </cell>
        </row>
      </sheetData>
      <sheetData sheetId="3" refreshError="1">
        <row r="2">
          <cell r="F2" t="str">
            <v>海洋一路-海洋五路</v>
          </cell>
        </row>
      </sheetData>
      <sheetData sheetId="4" refreshError="1">
        <row r="2">
          <cell r="F2" t="str">
            <v>海基四路-海基五路</v>
          </cell>
        </row>
      </sheetData>
      <sheetData sheetId="5" refreshError="1">
        <row r="2">
          <cell r="F2" t="str">
            <v>创海路—海基六路</v>
          </cell>
        </row>
      </sheetData>
      <sheetData sheetId="6" refreshError="1">
        <row r="2">
          <cell r="F2" t="str">
            <v>海洋三路-海洋四路</v>
          </cell>
        </row>
      </sheetData>
      <sheetData sheetId="7" refreshError="1">
        <row r="2">
          <cell r="F2" t="str">
            <v>海基六路-海基一路</v>
          </cell>
        </row>
      </sheetData>
      <sheetData sheetId="8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O88"/>
  <sheetViews>
    <sheetView zoomScale="90" zoomScaleNormal="90" workbookViewId="0">
      <pane xSplit="2" ySplit="1" topLeftCell="C2" activePane="bottomRight" state="frozen"/>
      <selection/>
      <selection pane="topRight"/>
      <selection pane="bottomLeft"/>
      <selection pane="bottomRight" activeCell="I19" sqref="I19"/>
    </sheetView>
  </sheetViews>
  <sheetFormatPr defaultColWidth="9" defaultRowHeight="20.1" customHeight="1"/>
  <cols>
    <col min="1" max="1" width="4.86666666666667" style="731" customWidth="1"/>
    <col min="2" max="2" width="45.3666666666667" style="731" customWidth="1"/>
    <col min="3" max="3" width="30.7333333333333" style="731" customWidth="1"/>
    <col min="4" max="4" width="9.74166666666667" style="731" customWidth="1"/>
    <col min="5" max="5" width="8.33333333333333" style="731" customWidth="1"/>
    <col min="6" max="6" width="9" style="731" customWidth="1"/>
    <col min="7" max="8" width="12.1333333333333" style="731" customWidth="1"/>
    <col min="9" max="9" width="13.1333333333333" style="731" customWidth="1"/>
    <col min="10" max="10" width="9.51666666666667" style="732" customWidth="1"/>
    <col min="11" max="11" width="21.8833333333333" style="733" customWidth="1"/>
    <col min="12" max="12" width="10.0333333333333" style="733" customWidth="1"/>
    <col min="13" max="13" width="9.66666666666667" style="733" customWidth="1"/>
    <col min="14" max="14" width="16" style="733" customWidth="1"/>
    <col min="15" max="15" width="29.55" style="731" customWidth="1"/>
    <col min="16" max="16384" width="9" style="731"/>
  </cols>
  <sheetData>
    <row r="1" s="730" customFormat="1" ht="20" customHeight="1" spans="1:15">
      <c r="A1" s="734" t="s">
        <v>0</v>
      </c>
      <c r="B1" s="735" t="s">
        <v>1</v>
      </c>
      <c r="C1" s="735" t="s">
        <v>2</v>
      </c>
      <c r="D1" s="736" t="s">
        <v>3</v>
      </c>
      <c r="E1" s="736" t="s">
        <v>4</v>
      </c>
      <c r="F1" s="736" t="s">
        <v>5</v>
      </c>
      <c r="G1" s="736" t="s">
        <v>6</v>
      </c>
      <c r="H1" s="736" t="s">
        <v>7</v>
      </c>
      <c r="I1" s="744" t="s">
        <v>8</v>
      </c>
      <c r="J1" s="744" t="s">
        <v>9</v>
      </c>
      <c r="K1" s="745" t="s">
        <v>10</v>
      </c>
      <c r="L1" s="745" t="s">
        <v>11</v>
      </c>
      <c r="M1" s="745" t="s">
        <v>12</v>
      </c>
      <c r="N1" s="745" t="s">
        <v>13</v>
      </c>
      <c r="O1" s="739" t="s">
        <v>14</v>
      </c>
    </row>
    <row r="2" s="730" customFormat="1" ht="20" customHeight="1" spans="1:15">
      <c r="A2" s="737"/>
      <c r="B2" s="738"/>
      <c r="C2" s="738"/>
      <c r="D2" s="736">
        <v>1</v>
      </c>
      <c r="E2" s="736">
        <v>2</v>
      </c>
      <c r="F2" s="736">
        <v>3</v>
      </c>
      <c r="G2" s="736">
        <v>4</v>
      </c>
      <c r="H2" s="736">
        <v>5</v>
      </c>
      <c r="I2" s="736">
        <v>6</v>
      </c>
      <c r="J2" s="736">
        <v>7</v>
      </c>
      <c r="K2" s="745" t="s">
        <v>15</v>
      </c>
      <c r="L2" s="745">
        <v>9</v>
      </c>
      <c r="M2" s="745">
        <v>10</v>
      </c>
      <c r="N2" s="745">
        <v>11</v>
      </c>
      <c r="O2" s="745" t="s">
        <v>16</v>
      </c>
    </row>
    <row r="3" customHeight="1" spans="1:15">
      <c r="A3" s="739">
        <v>1</v>
      </c>
      <c r="B3" s="740" t="s">
        <v>17</v>
      </c>
      <c r="C3" s="740" t="str">
        <f>'云鹃路 (汇总表)'!$F$2</f>
        <v>海港大道-南港大道</v>
      </c>
      <c r="D3" s="741"/>
      <c r="E3" s="741"/>
      <c r="F3" s="741"/>
      <c r="G3" s="741"/>
      <c r="H3" s="741"/>
      <c r="I3" s="741"/>
      <c r="J3" s="741"/>
      <c r="K3" s="746"/>
      <c r="L3" s="746"/>
      <c r="M3" s="746"/>
      <c r="N3" s="746"/>
      <c r="O3" s="746"/>
    </row>
    <row r="4" customHeight="1" spans="1:15">
      <c r="A4" s="739">
        <v>2</v>
      </c>
      <c r="B4" s="740" t="s">
        <v>18</v>
      </c>
      <c r="C4" s="740" t="str">
        <f>环湖二路汇总表!$F$2</f>
        <v>海港大道-南港大道</v>
      </c>
      <c r="D4" s="741"/>
      <c r="E4" s="741"/>
      <c r="F4" s="741"/>
      <c r="G4" s="741"/>
      <c r="H4" s="741"/>
      <c r="I4" s="741"/>
      <c r="J4" s="741"/>
      <c r="K4" s="746"/>
      <c r="L4" s="746"/>
      <c r="M4" s="746"/>
      <c r="N4" s="746"/>
      <c r="O4" s="746"/>
    </row>
    <row r="5" customHeight="1" spans="1:15">
      <c r="A5" s="739">
        <v>3</v>
      </c>
      <c r="B5" s="740" t="s">
        <v>19</v>
      </c>
      <c r="C5" s="740" t="str">
        <f>'环湖三路汇总表 '!$F$2</f>
        <v>海港大道-南港大道</v>
      </c>
      <c r="D5" s="741"/>
      <c r="E5" s="741"/>
      <c r="F5" s="741"/>
      <c r="G5" s="741"/>
      <c r="H5" s="741"/>
      <c r="I5" s="741"/>
      <c r="J5" s="741"/>
      <c r="K5" s="746"/>
      <c r="L5" s="746"/>
      <c r="M5" s="746"/>
      <c r="N5" s="746"/>
      <c r="O5" s="746"/>
    </row>
    <row r="6" customHeight="1" spans="1:15">
      <c r="A6" s="739">
        <v>4</v>
      </c>
      <c r="B6" s="740" t="s">
        <v>20</v>
      </c>
      <c r="C6" s="740" t="str">
        <f>南港大道!$F$2</f>
        <v>环湖一路-堤顶路</v>
      </c>
      <c r="D6" s="741"/>
      <c r="E6" s="741"/>
      <c r="F6" s="741"/>
      <c r="G6" s="741"/>
      <c r="H6" s="741"/>
      <c r="I6" s="741"/>
      <c r="J6" s="741"/>
      <c r="K6" s="746"/>
      <c r="L6" s="746"/>
      <c r="M6" s="746"/>
      <c r="N6" s="746"/>
      <c r="O6" s="746"/>
    </row>
    <row r="7" customHeight="1" spans="1:15">
      <c r="A7" s="739">
        <v>5</v>
      </c>
      <c r="B7" s="740" t="s">
        <v>21</v>
      </c>
      <c r="C7" s="740" t="str">
        <f>'水芸路（汇总表） '!$F$2</f>
        <v>海港大道-南港大道</v>
      </c>
      <c r="D7" s="741"/>
      <c r="E7" s="741"/>
      <c r="F7" s="741"/>
      <c r="G7" s="741"/>
      <c r="H7" s="741"/>
      <c r="I7" s="741"/>
      <c r="J7" s="741"/>
      <c r="K7" s="746"/>
      <c r="L7" s="746"/>
      <c r="M7" s="746"/>
      <c r="N7" s="746"/>
      <c r="O7" s="746"/>
    </row>
    <row r="8" customHeight="1" spans="1:15">
      <c r="A8" s="739">
        <v>6</v>
      </c>
      <c r="B8" s="740" t="s">
        <v>22</v>
      </c>
      <c r="C8" s="740" t="str">
        <f>才卓路!$F$2</f>
        <v>海港大道-海洋四路</v>
      </c>
      <c r="D8" s="741"/>
      <c r="E8" s="741"/>
      <c r="F8" s="741"/>
      <c r="G8" s="741"/>
      <c r="H8" s="741"/>
      <c r="I8" s="741"/>
      <c r="J8" s="741"/>
      <c r="K8" s="746"/>
      <c r="L8" s="746"/>
      <c r="M8" s="746"/>
      <c r="N8" s="746"/>
      <c r="O8" s="746"/>
    </row>
    <row r="9" customHeight="1" spans="1:15">
      <c r="A9" s="739">
        <v>7</v>
      </c>
      <c r="B9" s="740" t="s">
        <v>23</v>
      </c>
      <c r="C9" s="740" t="str">
        <f>木荷路!$F$2</f>
        <v>海基一路-沪城环路（原海基三路）</v>
      </c>
      <c r="D9" s="741"/>
      <c r="E9" s="741"/>
      <c r="F9" s="741"/>
      <c r="G9" s="741"/>
      <c r="H9" s="741"/>
      <c r="I9" s="741"/>
      <c r="J9" s="741"/>
      <c r="K9" s="746"/>
      <c r="L9" s="746"/>
      <c r="M9" s="746"/>
      <c r="N9" s="746"/>
      <c r="O9" s="746"/>
    </row>
    <row r="10" customHeight="1" spans="1:15">
      <c r="A10" s="739">
        <v>8</v>
      </c>
      <c r="B10" s="740" t="s">
        <v>24</v>
      </c>
      <c r="C10" s="740" t="str">
        <f>群欣路!$F$2</f>
        <v>海洋六路-海洋七路</v>
      </c>
      <c r="D10" s="741"/>
      <c r="E10" s="741"/>
      <c r="F10" s="741"/>
      <c r="G10" s="741"/>
      <c r="H10" s="741"/>
      <c r="I10" s="741"/>
      <c r="J10" s="741"/>
      <c r="K10" s="746"/>
      <c r="L10" s="746"/>
      <c r="M10" s="746"/>
      <c r="N10" s="746"/>
      <c r="O10" s="746"/>
    </row>
    <row r="11" customHeight="1" spans="1:15">
      <c r="A11" s="739">
        <v>9</v>
      </c>
      <c r="B11" s="740" t="s">
        <v>25</v>
      </c>
      <c r="C11" s="740" t="str">
        <f>'美人蕉路（海港大道-南港大道）'!$F$2</f>
        <v>海港大道-南港大道</v>
      </c>
      <c r="D11" s="741"/>
      <c r="E11" s="741"/>
      <c r="F11" s="741"/>
      <c r="G11" s="741"/>
      <c r="H11" s="741"/>
      <c r="I11" s="741"/>
      <c r="J11" s="741"/>
      <c r="K11" s="746"/>
      <c r="L11" s="746"/>
      <c r="M11" s="746"/>
      <c r="N11" s="746"/>
      <c r="O11" s="746"/>
    </row>
    <row r="12" customHeight="1" spans="1:15">
      <c r="A12" s="739">
        <v>10</v>
      </c>
      <c r="B12" s="740" t="s">
        <v>26</v>
      </c>
      <c r="C12" s="740" t="str">
        <f>科洲路!$F$2</f>
        <v>海基一路-环湖南三路</v>
      </c>
      <c r="D12" s="741"/>
      <c r="E12" s="741"/>
      <c r="F12" s="741"/>
      <c r="G12" s="741"/>
      <c r="H12" s="741"/>
      <c r="I12" s="741"/>
      <c r="J12" s="741"/>
      <c r="K12" s="746"/>
      <c r="L12" s="746"/>
      <c r="M12" s="746"/>
      <c r="N12" s="746"/>
      <c r="O12" s="746"/>
    </row>
    <row r="13" customHeight="1" spans="1:15">
      <c r="A13" s="739">
        <v>11</v>
      </c>
      <c r="B13" s="740" t="s">
        <v>27</v>
      </c>
      <c r="C13" s="740" t="str">
        <f>顶科路!$F$2</f>
        <v>海港大道-环湖南三路</v>
      </c>
      <c r="D13" s="741"/>
      <c r="E13" s="741"/>
      <c r="F13" s="741"/>
      <c r="G13" s="741"/>
      <c r="H13" s="741"/>
      <c r="I13" s="741"/>
      <c r="J13" s="741"/>
      <c r="K13" s="746"/>
      <c r="L13" s="746"/>
      <c r="M13" s="746"/>
      <c r="N13" s="746"/>
      <c r="O13" s="746"/>
    </row>
    <row r="14" customHeight="1" spans="1:15">
      <c r="A14" s="739">
        <v>12</v>
      </c>
      <c r="B14" s="740" t="s">
        <v>28</v>
      </c>
      <c r="C14" s="740" t="str">
        <f>海基六路、海洋七路!$F$2</f>
        <v>（海基一路-海港大道）</v>
      </c>
      <c r="D14" s="741"/>
      <c r="E14" s="741"/>
      <c r="F14" s="741"/>
      <c r="G14" s="741"/>
      <c r="H14" s="741"/>
      <c r="I14" s="741"/>
      <c r="J14" s="741"/>
      <c r="K14" s="746"/>
      <c r="L14" s="746"/>
      <c r="M14" s="746"/>
      <c r="N14" s="746"/>
      <c r="O14" s="746"/>
    </row>
    <row r="15" customHeight="1" spans="1:15">
      <c r="A15" s="739">
        <v>13</v>
      </c>
      <c r="B15" s="740" t="s">
        <v>29</v>
      </c>
      <c r="C15" s="740" t="str">
        <f>'沪城环路（原海基三路）'!$F$2</f>
        <v>（海港大道-海洋七路）</v>
      </c>
      <c r="D15" s="741"/>
      <c r="E15" s="741"/>
      <c r="F15" s="741"/>
      <c r="G15" s="741"/>
      <c r="H15" s="741"/>
      <c r="I15" s="741"/>
      <c r="J15" s="741"/>
      <c r="K15" s="746"/>
      <c r="L15" s="746"/>
      <c r="M15" s="746"/>
      <c r="N15" s="746"/>
      <c r="O15" s="746"/>
    </row>
    <row r="16" customHeight="1" spans="1:15">
      <c r="A16" s="739">
        <v>14</v>
      </c>
      <c r="B16" s="740" t="s">
        <v>30</v>
      </c>
      <c r="C16" s="740" t="str">
        <f>海基四路!$F$2</f>
        <v>（海洋六路-海洋七路）</v>
      </c>
      <c r="D16" s="741"/>
      <c r="E16" s="741"/>
      <c r="F16" s="741"/>
      <c r="G16" s="741"/>
      <c r="H16" s="741"/>
      <c r="I16" s="741"/>
      <c r="J16" s="741"/>
      <c r="K16" s="746"/>
      <c r="L16" s="746"/>
      <c r="M16" s="746"/>
      <c r="N16" s="746"/>
      <c r="O16" s="746"/>
    </row>
    <row r="17" customHeight="1" spans="1:15">
      <c r="A17" s="739">
        <v>15</v>
      </c>
      <c r="B17" s="740" t="s">
        <v>31</v>
      </c>
      <c r="C17" s="740" t="str">
        <f>海基五路!$F$2</f>
        <v>（海洋一路-世纪塘路）</v>
      </c>
      <c r="D17" s="741"/>
      <c r="E17" s="741"/>
      <c r="F17" s="741"/>
      <c r="G17" s="741"/>
      <c r="H17" s="741"/>
      <c r="I17" s="741"/>
      <c r="J17" s="741"/>
      <c r="K17" s="746"/>
      <c r="L17" s="746"/>
      <c r="M17" s="746"/>
      <c r="N17" s="746"/>
      <c r="O17" s="746"/>
    </row>
    <row r="18" customHeight="1" spans="1:15">
      <c r="A18" s="739">
        <v>16</v>
      </c>
      <c r="B18" s="740" t="s">
        <v>32</v>
      </c>
      <c r="C18" s="740" t="str">
        <f>海洋二路!$F$2</f>
        <v>(海基一路-海基六路)</v>
      </c>
      <c r="D18" s="741"/>
      <c r="E18" s="741"/>
      <c r="F18" s="741"/>
      <c r="G18" s="741"/>
      <c r="H18" s="741"/>
      <c r="I18" s="741"/>
      <c r="J18" s="741"/>
      <c r="K18" s="746"/>
      <c r="L18" s="746"/>
      <c r="M18" s="746"/>
      <c r="N18" s="746"/>
      <c r="O18" s="746"/>
    </row>
    <row r="19" customHeight="1" spans="1:15">
      <c r="A19" s="739">
        <v>17</v>
      </c>
      <c r="B19" s="740" t="s">
        <v>33</v>
      </c>
      <c r="C19" s="740" t="str">
        <f>海洋六路!$F$2</f>
        <v>(海基一路-海基六路)</v>
      </c>
      <c r="D19" s="741"/>
      <c r="E19" s="741"/>
      <c r="F19" s="741"/>
      <c r="G19" s="741"/>
      <c r="H19" s="741"/>
      <c r="I19" s="741"/>
      <c r="J19" s="741"/>
      <c r="K19" s="746"/>
      <c r="L19" s="746"/>
      <c r="M19" s="746"/>
      <c r="N19" s="746"/>
      <c r="O19" s="746"/>
    </row>
    <row r="20" customHeight="1" spans="1:15">
      <c r="A20" s="739">
        <v>18</v>
      </c>
      <c r="B20" s="740" t="s">
        <v>34</v>
      </c>
      <c r="C20" s="740" t="str">
        <f>海洋四路!$F$2</f>
        <v>海基六路-海基一路</v>
      </c>
      <c r="D20" s="741"/>
      <c r="E20" s="741"/>
      <c r="F20" s="741"/>
      <c r="G20" s="741"/>
      <c r="H20" s="741"/>
      <c r="I20" s="741"/>
      <c r="J20" s="741"/>
      <c r="K20" s="746"/>
      <c r="L20" s="746"/>
      <c r="M20" s="746"/>
      <c r="N20" s="746"/>
      <c r="O20" s="746"/>
    </row>
    <row r="21" customHeight="1" spans="1:15">
      <c r="A21" s="739">
        <v>19</v>
      </c>
      <c r="B21" s="740" t="s">
        <v>35</v>
      </c>
      <c r="C21" s="740" t="str">
        <f>海洋五路!$F$2</f>
        <v>（海基五路-海基一路）</v>
      </c>
      <c r="D21" s="741"/>
      <c r="E21" s="741"/>
      <c r="F21" s="741"/>
      <c r="G21" s="741"/>
      <c r="H21" s="741"/>
      <c r="I21" s="741"/>
      <c r="J21" s="741"/>
      <c r="K21" s="746"/>
      <c r="L21" s="746"/>
      <c r="M21" s="746"/>
      <c r="N21" s="746"/>
      <c r="O21" s="746"/>
    </row>
    <row r="22" customHeight="1" spans="1:15">
      <c r="A22" s="739">
        <v>20</v>
      </c>
      <c r="B22" s="740" t="s">
        <v>36</v>
      </c>
      <c r="C22" s="740" t="str">
        <f>海洋一路!$F$2</f>
        <v>（海基一路-才卓路）</v>
      </c>
      <c r="D22" s="741"/>
      <c r="E22" s="741"/>
      <c r="F22" s="741"/>
      <c r="G22" s="741"/>
      <c r="H22" s="741"/>
      <c r="I22" s="741"/>
      <c r="J22" s="741"/>
      <c r="K22" s="746"/>
      <c r="L22" s="746"/>
      <c r="M22" s="746"/>
      <c r="N22" s="746"/>
      <c r="O22" s="746"/>
    </row>
    <row r="23" customHeight="1" spans="1:15">
      <c r="A23" s="739">
        <v>21</v>
      </c>
      <c r="B23" s="740" t="s">
        <v>37</v>
      </c>
      <c r="C23" s="740" t="str">
        <f>浩博路!$F$2</f>
        <v>（海基六路-创海路）</v>
      </c>
      <c r="D23" s="741"/>
      <c r="E23" s="741"/>
      <c r="F23" s="741"/>
      <c r="G23" s="741"/>
      <c r="H23" s="741"/>
      <c r="I23" s="741"/>
      <c r="J23" s="741"/>
      <c r="K23" s="746"/>
      <c r="L23" s="746"/>
      <c r="M23" s="746"/>
      <c r="N23" s="746"/>
      <c r="O23" s="746"/>
    </row>
    <row r="24" customHeight="1" spans="1:15">
      <c r="A24" s="739">
        <v>22</v>
      </c>
      <c r="B24" s="740" t="s">
        <v>38</v>
      </c>
      <c r="C24" s="740" t="str">
        <f>创海路!$F$2</f>
        <v>（浩博路-海洋三路）</v>
      </c>
      <c r="D24" s="741"/>
      <c r="E24" s="741"/>
      <c r="F24" s="741"/>
      <c r="G24" s="741"/>
      <c r="H24" s="741"/>
      <c r="I24" s="741"/>
      <c r="J24" s="741"/>
      <c r="K24" s="746"/>
      <c r="L24" s="746"/>
      <c r="M24" s="746"/>
      <c r="N24" s="746"/>
      <c r="O24" s="746"/>
    </row>
    <row r="25" customHeight="1" spans="1:15">
      <c r="A25" s="739">
        <v>23</v>
      </c>
      <c r="B25" s="740" t="s">
        <v>39</v>
      </c>
      <c r="C25" s="740" t="str">
        <f>海洋三路!$F$2</f>
        <v>创海路-海基六路</v>
      </c>
      <c r="D25" s="741"/>
      <c r="E25" s="741"/>
      <c r="F25" s="741"/>
      <c r="G25" s="741"/>
      <c r="H25" s="741"/>
      <c r="I25" s="741"/>
      <c r="J25" s="741"/>
      <c r="K25" s="746"/>
      <c r="L25" s="746"/>
      <c r="M25" s="746"/>
      <c r="N25" s="746"/>
      <c r="O25" s="746"/>
    </row>
    <row r="26" customHeight="1" spans="1:15">
      <c r="A26" s="739">
        <v>24</v>
      </c>
      <c r="B26" s="740" t="s">
        <v>40</v>
      </c>
      <c r="C26" s="740" t="s">
        <v>41</v>
      </c>
      <c r="D26" s="741"/>
      <c r="E26" s="741"/>
      <c r="F26" s="741"/>
      <c r="G26" s="741"/>
      <c r="H26" s="741"/>
      <c r="I26" s="741"/>
      <c r="J26" s="741"/>
      <c r="K26" s="746"/>
      <c r="L26" s="746"/>
      <c r="M26" s="746"/>
      <c r="N26" s="746"/>
      <c r="O26" s="746"/>
    </row>
    <row r="27" customHeight="1" spans="1:15">
      <c r="A27" s="739">
        <v>25</v>
      </c>
      <c r="B27" s="740" t="s">
        <v>42</v>
      </c>
      <c r="C27" s="740" t="s">
        <v>41</v>
      </c>
      <c r="D27" s="741"/>
      <c r="E27" s="741"/>
      <c r="F27" s="741"/>
      <c r="G27" s="741"/>
      <c r="H27" s="741"/>
      <c r="I27" s="741"/>
      <c r="J27" s="741"/>
      <c r="K27" s="746"/>
      <c r="L27" s="746"/>
      <c r="M27" s="746"/>
      <c r="N27" s="746"/>
      <c r="O27" s="746"/>
    </row>
    <row r="28" customHeight="1" spans="1:15">
      <c r="A28" s="739">
        <v>26</v>
      </c>
      <c r="B28" s="740" t="s">
        <v>43</v>
      </c>
      <c r="C28" s="740" t="s">
        <v>41</v>
      </c>
      <c r="D28" s="741"/>
      <c r="E28" s="741"/>
      <c r="F28" s="741"/>
      <c r="G28" s="741"/>
      <c r="H28" s="741"/>
      <c r="I28" s="741"/>
      <c r="J28" s="741"/>
      <c r="K28" s="746"/>
      <c r="L28" s="746"/>
      <c r="M28" s="746"/>
      <c r="N28" s="746"/>
      <c r="O28" s="746"/>
    </row>
    <row r="29" customHeight="1" spans="1:15">
      <c r="A29" s="739">
        <v>27</v>
      </c>
      <c r="B29" s="740" t="s">
        <v>44</v>
      </c>
      <c r="C29" s="740" t="s">
        <v>41</v>
      </c>
      <c r="D29" s="741"/>
      <c r="E29" s="741"/>
      <c r="F29" s="741"/>
      <c r="G29" s="741"/>
      <c r="H29" s="741"/>
      <c r="I29" s="741"/>
      <c r="J29" s="741"/>
      <c r="K29" s="746"/>
      <c r="L29" s="746"/>
      <c r="M29" s="746"/>
      <c r="N29" s="746"/>
      <c r="O29" s="746"/>
    </row>
    <row r="30" s="730" customFormat="1" ht="20" customHeight="1" spans="1:15">
      <c r="A30" s="739">
        <v>28</v>
      </c>
      <c r="B30" s="740" t="s">
        <v>45</v>
      </c>
      <c r="C30" s="739" t="str">
        <f>海港大道!$F$2</f>
        <v>（环湖一路-芦潮引河桥）</v>
      </c>
      <c r="D30" s="741"/>
      <c r="E30" s="741"/>
      <c r="F30" s="741"/>
      <c r="G30" s="741"/>
      <c r="H30" s="741"/>
      <c r="I30" s="741"/>
      <c r="J30" s="741"/>
      <c r="K30" s="746"/>
      <c r="L30" s="746"/>
      <c r="M30" s="746"/>
      <c r="N30" s="746"/>
      <c r="O30" s="746"/>
    </row>
    <row r="31" s="730" customFormat="1" ht="20" customHeight="1" spans="1:15">
      <c r="A31" s="739">
        <v>29</v>
      </c>
      <c r="B31" s="742" t="s">
        <v>46</v>
      </c>
      <c r="C31" s="743" t="str">
        <f>'[1]海基一路（新增）'!$F$2</f>
        <v>海港大道-海洋七路</v>
      </c>
      <c r="D31" s="741"/>
      <c r="E31" s="741"/>
      <c r="F31" s="741"/>
      <c r="G31" s="741"/>
      <c r="H31" s="741"/>
      <c r="I31" s="741"/>
      <c r="J31" s="741"/>
      <c r="K31" s="746"/>
      <c r="L31" s="746"/>
      <c r="M31" s="746"/>
      <c r="N31" s="746"/>
      <c r="O31" s="746"/>
    </row>
    <row r="32" s="730" customFormat="1" ht="20" customHeight="1" spans="1:15">
      <c r="A32" s="739">
        <v>30</v>
      </c>
      <c r="B32" s="742" t="s">
        <v>47</v>
      </c>
      <c r="C32" s="743" t="str">
        <f>'[1]海基二路（新增）'!$F$2</f>
        <v>海洋五路-世纪塘西路</v>
      </c>
      <c r="D32" s="741"/>
      <c r="E32" s="741"/>
      <c r="F32" s="741"/>
      <c r="G32" s="741"/>
      <c r="H32" s="741"/>
      <c r="I32" s="741"/>
      <c r="J32" s="741"/>
      <c r="K32" s="746"/>
      <c r="L32" s="746"/>
      <c r="M32" s="746"/>
      <c r="N32" s="746"/>
      <c r="O32" s="746"/>
    </row>
    <row r="33" s="730" customFormat="1" ht="20" customHeight="1" spans="1:15">
      <c r="A33" s="739">
        <v>31</v>
      </c>
      <c r="B33" s="742" t="s">
        <v>48</v>
      </c>
      <c r="C33" s="743" t="str">
        <f>'[1]兴卓路（新增）'!$F$2</f>
        <v>海洋一路-海洋五路</v>
      </c>
      <c r="D33" s="741"/>
      <c r="E33" s="741"/>
      <c r="F33" s="741"/>
      <c r="G33" s="741"/>
      <c r="H33" s="741"/>
      <c r="I33" s="741"/>
      <c r="J33" s="741"/>
      <c r="K33" s="746"/>
      <c r="L33" s="746"/>
      <c r="M33" s="746"/>
      <c r="N33" s="746"/>
      <c r="O33" s="746"/>
    </row>
    <row r="34" s="730" customFormat="1" ht="20" customHeight="1" spans="1:15">
      <c r="A34" s="739">
        <v>32</v>
      </c>
      <c r="B34" s="742" t="s">
        <v>49</v>
      </c>
      <c r="C34" s="743" t="str">
        <f>'[1]云榕路（新增）'!$F$2</f>
        <v>海基四路-海基五路</v>
      </c>
      <c r="D34" s="741"/>
      <c r="E34" s="741"/>
      <c r="F34" s="741"/>
      <c r="G34" s="741"/>
      <c r="H34" s="741"/>
      <c r="I34" s="741"/>
      <c r="J34" s="741"/>
      <c r="K34" s="746"/>
      <c r="L34" s="746"/>
      <c r="M34" s="746"/>
      <c r="N34" s="746"/>
      <c r="O34" s="746"/>
    </row>
    <row r="35" s="730" customFormat="1" ht="20" customHeight="1" spans="1:15">
      <c r="A35" s="739">
        <v>33</v>
      </c>
      <c r="B35" s="742" t="s">
        <v>34</v>
      </c>
      <c r="C35" s="743" t="str">
        <f>'[1]海洋四路（创海路—海基六路）新增'!$F$2</f>
        <v>创海路—海基六路</v>
      </c>
      <c r="D35" s="741"/>
      <c r="E35" s="741"/>
      <c r="F35" s="741"/>
      <c r="G35" s="741"/>
      <c r="H35" s="741"/>
      <c r="I35" s="741"/>
      <c r="J35" s="741"/>
      <c r="K35" s="746"/>
      <c r="L35" s="746"/>
      <c r="M35" s="746"/>
      <c r="N35" s="746"/>
      <c r="O35" s="746"/>
    </row>
    <row r="36" s="730" customFormat="1" ht="20" customHeight="1" spans="1:15">
      <c r="A36" s="739">
        <v>34</v>
      </c>
      <c r="B36" s="742" t="s">
        <v>38</v>
      </c>
      <c r="C36" s="743" t="str">
        <f>'[1]创海路（海洋三路-海洋四路）新增'!$F$2</f>
        <v>海洋三路-海洋四路</v>
      </c>
      <c r="D36" s="741"/>
      <c r="E36" s="741"/>
      <c r="F36" s="741"/>
      <c r="G36" s="741"/>
      <c r="H36" s="741"/>
      <c r="I36" s="741"/>
      <c r="J36" s="741"/>
      <c r="K36" s="746"/>
      <c r="L36" s="746"/>
      <c r="M36" s="746"/>
      <c r="N36" s="746"/>
      <c r="O36" s="746"/>
    </row>
    <row r="37" s="730" customFormat="1" ht="20" customHeight="1" spans="1:15">
      <c r="A37" s="739">
        <v>35</v>
      </c>
      <c r="B37" s="742" t="s">
        <v>39</v>
      </c>
      <c r="C37" s="743" t="str">
        <f>'[1]海洋三路 (海基六路-海基一路)新增 '!$F$2</f>
        <v>海基六路-海基一路</v>
      </c>
      <c r="D37" s="741"/>
      <c r="E37" s="741"/>
      <c r="F37" s="741"/>
      <c r="G37" s="741"/>
      <c r="H37" s="741"/>
      <c r="I37" s="741"/>
      <c r="J37" s="741"/>
      <c r="K37" s="746"/>
      <c r="L37" s="746"/>
      <c r="M37" s="746"/>
      <c r="N37" s="746"/>
      <c r="O37" s="746"/>
    </row>
    <row r="38" s="730" customFormat="1" ht="20" customHeight="1" spans="1:15">
      <c r="A38" s="739">
        <v>36</v>
      </c>
      <c r="B38" s="742" t="s">
        <v>50</v>
      </c>
      <c r="C38" s="743" t="s">
        <v>51</v>
      </c>
      <c r="D38" s="741"/>
      <c r="E38" s="741"/>
      <c r="F38" s="741"/>
      <c r="G38" s="741"/>
      <c r="H38" s="741"/>
      <c r="I38" s="741"/>
      <c r="J38" s="741"/>
      <c r="K38" s="746"/>
      <c r="L38" s="746"/>
      <c r="M38" s="746"/>
      <c r="N38" s="746"/>
      <c r="O38" s="746"/>
    </row>
    <row r="39" s="730" customFormat="1" ht="20" customHeight="1" spans="1:15">
      <c r="A39" s="739">
        <v>37</v>
      </c>
      <c r="B39" s="742" t="s">
        <v>52</v>
      </c>
      <c r="C39" s="743" t="s">
        <v>53</v>
      </c>
      <c r="D39" s="741"/>
      <c r="E39" s="741"/>
      <c r="F39" s="741"/>
      <c r="G39" s="741"/>
      <c r="H39" s="741"/>
      <c r="I39" s="741"/>
      <c r="J39" s="741"/>
      <c r="K39" s="746"/>
      <c r="L39" s="746"/>
      <c r="M39" s="746"/>
      <c r="N39" s="746"/>
      <c r="O39" s="746"/>
    </row>
    <row r="40" s="730" customFormat="1" ht="20" customHeight="1" spans="1:15">
      <c r="A40" s="739">
        <v>38</v>
      </c>
      <c r="B40" s="742" t="s">
        <v>54</v>
      </c>
      <c r="C40" s="743" t="s">
        <v>53</v>
      </c>
      <c r="D40" s="741"/>
      <c r="E40" s="741"/>
      <c r="F40" s="741"/>
      <c r="G40" s="741"/>
      <c r="H40" s="741"/>
      <c r="I40" s="741"/>
      <c r="J40" s="741"/>
      <c r="K40" s="746"/>
      <c r="L40" s="746"/>
      <c r="M40" s="746"/>
      <c r="N40" s="746"/>
      <c r="O40" s="746"/>
    </row>
    <row r="41" s="730" customFormat="1" ht="20" customHeight="1" spans="1:15">
      <c r="A41" s="739">
        <v>39</v>
      </c>
      <c r="B41" s="742" t="s">
        <v>55</v>
      </c>
      <c r="C41" s="743" t="s">
        <v>56</v>
      </c>
      <c r="D41" s="741"/>
      <c r="E41" s="741"/>
      <c r="F41" s="741"/>
      <c r="G41" s="741"/>
      <c r="H41" s="741"/>
      <c r="I41" s="741"/>
      <c r="J41" s="741"/>
      <c r="K41" s="746"/>
      <c r="L41" s="746"/>
      <c r="M41" s="746"/>
      <c r="N41" s="746"/>
      <c r="O41" s="746"/>
    </row>
    <row r="42" s="730" customFormat="1" ht="20" customHeight="1" spans="1:15">
      <c r="A42" s="739">
        <v>40</v>
      </c>
      <c r="B42" s="742" t="s">
        <v>33</v>
      </c>
      <c r="C42" s="743" t="s">
        <v>41</v>
      </c>
      <c r="D42" s="741"/>
      <c r="E42" s="741"/>
      <c r="F42" s="741"/>
      <c r="G42" s="741"/>
      <c r="H42" s="741"/>
      <c r="I42" s="741"/>
      <c r="J42" s="741"/>
      <c r="K42" s="746"/>
      <c r="L42" s="746"/>
      <c r="M42" s="746"/>
      <c r="N42" s="746"/>
      <c r="O42" s="746"/>
    </row>
    <row r="43" s="730" customFormat="1" ht="20" customHeight="1" spans="1:15">
      <c r="A43" s="739">
        <v>41</v>
      </c>
      <c r="B43" s="742" t="s">
        <v>57</v>
      </c>
      <c r="C43" s="743" t="s">
        <v>58</v>
      </c>
      <c r="D43" s="741"/>
      <c r="E43" s="741"/>
      <c r="F43" s="741"/>
      <c r="G43" s="741"/>
      <c r="H43" s="741"/>
      <c r="I43" s="741"/>
      <c r="J43" s="741"/>
      <c r="K43" s="746"/>
      <c r="L43" s="746"/>
      <c r="M43" s="746"/>
      <c r="N43" s="746"/>
      <c r="O43" s="746"/>
    </row>
    <row r="44" s="730" customFormat="1" ht="20" customHeight="1" spans="1:15">
      <c r="A44" s="739">
        <v>42</v>
      </c>
      <c r="B44" s="742" t="s">
        <v>59</v>
      </c>
      <c r="C44" s="743" t="s">
        <v>58</v>
      </c>
      <c r="D44" s="741"/>
      <c r="E44" s="741"/>
      <c r="F44" s="741"/>
      <c r="G44" s="741"/>
      <c r="H44" s="741"/>
      <c r="I44" s="741"/>
      <c r="J44" s="741"/>
      <c r="K44" s="746"/>
      <c r="L44" s="746"/>
      <c r="M44" s="746"/>
      <c r="N44" s="746"/>
      <c r="O44" s="746"/>
    </row>
    <row r="45" s="730" customFormat="1" ht="20" customHeight="1" spans="1:15">
      <c r="A45" s="739">
        <v>43</v>
      </c>
      <c r="B45" s="742" t="s">
        <v>60</v>
      </c>
      <c r="C45" s="743" t="s">
        <v>61</v>
      </c>
      <c r="D45" s="741"/>
      <c r="E45" s="741"/>
      <c r="F45" s="741"/>
      <c r="G45" s="741"/>
      <c r="H45" s="741"/>
      <c r="I45" s="741"/>
      <c r="J45" s="741"/>
      <c r="K45" s="746"/>
      <c r="L45" s="746"/>
      <c r="M45" s="746"/>
      <c r="N45" s="746"/>
      <c r="O45" s="746"/>
    </row>
    <row r="46" s="730" customFormat="1" ht="20" customHeight="1" spans="1:15">
      <c r="A46" s="739">
        <v>44</v>
      </c>
      <c r="B46" s="742" t="s">
        <v>23</v>
      </c>
      <c r="C46" s="743" t="s">
        <v>41</v>
      </c>
      <c r="D46" s="741"/>
      <c r="E46" s="741"/>
      <c r="F46" s="741"/>
      <c r="G46" s="741"/>
      <c r="H46" s="741"/>
      <c r="I46" s="741"/>
      <c r="J46" s="741"/>
      <c r="K46" s="746"/>
      <c r="L46" s="746"/>
      <c r="M46" s="746"/>
      <c r="N46" s="746"/>
      <c r="O46" s="746"/>
    </row>
    <row r="47" s="730" customFormat="1" ht="20" customHeight="1" spans="1:15">
      <c r="A47" s="739">
        <v>45</v>
      </c>
      <c r="B47" s="742" t="s">
        <v>62</v>
      </c>
      <c r="C47" s="743" t="s">
        <v>63</v>
      </c>
      <c r="D47" s="741"/>
      <c r="E47" s="741"/>
      <c r="F47" s="741"/>
      <c r="G47" s="741"/>
      <c r="H47" s="741"/>
      <c r="I47" s="741"/>
      <c r="J47" s="741"/>
      <c r="K47" s="746"/>
      <c r="L47" s="746"/>
      <c r="M47" s="746"/>
      <c r="N47" s="746"/>
      <c r="O47" s="746"/>
    </row>
    <row r="48" s="730" customFormat="1" ht="20" customHeight="1" spans="1:15">
      <c r="A48" s="739">
        <v>46</v>
      </c>
      <c r="B48" s="742" t="s">
        <v>59</v>
      </c>
      <c r="C48" s="743" t="s">
        <v>64</v>
      </c>
      <c r="D48" s="741"/>
      <c r="E48" s="741"/>
      <c r="F48" s="741"/>
      <c r="G48" s="741"/>
      <c r="H48" s="741"/>
      <c r="I48" s="741"/>
      <c r="J48" s="741"/>
      <c r="K48" s="746"/>
      <c r="L48" s="746"/>
      <c r="M48" s="746"/>
      <c r="N48" s="746"/>
      <c r="O48" s="746"/>
    </row>
    <row r="49" s="730" customFormat="1" ht="20" customHeight="1" spans="1:15">
      <c r="A49" s="739">
        <v>47</v>
      </c>
      <c r="B49" s="742" t="s">
        <v>65</v>
      </c>
      <c r="C49" s="743" t="s">
        <v>66</v>
      </c>
      <c r="D49" s="741"/>
      <c r="E49" s="741"/>
      <c r="F49" s="741"/>
      <c r="G49" s="741"/>
      <c r="H49" s="741"/>
      <c r="I49" s="741"/>
      <c r="J49" s="741"/>
      <c r="K49" s="746"/>
      <c r="L49" s="746"/>
      <c r="M49" s="746"/>
      <c r="N49" s="746"/>
      <c r="O49" s="746"/>
    </row>
    <row r="50" s="730" customFormat="1" ht="20" customHeight="1" spans="1:15">
      <c r="A50" s="739">
        <v>48</v>
      </c>
      <c r="B50" s="742" t="s">
        <v>67</v>
      </c>
      <c r="C50" s="743" t="s">
        <v>68</v>
      </c>
      <c r="D50" s="741"/>
      <c r="E50" s="741"/>
      <c r="F50" s="741"/>
      <c r="G50" s="741"/>
      <c r="H50" s="741"/>
      <c r="I50" s="741"/>
      <c r="J50" s="741"/>
      <c r="K50" s="746"/>
      <c r="L50" s="746"/>
      <c r="M50" s="746"/>
      <c r="N50" s="746"/>
      <c r="O50" s="746"/>
    </row>
    <row r="51" s="730" customFormat="1" ht="20" customHeight="1" spans="1:15">
      <c r="A51" s="739">
        <v>49</v>
      </c>
      <c r="B51" s="742" t="s">
        <v>69</v>
      </c>
      <c r="C51" s="743" t="s">
        <v>70</v>
      </c>
      <c r="D51" s="741"/>
      <c r="E51" s="741"/>
      <c r="F51" s="741"/>
      <c r="G51" s="741"/>
      <c r="H51" s="741"/>
      <c r="I51" s="741"/>
      <c r="J51" s="741"/>
      <c r="K51" s="746"/>
      <c r="L51" s="746"/>
      <c r="M51" s="746"/>
      <c r="N51" s="746"/>
      <c r="O51" s="746"/>
    </row>
    <row r="52" s="730" customFormat="1" ht="20" customHeight="1" spans="1:15">
      <c r="A52" s="739">
        <v>50</v>
      </c>
      <c r="B52" s="742" t="s">
        <v>71</v>
      </c>
      <c r="C52" s="743" t="s">
        <v>70</v>
      </c>
      <c r="D52" s="741"/>
      <c r="E52" s="741"/>
      <c r="F52" s="741"/>
      <c r="G52" s="741"/>
      <c r="H52" s="741"/>
      <c r="I52" s="741"/>
      <c r="J52" s="741"/>
      <c r="K52" s="746"/>
      <c r="L52" s="746"/>
      <c r="M52" s="746"/>
      <c r="N52" s="746"/>
      <c r="O52" s="746"/>
    </row>
    <row r="53" s="730" customFormat="1" ht="20" customHeight="1" spans="1:15">
      <c r="A53" s="739">
        <v>51</v>
      </c>
      <c r="B53" s="742" t="s">
        <v>72</v>
      </c>
      <c r="C53" s="743" t="s">
        <v>70</v>
      </c>
      <c r="D53" s="741"/>
      <c r="E53" s="741"/>
      <c r="F53" s="741"/>
      <c r="G53" s="741"/>
      <c r="H53" s="741"/>
      <c r="I53" s="741"/>
      <c r="J53" s="741"/>
      <c r="K53" s="746"/>
      <c r="L53" s="746"/>
      <c r="M53" s="746"/>
      <c r="N53" s="746"/>
      <c r="O53" s="746"/>
    </row>
    <row r="54" s="730" customFormat="1" ht="20" customHeight="1" spans="1:15">
      <c r="A54" s="739">
        <v>52</v>
      </c>
      <c r="B54" s="742" t="s">
        <v>73</v>
      </c>
      <c r="C54" s="743" t="s">
        <v>74</v>
      </c>
      <c r="D54" s="741"/>
      <c r="E54" s="741"/>
      <c r="F54" s="741"/>
      <c r="G54" s="741"/>
      <c r="H54" s="741"/>
      <c r="I54" s="741"/>
      <c r="J54" s="741"/>
      <c r="K54" s="746"/>
      <c r="L54" s="746"/>
      <c r="M54" s="746"/>
      <c r="N54" s="746"/>
      <c r="O54" s="746"/>
    </row>
    <row r="55" s="730" customFormat="1" ht="20" customHeight="1" spans="1:15">
      <c r="A55" s="739">
        <v>53</v>
      </c>
      <c r="B55" s="742" t="s">
        <v>75</v>
      </c>
      <c r="C55" s="743" t="s">
        <v>70</v>
      </c>
      <c r="D55" s="741"/>
      <c r="E55" s="741"/>
      <c r="F55" s="741"/>
      <c r="G55" s="741"/>
      <c r="H55" s="741"/>
      <c r="I55" s="741"/>
      <c r="J55" s="741"/>
      <c r="K55" s="746"/>
      <c r="L55" s="746"/>
      <c r="M55" s="746"/>
      <c r="N55" s="746"/>
      <c r="O55" s="746"/>
    </row>
    <row r="56" s="730" customFormat="1" ht="20" customHeight="1" spans="1:15">
      <c r="A56" s="739">
        <v>54</v>
      </c>
      <c r="B56" s="742" t="s">
        <v>76</v>
      </c>
      <c r="C56" s="743" t="s">
        <v>77</v>
      </c>
      <c r="D56" s="741"/>
      <c r="E56" s="741"/>
      <c r="F56" s="741"/>
      <c r="G56" s="741"/>
      <c r="H56" s="741"/>
      <c r="I56" s="741"/>
      <c r="J56" s="741"/>
      <c r="K56" s="746"/>
      <c r="L56" s="746"/>
      <c r="M56" s="746"/>
      <c r="N56" s="746"/>
      <c r="O56" s="746"/>
    </row>
    <row r="57" s="730" customFormat="1" ht="20" customHeight="1" spans="1:15">
      <c r="A57" s="739">
        <v>55</v>
      </c>
      <c r="B57" s="742" t="s">
        <v>78</v>
      </c>
      <c r="C57" s="743" t="s">
        <v>79</v>
      </c>
      <c r="D57" s="741"/>
      <c r="E57" s="741"/>
      <c r="F57" s="741"/>
      <c r="G57" s="741"/>
      <c r="H57" s="741"/>
      <c r="I57" s="741"/>
      <c r="J57" s="741"/>
      <c r="K57" s="746"/>
      <c r="L57" s="746"/>
      <c r="M57" s="746"/>
      <c r="N57" s="746"/>
      <c r="O57" s="746"/>
    </row>
    <row r="58" s="730" customFormat="1" ht="20" customHeight="1" spans="1:15">
      <c r="A58" s="739">
        <v>56</v>
      </c>
      <c r="B58" s="742" t="s">
        <v>80</v>
      </c>
      <c r="C58" s="743" t="s">
        <v>79</v>
      </c>
      <c r="D58" s="741"/>
      <c r="E58" s="741"/>
      <c r="F58" s="741"/>
      <c r="G58" s="741"/>
      <c r="H58" s="741"/>
      <c r="I58" s="741"/>
      <c r="J58" s="741"/>
      <c r="K58" s="746"/>
      <c r="L58" s="746"/>
      <c r="M58" s="746"/>
      <c r="N58" s="746"/>
      <c r="O58" s="746"/>
    </row>
    <row r="59" s="730" customFormat="1" ht="20" customHeight="1" spans="1:15">
      <c r="A59" s="739">
        <v>57</v>
      </c>
      <c r="B59" s="742" t="s">
        <v>81</v>
      </c>
      <c r="C59" s="743" t="s">
        <v>82</v>
      </c>
      <c r="D59" s="741"/>
      <c r="E59" s="741"/>
      <c r="F59" s="741"/>
      <c r="G59" s="741"/>
      <c r="H59" s="741"/>
      <c r="I59" s="741"/>
      <c r="J59" s="741"/>
      <c r="K59" s="746"/>
      <c r="L59" s="746"/>
      <c r="M59" s="746"/>
      <c r="N59" s="746"/>
      <c r="O59" s="746"/>
    </row>
    <row r="60" s="730" customFormat="1" ht="20" customHeight="1" spans="1:15">
      <c r="A60" s="739">
        <v>58</v>
      </c>
      <c r="B60" s="742" t="s">
        <v>83</v>
      </c>
      <c r="C60" s="743" t="s">
        <v>84</v>
      </c>
      <c r="D60" s="741"/>
      <c r="E60" s="741"/>
      <c r="F60" s="741"/>
      <c r="G60" s="741"/>
      <c r="H60" s="741"/>
      <c r="I60" s="741"/>
      <c r="J60" s="741"/>
      <c r="K60" s="746"/>
      <c r="L60" s="746"/>
      <c r="M60" s="746"/>
      <c r="N60" s="746"/>
      <c r="O60" s="746"/>
    </row>
    <row r="61" s="730" customFormat="1" ht="20" customHeight="1" spans="1:15">
      <c r="A61" s="739">
        <v>59</v>
      </c>
      <c r="B61" s="742" t="s">
        <v>85</v>
      </c>
      <c r="C61" s="743" t="s">
        <v>86</v>
      </c>
      <c r="D61" s="741"/>
      <c r="E61" s="741"/>
      <c r="F61" s="741"/>
      <c r="G61" s="741"/>
      <c r="H61" s="741"/>
      <c r="I61" s="741"/>
      <c r="J61" s="741"/>
      <c r="K61" s="746"/>
      <c r="L61" s="746"/>
      <c r="M61" s="746"/>
      <c r="N61" s="746"/>
      <c r="O61" s="746"/>
    </row>
    <row r="62" s="730" customFormat="1" ht="20" customHeight="1" spans="1:15">
      <c r="A62" s="739">
        <v>60</v>
      </c>
      <c r="B62" s="742" t="s">
        <v>87</v>
      </c>
      <c r="C62" s="743" t="s">
        <v>88</v>
      </c>
      <c r="D62" s="741"/>
      <c r="E62" s="741"/>
      <c r="F62" s="741"/>
      <c r="G62" s="741"/>
      <c r="H62" s="741"/>
      <c r="I62" s="741"/>
      <c r="J62" s="741"/>
      <c r="K62" s="746"/>
      <c r="L62" s="746"/>
      <c r="M62" s="746"/>
      <c r="N62" s="746"/>
      <c r="O62" s="746"/>
    </row>
    <row r="63" s="730" customFormat="1" ht="20" customHeight="1" spans="1:15">
      <c r="A63" s="739">
        <v>61</v>
      </c>
      <c r="B63" s="742" t="s">
        <v>89</v>
      </c>
      <c r="C63" s="743" t="s">
        <v>90</v>
      </c>
      <c r="D63" s="741"/>
      <c r="E63" s="741"/>
      <c r="F63" s="741"/>
      <c r="G63" s="741"/>
      <c r="H63" s="741"/>
      <c r="I63" s="741"/>
      <c r="J63" s="741"/>
      <c r="K63" s="746"/>
      <c r="L63" s="746"/>
      <c r="M63" s="746"/>
      <c r="N63" s="746"/>
      <c r="O63" s="746"/>
    </row>
    <row r="64" s="730" customFormat="1" ht="20" customHeight="1" spans="1:15">
      <c r="A64" s="739">
        <v>62</v>
      </c>
      <c r="B64" s="742" t="s">
        <v>91</v>
      </c>
      <c r="C64" s="743" t="s">
        <v>92</v>
      </c>
      <c r="D64" s="741"/>
      <c r="E64" s="741"/>
      <c r="F64" s="741"/>
      <c r="G64" s="741"/>
      <c r="H64" s="741"/>
      <c r="I64" s="741"/>
      <c r="J64" s="741"/>
      <c r="K64" s="746"/>
      <c r="L64" s="746"/>
      <c r="M64" s="746"/>
      <c r="N64" s="746"/>
      <c r="O64" s="746"/>
    </row>
    <row r="65" s="730" customFormat="1" ht="20" customHeight="1" spans="1:15">
      <c r="A65" s="739">
        <v>63</v>
      </c>
      <c r="B65" s="742" t="s">
        <v>93</v>
      </c>
      <c r="C65" s="743" t="s">
        <v>94</v>
      </c>
      <c r="D65" s="741"/>
      <c r="E65" s="741"/>
      <c r="F65" s="741"/>
      <c r="G65" s="741"/>
      <c r="H65" s="741"/>
      <c r="I65" s="741"/>
      <c r="J65" s="741"/>
      <c r="K65" s="746"/>
      <c r="L65" s="746"/>
      <c r="M65" s="746"/>
      <c r="N65" s="746"/>
      <c r="O65" s="746"/>
    </row>
    <row r="66" s="730" customFormat="1" ht="20" customHeight="1" spans="1:15">
      <c r="A66" s="739">
        <v>64</v>
      </c>
      <c r="B66" s="742" t="s">
        <v>95</v>
      </c>
      <c r="C66" s="743" t="s">
        <v>94</v>
      </c>
      <c r="D66" s="741"/>
      <c r="E66" s="741"/>
      <c r="F66" s="741"/>
      <c r="G66" s="741"/>
      <c r="H66" s="741"/>
      <c r="I66" s="741"/>
      <c r="J66" s="741"/>
      <c r="K66" s="746"/>
      <c r="L66" s="746"/>
      <c r="M66" s="746"/>
      <c r="N66" s="746"/>
      <c r="O66" s="746"/>
    </row>
    <row r="67" s="730" customFormat="1" ht="20" customHeight="1" spans="1:15">
      <c r="A67" s="739">
        <v>65</v>
      </c>
      <c r="B67" s="742" t="s">
        <v>96</v>
      </c>
      <c r="C67" s="743" t="s">
        <v>97</v>
      </c>
      <c r="D67" s="741"/>
      <c r="E67" s="741"/>
      <c r="F67" s="741"/>
      <c r="G67" s="741"/>
      <c r="H67" s="741"/>
      <c r="I67" s="741"/>
      <c r="J67" s="741"/>
      <c r="K67" s="746"/>
      <c r="L67" s="746"/>
      <c r="M67" s="746"/>
      <c r="N67" s="746"/>
      <c r="O67" s="746"/>
    </row>
    <row r="68" s="730" customFormat="1" ht="20" customHeight="1" spans="1:15">
      <c r="A68" s="739">
        <v>66</v>
      </c>
      <c r="B68" s="742" t="s">
        <v>98</v>
      </c>
      <c r="C68" s="743" t="s">
        <v>99</v>
      </c>
      <c r="D68" s="741"/>
      <c r="E68" s="741"/>
      <c r="F68" s="741"/>
      <c r="G68" s="741"/>
      <c r="H68" s="741"/>
      <c r="I68" s="741"/>
      <c r="J68" s="741"/>
      <c r="K68" s="746"/>
      <c r="L68" s="746"/>
      <c r="M68" s="746"/>
      <c r="N68" s="746"/>
      <c r="O68" s="746"/>
    </row>
    <row r="69" s="730" customFormat="1" ht="20" customHeight="1" spans="1:15">
      <c r="A69" s="739">
        <v>67</v>
      </c>
      <c r="B69" s="742" t="s">
        <v>100</v>
      </c>
      <c r="C69" s="743" t="s">
        <v>97</v>
      </c>
      <c r="D69" s="741"/>
      <c r="E69" s="741"/>
      <c r="F69" s="741"/>
      <c r="G69" s="741"/>
      <c r="H69" s="741"/>
      <c r="I69" s="741"/>
      <c r="J69" s="741"/>
      <c r="K69" s="746"/>
      <c r="L69" s="746"/>
      <c r="M69" s="746"/>
      <c r="N69" s="746"/>
      <c r="O69" s="746"/>
    </row>
    <row r="70" s="730" customFormat="1" ht="20" customHeight="1" spans="1:15">
      <c r="A70" s="739">
        <v>68</v>
      </c>
      <c r="B70" s="742" t="s">
        <v>101</v>
      </c>
      <c r="C70" s="743" t="s">
        <v>102</v>
      </c>
      <c r="D70" s="741"/>
      <c r="E70" s="741"/>
      <c r="F70" s="741"/>
      <c r="G70" s="741"/>
      <c r="H70" s="741"/>
      <c r="I70" s="741"/>
      <c r="J70" s="741"/>
      <c r="K70" s="746"/>
      <c r="L70" s="746"/>
      <c r="M70" s="746"/>
      <c r="N70" s="746"/>
      <c r="O70" s="746"/>
    </row>
    <row r="71" s="730" customFormat="1" ht="20" customHeight="1" spans="1:15">
      <c r="A71" s="739">
        <v>69</v>
      </c>
      <c r="B71" s="742" t="s">
        <v>103</v>
      </c>
      <c r="C71" s="742" t="s">
        <v>104</v>
      </c>
      <c r="D71" s="741"/>
      <c r="E71" s="741"/>
      <c r="F71" s="741"/>
      <c r="G71" s="741"/>
      <c r="H71" s="741"/>
      <c r="I71" s="741"/>
      <c r="J71" s="741"/>
      <c r="K71" s="741"/>
      <c r="L71" s="741"/>
      <c r="M71" s="741"/>
      <c r="N71" s="741"/>
      <c r="O71" s="741"/>
    </row>
    <row r="72" s="730" customFormat="1" ht="27" customHeight="1" spans="1:15">
      <c r="A72" s="739">
        <v>70</v>
      </c>
      <c r="B72" s="747" t="s">
        <v>105</v>
      </c>
      <c r="C72" s="739"/>
      <c r="D72" s="741"/>
      <c r="E72" s="741"/>
      <c r="F72" s="741"/>
      <c r="G72" s="741"/>
      <c r="H72" s="741"/>
      <c r="I72" s="741"/>
      <c r="J72" s="741"/>
      <c r="K72" s="741"/>
      <c r="L72" s="741"/>
      <c r="M72" s="741"/>
      <c r="N72" s="741"/>
      <c r="O72" s="741"/>
    </row>
    <row r="73" s="730" customFormat="1" ht="20" customHeight="1" spans="1:15">
      <c r="A73" s="739">
        <v>71</v>
      </c>
      <c r="B73" s="742" t="s">
        <v>106</v>
      </c>
      <c r="C73" s="739"/>
      <c r="D73" s="741"/>
      <c r="E73" s="741"/>
      <c r="F73" s="741"/>
      <c r="G73" s="741"/>
      <c r="H73" s="741"/>
      <c r="I73" s="741"/>
      <c r="J73" s="741"/>
      <c r="K73" s="741"/>
      <c r="L73" s="741"/>
      <c r="M73" s="741"/>
      <c r="N73" s="741"/>
      <c r="O73" s="741"/>
    </row>
    <row r="74" s="730" customFormat="1" ht="20" customHeight="1" spans="1:15">
      <c r="A74" s="739">
        <v>72</v>
      </c>
      <c r="B74" s="748" t="s">
        <v>107</v>
      </c>
      <c r="C74" s="739"/>
      <c r="D74" s="741"/>
      <c r="E74" s="741"/>
      <c r="F74" s="741"/>
      <c r="G74" s="741"/>
      <c r="H74" s="741"/>
      <c r="I74" s="741"/>
      <c r="J74" s="741"/>
      <c r="K74" s="741"/>
      <c r="L74" s="741"/>
      <c r="M74" s="741"/>
      <c r="N74" s="741"/>
      <c r="O74" s="741"/>
    </row>
    <row r="75" s="730" customFormat="1" ht="20" customHeight="1" spans="1:15">
      <c r="A75" s="739">
        <v>73</v>
      </c>
      <c r="B75" s="742" t="s">
        <v>108</v>
      </c>
      <c r="C75" s="739"/>
      <c r="D75" s="741"/>
      <c r="E75" s="741"/>
      <c r="F75" s="741"/>
      <c r="G75" s="741"/>
      <c r="H75" s="741"/>
      <c r="I75" s="741"/>
      <c r="J75" s="741"/>
      <c r="K75" s="741"/>
      <c r="L75" s="741"/>
      <c r="M75" s="741"/>
      <c r="N75" s="741"/>
      <c r="O75" s="741"/>
    </row>
    <row r="76" s="730" customFormat="1" ht="20" customHeight="1" spans="1:15">
      <c r="A76" s="739">
        <v>74</v>
      </c>
      <c r="B76" s="748" t="s">
        <v>109</v>
      </c>
      <c r="C76" s="739"/>
      <c r="D76" s="741"/>
      <c r="E76" s="741"/>
      <c r="F76" s="741"/>
      <c r="G76" s="741"/>
      <c r="H76" s="741"/>
      <c r="I76" s="741"/>
      <c r="J76" s="741"/>
      <c r="K76" s="741"/>
      <c r="L76" s="741"/>
      <c r="M76" s="741"/>
      <c r="N76" s="741"/>
      <c r="O76" s="741"/>
    </row>
    <row r="77" s="730" customFormat="1" ht="20" customHeight="1" spans="1:15">
      <c r="A77" s="739">
        <v>75</v>
      </c>
      <c r="B77" s="742" t="s">
        <v>110</v>
      </c>
      <c r="C77" s="739"/>
      <c r="D77" s="741"/>
      <c r="E77" s="741"/>
      <c r="F77" s="741"/>
      <c r="G77" s="741"/>
      <c r="H77" s="741"/>
      <c r="I77" s="741"/>
      <c r="J77" s="741"/>
      <c r="K77" s="741"/>
      <c r="L77" s="741"/>
      <c r="M77" s="741"/>
      <c r="N77" s="741"/>
      <c r="O77" s="741"/>
    </row>
    <row r="78" s="730" customFormat="1" ht="20" customHeight="1" spans="1:15">
      <c r="A78" s="739">
        <v>76</v>
      </c>
      <c r="B78" s="748" t="s">
        <v>111</v>
      </c>
      <c r="C78" s="739"/>
      <c r="D78" s="741"/>
      <c r="E78" s="741"/>
      <c r="F78" s="741"/>
      <c r="G78" s="741"/>
      <c r="H78" s="741"/>
      <c r="I78" s="741"/>
      <c r="J78" s="741"/>
      <c r="K78" s="741"/>
      <c r="L78" s="741"/>
      <c r="M78" s="741"/>
      <c r="N78" s="741"/>
      <c r="O78" s="741"/>
    </row>
    <row r="79" s="730" customFormat="1" ht="30" customHeight="1" spans="1:15">
      <c r="A79" s="739">
        <v>77</v>
      </c>
      <c r="B79" s="748" t="s">
        <v>112</v>
      </c>
      <c r="C79" s="739"/>
      <c r="D79" s="741"/>
      <c r="E79" s="741"/>
      <c r="F79" s="741"/>
      <c r="G79" s="741"/>
      <c r="H79" s="741"/>
      <c r="I79" s="741"/>
      <c r="J79" s="741"/>
      <c r="K79" s="741"/>
      <c r="L79" s="741"/>
      <c r="M79" s="741"/>
      <c r="N79" s="741"/>
      <c r="O79" s="741"/>
    </row>
    <row r="80" s="730" customFormat="1" ht="30" customHeight="1" spans="1:15">
      <c r="A80" s="739">
        <v>78</v>
      </c>
      <c r="B80" s="748" t="s">
        <v>113</v>
      </c>
      <c r="C80" s="739"/>
      <c r="D80" s="741"/>
      <c r="E80" s="741"/>
      <c r="F80" s="741"/>
      <c r="G80" s="741"/>
      <c r="H80" s="741"/>
      <c r="I80" s="741"/>
      <c r="J80" s="741"/>
      <c r="K80" s="741"/>
      <c r="L80" s="741"/>
      <c r="M80" s="741"/>
      <c r="N80" s="741"/>
      <c r="O80" s="741"/>
    </row>
    <row r="81" s="730" customFormat="1" ht="30" customHeight="1" spans="1:15">
      <c r="A81" s="739">
        <v>79</v>
      </c>
      <c r="B81" s="742" t="s">
        <v>114</v>
      </c>
      <c r="C81" s="739"/>
      <c r="D81" s="741"/>
      <c r="E81" s="741"/>
      <c r="F81" s="741"/>
      <c r="G81" s="741"/>
      <c r="H81" s="741"/>
      <c r="I81" s="741"/>
      <c r="J81" s="741"/>
      <c r="K81" s="741"/>
      <c r="L81" s="741"/>
      <c r="M81" s="741"/>
      <c r="N81" s="741"/>
      <c r="O81" s="741"/>
    </row>
    <row r="82" s="730" customFormat="1" ht="20" customHeight="1" spans="1:15">
      <c r="A82" s="739">
        <v>80</v>
      </c>
      <c r="B82" s="748" t="s">
        <v>115</v>
      </c>
      <c r="C82" s="739"/>
      <c r="D82" s="741"/>
      <c r="E82" s="741"/>
      <c r="F82" s="741"/>
      <c r="G82" s="741"/>
      <c r="H82" s="741"/>
      <c r="I82" s="741"/>
      <c r="J82" s="741"/>
      <c r="K82" s="741"/>
      <c r="L82" s="741"/>
      <c r="M82" s="741"/>
      <c r="N82" s="741"/>
      <c r="O82" s="741"/>
    </row>
    <row r="83" s="730" customFormat="1" ht="35" customHeight="1" spans="1:15">
      <c r="A83" s="739">
        <v>81</v>
      </c>
      <c r="B83" s="748" t="s">
        <v>116</v>
      </c>
      <c r="C83" s="739"/>
      <c r="D83" s="741"/>
      <c r="E83" s="741"/>
      <c r="F83" s="741"/>
      <c r="G83" s="741"/>
      <c r="H83" s="741"/>
      <c r="I83" s="741"/>
      <c r="J83" s="741"/>
      <c r="K83" s="741"/>
      <c r="L83" s="741"/>
      <c r="M83" s="741"/>
      <c r="N83" s="741"/>
      <c r="O83" s="741"/>
    </row>
    <row r="84" s="730" customFormat="1" ht="40" customHeight="1" spans="1:15">
      <c r="A84" s="739">
        <v>82</v>
      </c>
      <c r="B84" s="748" t="s">
        <v>117</v>
      </c>
      <c r="C84" s="739"/>
      <c r="D84" s="741"/>
      <c r="E84" s="741"/>
      <c r="F84" s="741"/>
      <c r="G84" s="741"/>
      <c r="H84" s="741"/>
      <c r="I84" s="741"/>
      <c r="J84" s="741"/>
      <c r="K84" s="741"/>
      <c r="L84" s="741"/>
      <c r="M84" s="741"/>
      <c r="N84" s="741"/>
      <c r="O84" s="741"/>
    </row>
    <row r="85" s="730" customFormat="1" ht="20" customHeight="1" spans="1:15">
      <c r="A85" s="739">
        <v>83</v>
      </c>
      <c r="B85" s="742" t="s">
        <v>118</v>
      </c>
      <c r="C85" s="739"/>
      <c r="D85" s="741"/>
      <c r="E85" s="741"/>
      <c r="F85" s="741"/>
      <c r="G85" s="741"/>
      <c r="H85" s="741"/>
      <c r="I85" s="741"/>
      <c r="J85" s="741"/>
      <c r="K85" s="741"/>
      <c r="L85" s="741"/>
      <c r="M85" s="741"/>
      <c r="N85" s="741"/>
      <c r="O85" s="741"/>
    </row>
    <row r="86" s="730" customFormat="1" ht="20" customHeight="1" spans="1:15">
      <c r="A86" s="739">
        <v>84</v>
      </c>
      <c r="B86" s="739" t="s">
        <v>119</v>
      </c>
      <c r="C86" s="739"/>
      <c r="D86" s="741"/>
      <c r="E86" s="741"/>
      <c r="F86" s="741"/>
      <c r="G86" s="741"/>
      <c r="H86" s="741"/>
      <c r="I86" s="741"/>
      <c r="J86" s="741"/>
      <c r="K86" s="741"/>
      <c r="L86" s="741"/>
      <c r="M86" s="741"/>
      <c r="N86" s="741"/>
      <c r="O86" s="741"/>
    </row>
    <row r="87" s="730" customFormat="1" ht="20" customHeight="1" spans="1:15">
      <c r="A87" s="739"/>
      <c r="B87" s="739" t="s">
        <v>120</v>
      </c>
      <c r="C87" s="739"/>
      <c r="D87" s="741"/>
      <c r="E87" s="741"/>
      <c r="F87" s="741"/>
      <c r="G87" s="741"/>
      <c r="H87" s="741"/>
      <c r="I87" s="741"/>
      <c r="J87" s="741"/>
      <c r="K87" s="741"/>
      <c r="L87" s="741"/>
      <c r="M87" s="741"/>
      <c r="N87" s="741"/>
      <c r="O87" s="749"/>
    </row>
    <row r="88" customHeight="1" spans="10:14">
      <c r="J88" s="731"/>
      <c r="K88" s="731"/>
      <c r="L88" s="731"/>
      <c r="M88" s="731"/>
      <c r="N88" s="731"/>
    </row>
  </sheetData>
  <autoFilter xmlns:etc="http://www.wps.cn/officeDocument/2017/etCustomData" ref="O1:O87" etc:filterBottomFollowUsedRange="0">
    <extLst/>
  </autoFilter>
  <mergeCells count="3">
    <mergeCell ref="A1:A2"/>
    <mergeCell ref="B1:B2"/>
    <mergeCell ref="C1:C2"/>
  </mergeCells>
  <hyperlinks>
    <hyperlink ref="B72" location="'6、临港重装备产业区H36-01、H36-04地块绿化工程'!A1" display="临港新片区海洋七路-海基三路交叉口北侧新建绿地工程项目"/>
  </hyperlink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topLeftCell="A3"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137</v>
      </c>
      <c r="B7" s="693" t="s">
        <v>138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140</v>
      </c>
      <c r="C8" s="707" t="s">
        <v>141</v>
      </c>
      <c r="D8" s="693">
        <v>0.01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142</v>
      </c>
      <c r="C9" s="707" t="s">
        <v>141</v>
      </c>
      <c r="D9" s="693">
        <v>0.01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1.2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1.2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1.2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1.2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1.2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0.6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13">
    <mergeCell ref="A1:B1"/>
    <mergeCell ref="A2:J2"/>
    <mergeCell ref="A3:F3"/>
    <mergeCell ref="D4:E4"/>
    <mergeCell ref="H4:J4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172</v>
      </c>
      <c r="B7" s="693" t="s">
        <v>173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140</v>
      </c>
      <c r="C8" s="707" t="s">
        <v>141</v>
      </c>
      <c r="D8" s="693">
        <v>0.03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142</v>
      </c>
      <c r="C9" s="707" t="s">
        <v>141</v>
      </c>
      <c r="D9" s="693">
        <v>0.03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1.6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1.6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1.6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1.6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1.6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0.8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174</v>
      </c>
      <c r="B7" s="693" t="s">
        <v>175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140</v>
      </c>
      <c r="C8" s="707" t="s">
        <v>141</v>
      </c>
      <c r="D8" s="693">
        <v>0.05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142</v>
      </c>
      <c r="C9" s="707" t="s">
        <v>141</v>
      </c>
      <c r="D9" s="693">
        <v>0.05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2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1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tabSelected="1"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176</v>
      </c>
      <c r="B7" s="693" t="s">
        <v>177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140</v>
      </c>
      <c r="C8" s="707" t="s">
        <v>141</v>
      </c>
      <c r="D8" s="693">
        <v>0.07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142</v>
      </c>
      <c r="C9" s="707" t="s">
        <v>141</v>
      </c>
      <c r="D9" s="693">
        <v>0.07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2.4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2.4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2.4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2.4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2.4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1.2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178</v>
      </c>
      <c r="B7" s="693" t="s">
        <v>179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180</v>
      </c>
      <c r="C8" s="707" t="s">
        <v>141</v>
      </c>
      <c r="D8" s="693">
        <v>0.01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181</v>
      </c>
      <c r="C9" s="707" t="s">
        <v>141</v>
      </c>
      <c r="D9" s="693">
        <v>0.01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1.6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1.6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1.6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1.6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1.6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0.8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N8" sqref="N8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182</v>
      </c>
      <c r="B7" s="693" t="s">
        <v>183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180</v>
      </c>
      <c r="C8" s="707" t="s">
        <v>141</v>
      </c>
      <c r="D8" s="693">
        <v>0.03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181</v>
      </c>
      <c r="C9" s="707" t="s">
        <v>141</v>
      </c>
      <c r="D9" s="693">
        <v>0.03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2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1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184</v>
      </c>
      <c r="B7" s="693" t="s">
        <v>185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180</v>
      </c>
      <c r="C8" s="707" t="s">
        <v>141</v>
      </c>
      <c r="D8" s="693">
        <v>0.05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181</v>
      </c>
      <c r="C9" s="707" t="s">
        <v>141</v>
      </c>
      <c r="D9" s="693">
        <v>0.05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2.4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2.4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2.4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2.4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2.4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1.2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186</v>
      </c>
      <c r="B7" s="693" t="s">
        <v>187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180</v>
      </c>
      <c r="C8" s="707" t="s">
        <v>141</v>
      </c>
      <c r="D8" s="693">
        <v>0.07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181</v>
      </c>
      <c r="C9" s="707" t="s">
        <v>141</v>
      </c>
      <c r="D9" s="693">
        <v>0.07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143</v>
      </c>
      <c r="C10" s="707" t="s">
        <v>141</v>
      </c>
      <c r="D10" s="693">
        <v>2.8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144</v>
      </c>
      <c r="C11" s="707" t="s">
        <v>141</v>
      </c>
      <c r="D11" s="693">
        <v>2.8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2.8</v>
      </c>
      <c r="E12" s="693"/>
      <c r="F12" s="695"/>
      <c r="G12" s="695"/>
      <c r="H12" s="695"/>
      <c r="I12" s="695"/>
      <c r="J12" s="695"/>
    </row>
    <row r="13" spans="1:10">
      <c r="A13" s="693"/>
      <c r="B13" s="706" t="s">
        <v>146</v>
      </c>
      <c r="C13" s="707" t="s">
        <v>141</v>
      </c>
      <c r="D13" s="693">
        <v>2.8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145</v>
      </c>
      <c r="C14" s="707" t="s">
        <v>141</v>
      </c>
      <c r="D14" s="693">
        <v>2.8</v>
      </c>
      <c r="E14" s="693"/>
      <c r="F14" s="695"/>
      <c r="G14" s="695"/>
      <c r="H14" s="695"/>
      <c r="I14" s="695"/>
      <c r="J14" s="695"/>
    </row>
    <row r="15" ht="28.8" spans="1:10">
      <c r="A15" s="693"/>
      <c r="B15" s="706" t="s">
        <v>147</v>
      </c>
      <c r="C15" s="707" t="s">
        <v>141</v>
      </c>
      <c r="D15" s="693">
        <v>1.4</v>
      </c>
      <c r="E15" s="693"/>
      <c r="F15" s="695"/>
      <c r="G15" s="695"/>
      <c r="H15" s="695"/>
      <c r="I15" s="695"/>
      <c r="J15" s="695"/>
    </row>
    <row r="16" ht="28.8" spans="1:10">
      <c r="A16" s="693"/>
      <c r="B16" s="706" t="s">
        <v>148</v>
      </c>
      <c r="C16" s="721" t="s">
        <v>149</v>
      </c>
      <c r="D16" s="693"/>
      <c r="E16" s="693"/>
      <c r="F16" s="695"/>
      <c r="G16" s="695"/>
      <c r="H16" s="695"/>
      <c r="I16" s="695"/>
      <c r="J16" s="695"/>
    </row>
    <row r="17" spans="1:10">
      <c r="A17" s="693"/>
      <c r="B17" s="706" t="s">
        <v>150</v>
      </c>
      <c r="C17" s="707" t="s">
        <v>151</v>
      </c>
      <c r="D17" s="693"/>
      <c r="E17" s="693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188</v>
      </c>
      <c r="B7" s="693" t="s">
        <v>189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190</v>
      </c>
      <c r="C8" s="707" t="s">
        <v>141</v>
      </c>
      <c r="D8" s="693">
        <v>0.01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191</v>
      </c>
      <c r="C9" s="707" t="s">
        <v>141</v>
      </c>
      <c r="D9" s="693">
        <v>0.01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192</v>
      </c>
      <c r="C10" s="707" t="s">
        <v>141</v>
      </c>
      <c r="D10" s="693">
        <v>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193</v>
      </c>
      <c r="C11" s="707" t="s">
        <v>141</v>
      </c>
      <c r="D11" s="693">
        <v>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</v>
      </c>
      <c r="E12" s="693"/>
      <c r="F12" s="695"/>
      <c r="G12" s="695"/>
      <c r="H12" s="695"/>
      <c r="I12" s="695"/>
      <c r="J12" s="695"/>
    </row>
    <row r="13" ht="28.8" spans="1:10">
      <c r="A13" s="693"/>
      <c r="B13" s="706" t="s">
        <v>145</v>
      </c>
      <c r="C13" s="707" t="s">
        <v>141</v>
      </c>
      <c r="D13" s="693">
        <v>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147</v>
      </c>
      <c r="C14" s="707" t="s">
        <v>141</v>
      </c>
      <c r="D14" s="693">
        <v>1</v>
      </c>
      <c r="E14" s="693"/>
      <c r="F14" s="695"/>
      <c r="G14" s="695"/>
      <c r="H14" s="695"/>
      <c r="I14" s="695"/>
      <c r="J14" s="695"/>
    </row>
    <row r="15" spans="1:10">
      <c r="A15" s="693"/>
      <c r="B15" s="701" t="s">
        <v>194</v>
      </c>
      <c r="C15" s="707" t="s">
        <v>151</v>
      </c>
      <c r="D15" s="693"/>
      <c r="E15" s="693"/>
      <c r="F15" s="695"/>
      <c r="G15" s="695"/>
      <c r="H15" s="695"/>
      <c r="I15" s="695"/>
      <c r="J15" s="695"/>
    </row>
    <row r="16" ht="15" customHeight="1" spans="1:10">
      <c r="A16" s="694"/>
      <c r="B16" s="693" t="s">
        <v>152</v>
      </c>
      <c r="C16" s="693"/>
      <c r="D16" s="704"/>
      <c r="E16" s="705"/>
      <c r="F16" s="694"/>
      <c r="G16" s="694"/>
      <c r="H16" s="694"/>
      <c r="I16" s="694"/>
      <c r="J16" s="694"/>
    </row>
    <row r="17" ht="15" customHeight="1" spans="1:10">
      <c r="A17" s="693" t="s">
        <v>153</v>
      </c>
      <c r="B17" s="693" t="s">
        <v>154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156</v>
      </c>
      <c r="B18" s="693" t="s">
        <v>157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158</v>
      </c>
      <c r="B19" s="693" t="s">
        <v>159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160</v>
      </c>
      <c r="B20" s="693" t="s">
        <v>161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162</v>
      </c>
      <c r="B21" s="693" t="s">
        <v>163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164</v>
      </c>
      <c r="B22" s="693" t="s">
        <v>165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166</v>
      </c>
      <c r="B23" s="693" t="s">
        <v>167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168</v>
      </c>
      <c r="B24" s="693" t="s">
        <v>169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170</v>
      </c>
      <c r="B25" s="693" t="s">
        <v>171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195</v>
      </c>
      <c r="B7" s="693" t="s">
        <v>196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29" t="s">
        <v>190</v>
      </c>
      <c r="C8" s="707" t="s">
        <v>141</v>
      </c>
      <c r="D8" s="693">
        <v>0.03</v>
      </c>
      <c r="E8" s="693"/>
      <c r="F8" s="695"/>
      <c r="G8" s="695"/>
      <c r="H8" s="695"/>
      <c r="I8" s="695"/>
      <c r="J8" s="695"/>
    </row>
    <row r="9" ht="28.8" spans="1:10">
      <c r="A9" s="693"/>
      <c r="B9" s="729" t="s">
        <v>191</v>
      </c>
      <c r="C9" s="707" t="s">
        <v>141</v>
      </c>
      <c r="D9" s="693">
        <v>0.03</v>
      </c>
      <c r="E9" s="693"/>
      <c r="F9" s="695"/>
      <c r="G9" s="695"/>
      <c r="H9" s="695"/>
      <c r="I9" s="695"/>
      <c r="J9" s="695"/>
    </row>
    <row r="10" spans="1:10">
      <c r="A10" s="693"/>
      <c r="B10" s="729" t="s">
        <v>192</v>
      </c>
      <c r="C10" s="707" t="s">
        <v>141</v>
      </c>
      <c r="D10" s="693">
        <v>2.4</v>
      </c>
      <c r="E10" s="693"/>
      <c r="F10" s="695"/>
      <c r="G10" s="695"/>
      <c r="H10" s="695"/>
      <c r="I10" s="695"/>
      <c r="J10" s="695"/>
    </row>
    <row r="11" ht="28.8" spans="1:10">
      <c r="A11" s="693"/>
      <c r="B11" s="729" t="s">
        <v>193</v>
      </c>
      <c r="C11" s="707" t="s">
        <v>141</v>
      </c>
      <c r="D11" s="693">
        <v>2.4</v>
      </c>
      <c r="E11" s="693"/>
      <c r="F11" s="695"/>
      <c r="G11" s="695"/>
      <c r="H11" s="695"/>
      <c r="I11" s="695"/>
      <c r="J11" s="695"/>
    </row>
    <row r="12" ht="28.8" spans="1:10">
      <c r="A12" s="693"/>
      <c r="B12" s="729" t="s">
        <v>145</v>
      </c>
      <c r="C12" s="707" t="s">
        <v>141</v>
      </c>
      <c r="D12" s="693">
        <v>2.4</v>
      </c>
      <c r="E12" s="693"/>
      <c r="F12" s="695"/>
      <c r="G12" s="695"/>
      <c r="H12" s="695"/>
      <c r="I12" s="695"/>
      <c r="J12" s="695"/>
    </row>
    <row r="13" ht="28.8" spans="1:10">
      <c r="A13" s="693"/>
      <c r="B13" s="729" t="s">
        <v>145</v>
      </c>
      <c r="C13" s="707" t="s">
        <v>141</v>
      </c>
      <c r="D13" s="693">
        <v>2.4</v>
      </c>
      <c r="E13" s="693"/>
      <c r="F13" s="695"/>
      <c r="G13" s="695"/>
      <c r="H13" s="695"/>
      <c r="I13" s="695"/>
      <c r="J13" s="695"/>
    </row>
    <row r="14" ht="28.8" spans="1:10">
      <c r="A14" s="693"/>
      <c r="B14" s="729" t="s">
        <v>147</v>
      </c>
      <c r="C14" s="707" t="s">
        <v>141</v>
      </c>
      <c r="D14" s="693">
        <v>1.2</v>
      </c>
      <c r="E14" s="693"/>
      <c r="F14" s="695"/>
      <c r="G14" s="695"/>
      <c r="H14" s="695"/>
      <c r="I14" s="695"/>
      <c r="J14" s="695"/>
    </row>
    <row r="15" spans="1:10">
      <c r="A15" s="693"/>
      <c r="B15" s="729" t="s">
        <v>150</v>
      </c>
      <c r="C15" s="707" t="s">
        <v>151</v>
      </c>
      <c r="D15" s="693"/>
      <c r="E15" s="693"/>
      <c r="F15" s="695"/>
      <c r="G15" s="695"/>
      <c r="H15" s="695"/>
      <c r="I15" s="695"/>
      <c r="J15" s="695"/>
    </row>
    <row r="16" ht="15" customHeight="1" spans="1:10">
      <c r="A16" s="694"/>
      <c r="B16" s="693" t="s">
        <v>152</v>
      </c>
      <c r="C16" s="693"/>
      <c r="D16" s="704"/>
      <c r="E16" s="705"/>
      <c r="F16" s="694"/>
      <c r="G16" s="694"/>
      <c r="H16" s="694"/>
      <c r="I16" s="694"/>
      <c r="J16" s="694"/>
    </row>
    <row r="17" ht="15" customHeight="1" spans="1:10">
      <c r="A17" s="693" t="s">
        <v>153</v>
      </c>
      <c r="B17" s="693" t="s">
        <v>154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156</v>
      </c>
      <c r="B18" s="693" t="s">
        <v>157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158</v>
      </c>
      <c r="B19" s="693" t="s">
        <v>159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160</v>
      </c>
      <c r="B20" s="693" t="s">
        <v>161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162</v>
      </c>
      <c r="B21" s="693" t="s">
        <v>163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164</v>
      </c>
      <c r="B22" s="693" t="s">
        <v>165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166</v>
      </c>
      <c r="B23" s="693" t="s">
        <v>167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168</v>
      </c>
      <c r="B24" s="693" t="s">
        <v>169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170</v>
      </c>
      <c r="B25" s="693" t="s">
        <v>171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197</v>
      </c>
      <c r="B7" s="693" t="s">
        <v>198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190</v>
      </c>
      <c r="C8" s="707" t="s">
        <v>141</v>
      </c>
      <c r="D8" s="693">
        <v>0.05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191</v>
      </c>
      <c r="C9" s="707" t="s">
        <v>141</v>
      </c>
      <c r="D9" s="693">
        <v>0.05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192</v>
      </c>
      <c r="C10" s="707" t="s">
        <v>141</v>
      </c>
      <c r="D10" s="693">
        <v>2.8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193</v>
      </c>
      <c r="C11" s="707" t="s">
        <v>141</v>
      </c>
      <c r="D11" s="693">
        <v>2.8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2.8</v>
      </c>
      <c r="E12" s="693"/>
      <c r="F12" s="695"/>
      <c r="G12" s="695"/>
      <c r="H12" s="695"/>
      <c r="I12" s="695"/>
      <c r="J12" s="695"/>
    </row>
    <row r="13" ht="28.8" spans="1:10">
      <c r="A13" s="693"/>
      <c r="B13" s="706" t="s">
        <v>145</v>
      </c>
      <c r="C13" s="707" t="s">
        <v>141</v>
      </c>
      <c r="D13" s="693">
        <v>2.8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147</v>
      </c>
      <c r="C14" s="707" t="s">
        <v>141</v>
      </c>
      <c r="D14" s="693">
        <v>1.4</v>
      </c>
      <c r="E14" s="693"/>
      <c r="F14" s="695"/>
      <c r="G14" s="695"/>
      <c r="H14" s="695"/>
      <c r="I14" s="695"/>
      <c r="J14" s="695"/>
    </row>
    <row r="15" spans="1:10">
      <c r="A15" s="693"/>
      <c r="B15" s="706" t="s">
        <v>150</v>
      </c>
      <c r="C15" s="707" t="s">
        <v>151</v>
      </c>
      <c r="D15" s="693"/>
      <c r="E15" s="693"/>
      <c r="F15" s="695"/>
      <c r="G15" s="695"/>
      <c r="H15" s="695"/>
      <c r="I15" s="695"/>
      <c r="J15" s="695"/>
    </row>
    <row r="16" ht="15" customHeight="1" spans="1:10">
      <c r="A16" s="694"/>
      <c r="B16" s="693" t="s">
        <v>152</v>
      </c>
      <c r="C16" s="693"/>
      <c r="D16" s="704"/>
      <c r="E16" s="705"/>
      <c r="F16" s="694"/>
      <c r="G16" s="694"/>
      <c r="H16" s="694"/>
      <c r="I16" s="694"/>
      <c r="J16" s="694"/>
    </row>
    <row r="17" ht="15" customHeight="1" spans="1:10">
      <c r="A17" s="693" t="s">
        <v>153</v>
      </c>
      <c r="B17" s="693" t="s">
        <v>154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156</v>
      </c>
      <c r="B18" s="693" t="s">
        <v>157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158</v>
      </c>
      <c r="B19" s="693" t="s">
        <v>159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160</v>
      </c>
      <c r="B20" s="693" t="s">
        <v>161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162</v>
      </c>
      <c r="B21" s="693" t="s">
        <v>163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164</v>
      </c>
      <c r="B22" s="693" t="s">
        <v>165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166</v>
      </c>
      <c r="B23" s="693" t="s">
        <v>167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168</v>
      </c>
      <c r="B24" s="693" t="s">
        <v>169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170</v>
      </c>
      <c r="B25" s="693" t="s">
        <v>171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199</v>
      </c>
      <c r="B7" s="693" t="s">
        <v>200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190</v>
      </c>
      <c r="C8" s="707" t="s">
        <v>141</v>
      </c>
      <c r="D8" s="693">
        <v>0.07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191</v>
      </c>
      <c r="C9" s="707" t="s">
        <v>141</v>
      </c>
      <c r="D9" s="693">
        <v>0.07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192</v>
      </c>
      <c r="C10" s="707" t="s">
        <v>141</v>
      </c>
      <c r="D10" s="693">
        <v>3.2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193</v>
      </c>
      <c r="C11" s="707" t="s">
        <v>141</v>
      </c>
      <c r="D11" s="693">
        <v>3.2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3.2</v>
      </c>
      <c r="E12" s="693"/>
      <c r="F12" s="695"/>
      <c r="G12" s="695"/>
      <c r="H12" s="695"/>
      <c r="I12" s="695"/>
      <c r="J12" s="695"/>
    </row>
    <row r="13" ht="28.8" spans="1:10">
      <c r="A13" s="693"/>
      <c r="B13" s="706" t="s">
        <v>145</v>
      </c>
      <c r="C13" s="707" t="s">
        <v>141</v>
      </c>
      <c r="D13" s="693">
        <v>3.2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147</v>
      </c>
      <c r="C14" s="707" t="s">
        <v>141</v>
      </c>
      <c r="D14" s="693">
        <v>1.6</v>
      </c>
      <c r="E14" s="693"/>
      <c r="F14" s="695"/>
      <c r="G14" s="695"/>
      <c r="H14" s="695"/>
      <c r="I14" s="695"/>
      <c r="J14" s="695"/>
    </row>
    <row r="15" spans="1:10">
      <c r="A15" s="693"/>
      <c r="B15" s="701" t="s">
        <v>194</v>
      </c>
      <c r="C15" s="707" t="s">
        <v>151</v>
      </c>
      <c r="D15" s="693"/>
      <c r="E15" s="693"/>
      <c r="F15" s="695"/>
      <c r="G15" s="695"/>
      <c r="H15" s="695"/>
      <c r="I15" s="695"/>
      <c r="J15" s="695"/>
    </row>
    <row r="16" ht="15" customHeight="1" spans="1:10">
      <c r="A16" s="694"/>
      <c r="B16" s="693" t="s">
        <v>152</v>
      </c>
      <c r="C16" s="693"/>
      <c r="D16" s="704"/>
      <c r="E16" s="705"/>
      <c r="F16" s="694"/>
      <c r="G16" s="694"/>
      <c r="H16" s="694"/>
      <c r="I16" s="694"/>
      <c r="J16" s="694"/>
    </row>
    <row r="17" ht="15" customHeight="1" spans="1:10">
      <c r="A17" s="693" t="s">
        <v>153</v>
      </c>
      <c r="B17" s="693" t="s">
        <v>154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156</v>
      </c>
      <c r="B18" s="693" t="s">
        <v>157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158</v>
      </c>
      <c r="B19" s="693" t="s">
        <v>159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160</v>
      </c>
      <c r="B20" s="693" t="s">
        <v>161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162</v>
      </c>
      <c r="B21" s="693" t="s">
        <v>163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164</v>
      </c>
      <c r="B22" s="693" t="s">
        <v>165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166</v>
      </c>
      <c r="B23" s="693" t="s">
        <v>167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168</v>
      </c>
      <c r="B24" s="693" t="s">
        <v>169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170</v>
      </c>
      <c r="B25" s="693" t="s">
        <v>171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203</v>
      </c>
      <c r="B6" s="693" t="s">
        <v>204</v>
      </c>
      <c r="C6" s="724"/>
      <c r="D6" s="725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0.007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209</v>
      </c>
      <c r="B9" s="693" t="s">
        <v>210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211</v>
      </c>
      <c r="B10" s="693" t="s">
        <v>212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1.463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216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0.488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223</v>
      </c>
      <c r="B16" s="693" t="s">
        <v>224</v>
      </c>
      <c r="C16" s="707" t="s">
        <v>141</v>
      </c>
      <c r="D16" s="693">
        <v>2</v>
      </c>
      <c r="E16" s="695"/>
      <c r="F16" s="695"/>
      <c r="G16" s="695"/>
      <c r="H16" s="695"/>
      <c r="I16" s="695"/>
      <c r="J16" s="695"/>
    </row>
    <row r="17" spans="1:10">
      <c r="A17" s="693" t="s">
        <v>225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227</v>
      </c>
      <c r="B18" s="693" t="s">
        <v>228</v>
      </c>
      <c r="C18" s="707" t="s">
        <v>141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229</v>
      </c>
      <c r="B19" s="693" t="s">
        <v>230</v>
      </c>
      <c r="C19" s="707" t="s">
        <v>231</v>
      </c>
      <c r="D19" s="693">
        <v>1.95</v>
      </c>
      <c r="E19" s="695"/>
      <c r="F19" s="695"/>
      <c r="G19" s="695"/>
      <c r="H19" s="695"/>
      <c r="I19" s="695"/>
      <c r="J19" s="695"/>
    </row>
    <row r="20" spans="1:10">
      <c r="A20" s="693" t="s">
        <v>232</v>
      </c>
      <c r="B20" s="693" t="s">
        <v>233</v>
      </c>
      <c r="C20" s="693" t="s">
        <v>234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235</v>
      </c>
      <c r="B21" s="693" t="s">
        <v>236</v>
      </c>
      <c r="C21" s="707" t="s">
        <v>237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238</v>
      </c>
      <c r="B22" s="693" t="s">
        <v>239</v>
      </c>
      <c r="C22" s="693" t="s">
        <v>240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241</v>
      </c>
      <c r="B23" s="693" t="s">
        <v>242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ht="15" customHeight="1" spans="1:10">
      <c r="A24" s="694"/>
      <c r="B24" s="693" t="s">
        <v>152</v>
      </c>
      <c r="C24" s="694"/>
      <c r="D24" s="696"/>
      <c r="E24" s="697"/>
      <c r="F24" s="694"/>
      <c r="G24" s="694"/>
      <c r="H24" s="694"/>
      <c r="I24" s="694"/>
      <c r="J24" s="694"/>
    </row>
    <row r="25" ht="15" customHeight="1" spans="1:10">
      <c r="A25" s="693" t="s">
        <v>153</v>
      </c>
      <c r="B25" s="693" t="s">
        <v>154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156</v>
      </c>
      <c r="B26" s="693" t="s">
        <v>157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158</v>
      </c>
      <c r="B27" s="693" t="s">
        <v>159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160</v>
      </c>
      <c r="B28" s="693" t="s">
        <v>161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162</v>
      </c>
      <c r="B29" s="693" t="s">
        <v>163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164</v>
      </c>
      <c r="B30" s="693" t="s">
        <v>165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166</v>
      </c>
      <c r="B31" s="693" t="s">
        <v>167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168</v>
      </c>
      <c r="B32" s="693" t="s">
        <v>169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170</v>
      </c>
      <c r="B33" s="693" t="s">
        <v>171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243</v>
      </c>
      <c r="B6" s="693" t="s">
        <v>244</v>
      </c>
      <c r="C6" s="693"/>
      <c r="D6" s="728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0.01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209</v>
      </c>
      <c r="B9" s="693" t="s">
        <v>210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211</v>
      </c>
      <c r="B10" s="693" t="s">
        <v>212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1.755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216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0.585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223</v>
      </c>
      <c r="B16" s="693" t="s">
        <v>224</v>
      </c>
      <c r="C16" s="707" t="s">
        <v>141</v>
      </c>
      <c r="D16" s="693">
        <v>2.4</v>
      </c>
      <c r="E16" s="695"/>
      <c r="F16" s="695"/>
      <c r="G16" s="695"/>
      <c r="H16" s="695"/>
      <c r="I16" s="695"/>
      <c r="J16" s="695"/>
    </row>
    <row r="17" spans="1:10">
      <c r="A17" s="693" t="s">
        <v>225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227</v>
      </c>
      <c r="B18" s="693" t="s">
        <v>228</v>
      </c>
      <c r="C18" s="707" t="s">
        <v>141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229</v>
      </c>
      <c r="B19" s="693" t="s">
        <v>230</v>
      </c>
      <c r="C19" s="707" t="s">
        <v>231</v>
      </c>
      <c r="D19" s="693">
        <v>1.95</v>
      </c>
      <c r="E19" s="695"/>
      <c r="F19" s="695"/>
      <c r="G19" s="695"/>
      <c r="H19" s="695"/>
      <c r="I19" s="695"/>
      <c r="J19" s="695"/>
    </row>
    <row r="20" spans="1:10">
      <c r="A20" s="693" t="s">
        <v>232</v>
      </c>
      <c r="B20" s="693" t="s">
        <v>233</v>
      </c>
      <c r="C20" s="693" t="s">
        <v>234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235</v>
      </c>
      <c r="B21" s="693" t="s">
        <v>236</v>
      </c>
      <c r="C21" s="707" t="s">
        <v>237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238</v>
      </c>
      <c r="B22" s="693" t="s">
        <v>239</v>
      </c>
      <c r="C22" s="693" t="s">
        <v>240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241</v>
      </c>
      <c r="B23" s="693" t="s">
        <v>239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ht="15" customHeight="1" spans="1:10">
      <c r="A24" s="694"/>
      <c r="B24" s="693" t="s">
        <v>152</v>
      </c>
      <c r="C24" s="694"/>
      <c r="D24" s="696"/>
      <c r="E24" s="697"/>
      <c r="F24" s="694"/>
      <c r="G24" s="694"/>
      <c r="H24" s="694"/>
      <c r="I24" s="694"/>
      <c r="J24" s="694"/>
    </row>
    <row r="25" ht="15" customHeight="1" spans="1:10">
      <c r="A25" s="693" t="s">
        <v>153</v>
      </c>
      <c r="B25" s="693" t="s">
        <v>154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156</v>
      </c>
      <c r="B26" s="693" t="s">
        <v>157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158</v>
      </c>
      <c r="B27" s="693" t="s">
        <v>159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160</v>
      </c>
      <c r="B28" s="693" t="s">
        <v>161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162</v>
      </c>
      <c r="B29" s="693" t="s">
        <v>163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164</v>
      </c>
      <c r="B30" s="693" t="s">
        <v>165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166</v>
      </c>
      <c r="B31" s="693" t="s">
        <v>167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168</v>
      </c>
      <c r="B32" s="693" t="s">
        <v>169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170</v>
      </c>
      <c r="B33" s="693" t="s">
        <v>171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245</v>
      </c>
      <c r="B6" s="693" t="s">
        <v>246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0.013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209</v>
      </c>
      <c r="B9" s="693" t="s">
        <v>210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211</v>
      </c>
      <c r="B10" s="693" t="s">
        <v>212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2.34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216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0.78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223</v>
      </c>
      <c r="B16" s="693" t="s">
        <v>224</v>
      </c>
      <c r="C16" s="707" t="s">
        <v>141</v>
      </c>
      <c r="D16" s="693">
        <v>3.2</v>
      </c>
      <c r="E16" s="695"/>
      <c r="F16" s="695"/>
      <c r="G16" s="695"/>
      <c r="H16" s="695"/>
      <c r="I16" s="695"/>
      <c r="J16" s="695"/>
    </row>
    <row r="17" spans="1:10">
      <c r="A17" s="693" t="s">
        <v>225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227</v>
      </c>
      <c r="B18" s="693" t="s">
        <v>228</v>
      </c>
      <c r="C18" s="707" t="s">
        <v>141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229</v>
      </c>
      <c r="B19" s="693" t="s">
        <v>230</v>
      </c>
      <c r="C19" s="707" t="s">
        <v>231</v>
      </c>
      <c r="D19" s="693">
        <v>1.95</v>
      </c>
      <c r="E19" s="695"/>
      <c r="F19" s="695"/>
      <c r="G19" s="695"/>
      <c r="H19" s="695"/>
      <c r="I19" s="695"/>
      <c r="J19" s="695"/>
    </row>
    <row r="20" spans="1:10">
      <c r="A20" s="693" t="s">
        <v>232</v>
      </c>
      <c r="B20" s="693" t="s">
        <v>233</v>
      </c>
      <c r="C20" s="693" t="s">
        <v>234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235</v>
      </c>
      <c r="B21" s="693" t="s">
        <v>236</v>
      </c>
      <c r="C21" s="707" t="s">
        <v>237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238</v>
      </c>
      <c r="B22" s="693" t="s">
        <v>239</v>
      </c>
      <c r="C22" s="693" t="s">
        <v>240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241</v>
      </c>
      <c r="B23" s="693" t="s">
        <v>242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ht="15" customHeight="1" spans="1:10">
      <c r="A24" s="694"/>
      <c r="B24" s="693" t="s">
        <v>152</v>
      </c>
      <c r="C24" s="694"/>
      <c r="D24" s="696"/>
      <c r="E24" s="697"/>
      <c r="F24" s="694"/>
      <c r="G24" s="694"/>
      <c r="H24" s="694"/>
      <c r="I24" s="694"/>
      <c r="J24" s="694"/>
    </row>
    <row r="25" ht="15" customHeight="1" spans="1:10">
      <c r="A25" s="693" t="s">
        <v>153</v>
      </c>
      <c r="B25" s="693" t="s">
        <v>154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156</v>
      </c>
      <c r="B26" s="693" t="s">
        <v>157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158</v>
      </c>
      <c r="B27" s="693" t="s">
        <v>159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160</v>
      </c>
      <c r="B28" s="693" t="s">
        <v>161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162</v>
      </c>
      <c r="B29" s="693" t="s">
        <v>163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164</v>
      </c>
      <c r="B30" s="693" t="s">
        <v>165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166</v>
      </c>
      <c r="B31" s="693" t="s">
        <v>167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168</v>
      </c>
      <c r="B32" s="693" t="s">
        <v>169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170</v>
      </c>
      <c r="B33" s="693" t="s">
        <v>171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247</v>
      </c>
      <c r="B6" s="693" t="s">
        <v>248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0.016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209</v>
      </c>
      <c r="B9" s="693" t="s">
        <v>210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211</v>
      </c>
      <c r="B10" s="693" t="s">
        <v>212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2.925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216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0.975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223</v>
      </c>
      <c r="B16" s="693" t="s">
        <v>224</v>
      </c>
      <c r="C16" s="707" t="s">
        <v>141</v>
      </c>
      <c r="D16" s="693">
        <v>4</v>
      </c>
      <c r="E16" s="695"/>
      <c r="F16" s="695"/>
      <c r="G16" s="695"/>
      <c r="H16" s="695"/>
      <c r="I16" s="695"/>
      <c r="J16" s="695"/>
    </row>
    <row r="17" spans="1:10">
      <c r="A17" s="693" t="s">
        <v>225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227</v>
      </c>
      <c r="B18" s="693" t="s">
        <v>228</v>
      </c>
      <c r="C18" s="707" t="s">
        <v>141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229</v>
      </c>
      <c r="B19" s="693" t="s">
        <v>230</v>
      </c>
      <c r="C19" s="707" t="s">
        <v>231</v>
      </c>
      <c r="D19" s="693">
        <v>1.95</v>
      </c>
      <c r="E19" s="695"/>
      <c r="F19" s="695"/>
      <c r="G19" s="695"/>
      <c r="H19" s="695"/>
      <c r="I19" s="695"/>
      <c r="J19" s="695"/>
    </row>
    <row r="20" spans="1:10">
      <c r="A20" s="693" t="s">
        <v>232</v>
      </c>
      <c r="B20" s="693" t="s">
        <v>233</v>
      </c>
      <c r="C20" s="693" t="s">
        <v>234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235</v>
      </c>
      <c r="B21" s="693" t="s">
        <v>236</v>
      </c>
      <c r="C21" s="707" t="s">
        <v>237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238</v>
      </c>
      <c r="B22" s="693" t="s">
        <v>239</v>
      </c>
      <c r="C22" s="693" t="s">
        <v>240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241</v>
      </c>
      <c r="B23" s="693" t="s">
        <v>242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ht="15" customHeight="1" spans="1:10">
      <c r="A24" s="694"/>
      <c r="B24" s="693" t="s">
        <v>152</v>
      </c>
      <c r="C24" s="694"/>
      <c r="D24" s="696"/>
      <c r="E24" s="697"/>
      <c r="F24" s="694"/>
      <c r="G24" s="694"/>
      <c r="H24" s="694"/>
      <c r="I24" s="694"/>
      <c r="J24" s="694"/>
    </row>
    <row r="25" ht="15" customHeight="1" spans="1:10">
      <c r="A25" s="693" t="s">
        <v>153</v>
      </c>
      <c r="B25" s="693" t="s">
        <v>154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156</v>
      </c>
      <c r="B26" s="693" t="s">
        <v>157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158</v>
      </c>
      <c r="B27" s="693" t="s">
        <v>159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27" customHeight="1" spans="1:10">
      <c r="A28" s="693" t="s">
        <v>160</v>
      </c>
      <c r="B28" s="693" t="s">
        <v>161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162</v>
      </c>
      <c r="B29" s="693" t="s">
        <v>163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164</v>
      </c>
      <c r="B30" s="693" t="s">
        <v>165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166</v>
      </c>
      <c r="B31" s="693" t="s">
        <v>167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168</v>
      </c>
      <c r="B32" s="693" t="s">
        <v>169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170</v>
      </c>
      <c r="B33" s="693" t="s">
        <v>171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249</v>
      </c>
      <c r="B6" s="693" t="s">
        <v>250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0.005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251</v>
      </c>
      <c r="B9" s="693" t="s">
        <v>252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253</v>
      </c>
      <c r="B10" s="693" t="s">
        <v>254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1.35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255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0.45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256</v>
      </c>
      <c r="B16" s="693" t="s">
        <v>257</v>
      </c>
      <c r="C16" s="707" t="s">
        <v>141</v>
      </c>
      <c r="D16" s="693">
        <v>2.4</v>
      </c>
      <c r="E16" s="695"/>
      <c r="F16" s="695"/>
      <c r="G16" s="695"/>
      <c r="H16" s="695"/>
      <c r="I16" s="695"/>
      <c r="J16" s="695"/>
    </row>
    <row r="17" spans="1:10">
      <c r="A17" s="693" t="s">
        <v>258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259</v>
      </c>
      <c r="B18" s="693" t="s">
        <v>260</v>
      </c>
      <c r="C18" s="723" t="s">
        <v>261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262</v>
      </c>
      <c r="B19" s="693" t="s">
        <v>263</v>
      </c>
      <c r="C19" s="723" t="s">
        <v>261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229</v>
      </c>
      <c r="B20" s="693" t="s">
        <v>230</v>
      </c>
      <c r="C20" s="693" t="s">
        <v>231</v>
      </c>
      <c r="D20" s="693">
        <v>0.75</v>
      </c>
      <c r="E20" s="695"/>
      <c r="F20" s="695"/>
      <c r="G20" s="695"/>
      <c r="H20" s="695"/>
      <c r="I20" s="695"/>
      <c r="J20" s="695"/>
    </row>
    <row r="21" spans="1:10">
      <c r="A21" s="693" t="s">
        <v>232</v>
      </c>
      <c r="B21" s="693" t="s">
        <v>264</v>
      </c>
      <c r="C21" s="693" t="s">
        <v>231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235</v>
      </c>
      <c r="B22" s="693" t="s">
        <v>236</v>
      </c>
      <c r="C22" s="693" t="s">
        <v>265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238</v>
      </c>
      <c r="B23" s="693" t="s">
        <v>239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spans="1:10">
      <c r="A24" s="693" t="s">
        <v>241</v>
      </c>
      <c r="B24" s="693" t="s">
        <v>239</v>
      </c>
      <c r="C24" s="693" t="s">
        <v>240</v>
      </c>
      <c r="D24" s="693"/>
      <c r="E24" s="695"/>
      <c r="F24" s="695"/>
      <c r="G24" s="695"/>
      <c r="H24" s="695"/>
      <c r="I24" s="695"/>
      <c r="J24" s="695"/>
    </row>
    <row r="25" ht="15" customHeight="1" spans="1:10">
      <c r="A25" s="694"/>
      <c r="B25" s="693" t="s">
        <v>152</v>
      </c>
      <c r="C25" s="694"/>
      <c r="D25" s="696"/>
      <c r="E25" s="697"/>
      <c r="F25" s="694"/>
      <c r="G25" s="694"/>
      <c r="H25" s="694"/>
      <c r="I25" s="694"/>
      <c r="J25" s="694"/>
    </row>
    <row r="26" ht="15" customHeight="1" spans="1:10">
      <c r="A26" s="693" t="s">
        <v>153</v>
      </c>
      <c r="B26" s="693" t="s">
        <v>154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156</v>
      </c>
      <c r="B27" s="693" t="s">
        <v>157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158</v>
      </c>
      <c r="B28" s="693" t="s">
        <v>159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160</v>
      </c>
      <c r="B29" s="693" t="s">
        <v>161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162</v>
      </c>
      <c r="B30" s="693" t="s">
        <v>163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164</v>
      </c>
      <c r="B31" s="693" t="s">
        <v>165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166</v>
      </c>
      <c r="B32" s="693" t="s">
        <v>167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168</v>
      </c>
      <c r="B33" s="693" t="s">
        <v>169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  <row r="34" ht="15" customHeight="1" spans="1:10">
      <c r="A34" s="693" t="s">
        <v>170</v>
      </c>
      <c r="B34" s="693" t="s">
        <v>171</v>
      </c>
      <c r="C34" s="693" t="s">
        <v>155</v>
      </c>
      <c r="D34" s="696"/>
      <c r="E34" s="697"/>
      <c r="F34" s="693"/>
      <c r="G34" s="693"/>
      <c r="H34" s="694"/>
      <c r="I34" s="694"/>
      <c r="J34" s="694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266</v>
      </c>
      <c r="B6" s="693" t="s">
        <v>267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0.007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251</v>
      </c>
      <c r="B9" s="693" t="s">
        <v>252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253</v>
      </c>
      <c r="B10" s="693" t="s">
        <v>254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1.575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255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0.525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256</v>
      </c>
      <c r="B16" s="693" t="s">
        <v>257</v>
      </c>
      <c r="C16" s="707" t="s">
        <v>141</v>
      </c>
      <c r="D16" s="693">
        <v>2.8</v>
      </c>
      <c r="E16" s="695"/>
      <c r="F16" s="695"/>
      <c r="G16" s="695"/>
      <c r="H16" s="695"/>
      <c r="I16" s="695"/>
      <c r="J16" s="695"/>
    </row>
    <row r="17" spans="1:10">
      <c r="A17" s="693" t="s">
        <v>258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259</v>
      </c>
      <c r="B18" s="693" t="s">
        <v>260</v>
      </c>
      <c r="C18" s="723" t="s">
        <v>261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262</v>
      </c>
      <c r="B19" s="693" t="s">
        <v>263</v>
      </c>
      <c r="C19" s="723" t="s">
        <v>261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229</v>
      </c>
      <c r="B20" s="693" t="s">
        <v>230</v>
      </c>
      <c r="C20" s="693" t="s">
        <v>231</v>
      </c>
      <c r="D20" s="693">
        <v>0.75</v>
      </c>
      <c r="E20" s="695"/>
      <c r="F20" s="695"/>
      <c r="G20" s="695"/>
      <c r="H20" s="695"/>
      <c r="I20" s="695"/>
      <c r="J20" s="695"/>
    </row>
    <row r="21" spans="1:10">
      <c r="A21" s="693" t="s">
        <v>232</v>
      </c>
      <c r="B21" s="693" t="s">
        <v>264</v>
      </c>
      <c r="C21" s="693" t="s">
        <v>231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235</v>
      </c>
      <c r="B22" s="693" t="s">
        <v>236</v>
      </c>
      <c r="C22" s="693" t="s">
        <v>265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238</v>
      </c>
      <c r="B23" s="693" t="s">
        <v>239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spans="1:10">
      <c r="A24" s="693" t="s">
        <v>241</v>
      </c>
      <c r="B24" s="693" t="s">
        <v>239</v>
      </c>
      <c r="C24" s="693" t="s">
        <v>240</v>
      </c>
      <c r="D24" s="693"/>
      <c r="E24" s="695"/>
      <c r="F24" s="695"/>
      <c r="G24" s="695"/>
      <c r="H24" s="695"/>
      <c r="I24" s="695"/>
      <c r="J24" s="695"/>
    </row>
    <row r="25" ht="15" customHeight="1" spans="1:10">
      <c r="A25" s="694"/>
      <c r="B25" s="693" t="s">
        <v>152</v>
      </c>
      <c r="C25" s="694"/>
      <c r="D25" s="696"/>
      <c r="E25" s="697"/>
      <c r="F25" s="694"/>
      <c r="G25" s="694"/>
      <c r="H25" s="694"/>
      <c r="I25" s="694"/>
      <c r="J25" s="694"/>
    </row>
    <row r="26" ht="15" customHeight="1" spans="1:10">
      <c r="A26" s="693" t="s">
        <v>153</v>
      </c>
      <c r="B26" s="693" t="s">
        <v>154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156</v>
      </c>
      <c r="B27" s="693" t="s">
        <v>157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158</v>
      </c>
      <c r="B28" s="693" t="s">
        <v>159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160</v>
      </c>
      <c r="B29" s="693" t="s">
        <v>161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162</v>
      </c>
      <c r="B30" s="693" t="s">
        <v>163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164</v>
      </c>
      <c r="B31" s="693" t="s">
        <v>165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166</v>
      </c>
      <c r="B32" s="693" t="s">
        <v>167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168</v>
      </c>
      <c r="B33" s="693" t="s">
        <v>169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  <row r="34" ht="15" customHeight="1" spans="1:10">
      <c r="A34" s="693" t="s">
        <v>170</v>
      </c>
      <c r="B34" s="693" t="s">
        <v>171</v>
      </c>
      <c r="C34" s="693" t="s">
        <v>155</v>
      </c>
      <c r="D34" s="696"/>
      <c r="E34" s="697"/>
      <c r="F34" s="693"/>
      <c r="G34" s="693"/>
      <c r="H34" s="694"/>
      <c r="I34" s="694"/>
      <c r="J34" s="694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topLeftCell="A3"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268</v>
      </c>
      <c r="B6" s="693" t="s">
        <v>269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0.009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251</v>
      </c>
      <c r="B9" s="693" t="s">
        <v>252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253</v>
      </c>
      <c r="B10" s="693" t="s">
        <v>254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1.125</v>
      </c>
      <c r="E11" s="695"/>
      <c r="F11" s="695"/>
      <c r="G11" s="695"/>
      <c r="H11" s="695"/>
      <c r="I11" s="695"/>
      <c r="J11" s="695"/>
    </row>
    <row r="12" spans="1:10">
      <c r="A12" s="693" t="s">
        <v>215</v>
      </c>
      <c r="B12" s="693" t="s">
        <v>255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217</v>
      </c>
      <c r="B13" s="693" t="s">
        <v>218</v>
      </c>
      <c r="C13" s="707" t="s">
        <v>141</v>
      </c>
      <c r="D13" s="693">
        <v>0.675</v>
      </c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220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222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256</v>
      </c>
      <c r="B16" s="693" t="s">
        <v>257</v>
      </c>
      <c r="C16" s="707" t="s">
        <v>141</v>
      </c>
      <c r="D16" s="693">
        <v>3.6</v>
      </c>
      <c r="E16" s="695"/>
      <c r="F16" s="695"/>
      <c r="G16" s="695"/>
      <c r="H16" s="695"/>
      <c r="I16" s="695"/>
      <c r="J16" s="695"/>
    </row>
    <row r="17" spans="1:10">
      <c r="A17" s="693" t="s">
        <v>258</v>
      </c>
      <c r="B17" s="693" t="s">
        <v>226</v>
      </c>
      <c r="C17" s="707" t="s">
        <v>141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259</v>
      </c>
      <c r="B18" s="693" t="s">
        <v>260</v>
      </c>
      <c r="C18" s="723" t="s">
        <v>261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262</v>
      </c>
      <c r="B19" s="693" t="s">
        <v>263</v>
      </c>
      <c r="C19" s="723" t="s">
        <v>261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229</v>
      </c>
      <c r="B20" s="693" t="s">
        <v>230</v>
      </c>
      <c r="C20" s="693" t="s">
        <v>231</v>
      </c>
      <c r="D20" s="693">
        <v>0.75</v>
      </c>
      <c r="E20" s="695"/>
      <c r="F20" s="695"/>
      <c r="G20" s="695"/>
      <c r="H20" s="695"/>
      <c r="I20" s="695"/>
      <c r="J20" s="695"/>
    </row>
    <row r="21" spans="1:10">
      <c r="A21" s="693" t="s">
        <v>232</v>
      </c>
      <c r="B21" s="693" t="s">
        <v>264</v>
      </c>
      <c r="C21" s="693" t="s">
        <v>231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235</v>
      </c>
      <c r="B22" s="693" t="s">
        <v>236</v>
      </c>
      <c r="C22" s="693" t="s">
        <v>265</v>
      </c>
      <c r="D22" s="693"/>
      <c r="E22" s="695"/>
      <c r="F22" s="695"/>
      <c r="G22" s="695"/>
      <c r="H22" s="695"/>
      <c r="I22" s="695"/>
      <c r="J22" s="695"/>
    </row>
    <row r="23" spans="1:10">
      <c r="A23" s="693" t="s">
        <v>238</v>
      </c>
      <c r="B23" s="693" t="s">
        <v>239</v>
      </c>
      <c r="C23" s="693" t="s">
        <v>240</v>
      </c>
      <c r="D23" s="693"/>
      <c r="E23" s="695"/>
      <c r="F23" s="695"/>
      <c r="G23" s="695"/>
      <c r="H23" s="695"/>
      <c r="I23" s="695"/>
      <c r="J23" s="695"/>
    </row>
    <row r="24" spans="1:10">
      <c r="A24" s="693" t="s">
        <v>241</v>
      </c>
      <c r="B24" s="693" t="s">
        <v>239</v>
      </c>
      <c r="C24" s="693" t="s">
        <v>240</v>
      </c>
      <c r="D24" s="693"/>
      <c r="E24" s="695"/>
      <c r="F24" s="695"/>
      <c r="G24" s="695"/>
      <c r="H24" s="695"/>
      <c r="I24" s="695"/>
      <c r="J24" s="695"/>
    </row>
    <row r="25" ht="15" customHeight="1" spans="1:10">
      <c r="A25" s="694"/>
      <c r="B25" s="693" t="s">
        <v>152</v>
      </c>
      <c r="C25" s="694"/>
      <c r="D25" s="696"/>
      <c r="E25" s="697"/>
      <c r="F25" s="694"/>
      <c r="G25" s="694"/>
      <c r="H25" s="694"/>
      <c r="I25" s="694"/>
      <c r="J25" s="694"/>
    </row>
    <row r="26" ht="15" customHeight="1" spans="1:10">
      <c r="A26" s="693" t="s">
        <v>153</v>
      </c>
      <c r="B26" s="693" t="s">
        <v>154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156</v>
      </c>
      <c r="B27" s="693" t="s">
        <v>157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158</v>
      </c>
      <c r="B28" s="693" t="s">
        <v>159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160</v>
      </c>
      <c r="B29" s="693" t="s">
        <v>161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162</v>
      </c>
      <c r="B30" s="693" t="s">
        <v>163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164</v>
      </c>
      <c r="B31" s="693" t="s">
        <v>165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166</v>
      </c>
      <c r="B32" s="693" t="s">
        <v>167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  <row r="33" ht="15" customHeight="1" spans="1:10">
      <c r="A33" s="693" t="s">
        <v>168</v>
      </c>
      <c r="B33" s="693" t="s">
        <v>169</v>
      </c>
      <c r="C33" s="693" t="s">
        <v>155</v>
      </c>
      <c r="D33" s="696"/>
      <c r="E33" s="697"/>
      <c r="F33" s="693"/>
      <c r="G33" s="693"/>
      <c r="H33" s="694"/>
      <c r="I33" s="694"/>
      <c r="J33" s="694"/>
    </row>
    <row r="34" ht="15" customHeight="1" spans="1:10">
      <c r="A34" s="693" t="s">
        <v>170</v>
      </c>
      <c r="B34" s="693" t="s">
        <v>171</v>
      </c>
      <c r="C34" s="693" t="s">
        <v>155</v>
      </c>
      <c r="D34" s="696"/>
      <c r="E34" s="697"/>
      <c r="F34" s="693"/>
      <c r="G34" s="693"/>
      <c r="H34" s="694"/>
      <c r="I34" s="694"/>
      <c r="J34" s="694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270</v>
      </c>
      <c r="B6" s="693" t="s">
        <v>271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0.003</v>
      </c>
      <c r="E7" s="695"/>
      <c r="F7" s="695"/>
      <c r="G7" s="695"/>
      <c r="H7" s="695"/>
      <c r="I7" s="695"/>
      <c r="J7" s="695"/>
    </row>
    <row r="8" spans="1:10">
      <c r="A8" s="693" t="s">
        <v>251</v>
      </c>
      <c r="B8" s="693" t="s">
        <v>252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213</v>
      </c>
      <c r="B9" s="693" t="s">
        <v>214</v>
      </c>
      <c r="C9" s="707" t="s">
        <v>141</v>
      </c>
      <c r="D9" s="693">
        <v>0.815</v>
      </c>
      <c r="E9" s="695"/>
      <c r="F9" s="695"/>
      <c r="G9" s="695"/>
      <c r="H9" s="695"/>
      <c r="I9" s="695"/>
      <c r="J9" s="695"/>
    </row>
    <row r="10" spans="1:10">
      <c r="A10" s="693" t="s">
        <v>215</v>
      </c>
      <c r="B10" s="693" t="s">
        <v>255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217</v>
      </c>
      <c r="B11" s="693" t="s">
        <v>218</v>
      </c>
      <c r="C11" s="707" t="s">
        <v>141</v>
      </c>
      <c r="D11" s="693">
        <v>0.49</v>
      </c>
      <c r="E11" s="695"/>
      <c r="F11" s="695"/>
      <c r="G11" s="695"/>
      <c r="H11" s="695"/>
      <c r="I11" s="695"/>
      <c r="J11" s="695"/>
    </row>
    <row r="12" spans="1:10">
      <c r="A12" s="693" t="s">
        <v>219</v>
      </c>
      <c r="B12" s="693" t="s">
        <v>220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221</v>
      </c>
      <c r="B13" s="693" t="s">
        <v>222</v>
      </c>
      <c r="C13" s="707" t="s">
        <v>141</v>
      </c>
      <c r="D13" s="693"/>
      <c r="E13" s="695"/>
      <c r="F13" s="695"/>
      <c r="G13" s="695"/>
      <c r="H13" s="695"/>
      <c r="I13" s="695"/>
      <c r="J13" s="695"/>
    </row>
    <row r="14" spans="1:10">
      <c r="A14" s="693" t="s">
        <v>256</v>
      </c>
      <c r="B14" s="693" t="s">
        <v>257</v>
      </c>
      <c r="C14" s="707" t="s">
        <v>141</v>
      </c>
      <c r="D14" s="693">
        <v>2.6</v>
      </c>
      <c r="E14" s="695"/>
      <c r="F14" s="695"/>
      <c r="G14" s="695"/>
      <c r="H14" s="695"/>
      <c r="I14" s="695"/>
      <c r="J14" s="695"/>
    </row>
    <row r="15" spans="1:10">
      <c r="A15" s="693" t="s">
        <v>258</v>
      </c>
      <c r="B15" s="693" t="s">
        <v>226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259</v>
      </c>
      <c r="B16" s="693" t="s">
        <v>260</v>
      </c>
      <c r="C16" s="723" t="s">
        <v>261</v>
      </c>
      <c r="D16" s="693"/>
      <c r="E16" s="695"/>
      <c r="F16" s="695"/>
      <c r="G16" s="695"/>
      <c r="H16" s="695"/>
      <c r="I16" s="695"/>
      <c r="J16" s="695"/>
    </row>
    <row r="17" spans="1:10">
      <c r="A17" s="693" t="s">
        <v>262</v>
      </c>
      <c r="B17" s="693" t="s">
        <v>263</v>
      </c>
      <c r="C17" s="723" t="s">
        <v>261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229</v>
      </c>
      <c r="B18" s="693" t="s">
        <v>230</v>
      </c>
      <c r="C18" s="693" t="s">
        <v>231</v>
      </c>
      <c r="D18" s="693">
        <v>0.125</v>
      </c>
      <c r="E18" s="695"/>
      <c r="F18" s="695"/>
      <c r="G18" s="695"/>
      <c r="H18" s="695"/>
      <c r="I18" s="695"/>
      <c r="J18" s="695"/>
    </row>
    <row r="19" spans="1:10">
      <c r="A19" s="693" t="s">
        <v>232</v>
      </c>
      <c r="B19" s="693" t="s">
        <v>264</v>
      </c>
      <c r="C19" s="693" t="s">
        <v>231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235</v>
      </c>
      <c r="B20" s="693" t="s">
        <v>236</v>
      </c>
      <c r="C20" s="693" t="s">
        <v>265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272</v>
      </c>
      <c r="B21" s="693" t="s">
        <v>242</v>
      </c>
      <c r="C21" s="693" t="s">
        <v>240</v>
      </c>
      <c r="D21" s="693"/>
      <c r="E21" s="727"/>
      <c r="F21" s="695"/>
      <c r="G21" s="695"/>
      <c r="H21" s="695"/>
      <c r="I21" s="695"/>
      <c r="J21" s="695"/>
    </row>
    <row r="22" spans="1:10">
      <c r="A22" s="693" t="s">
        <v>273</v>
      </c>
      <c r="B22" s="693" t="s">
        <v>242</v>
      </c>
      <c r="C22" s="693" t="s">
        <v>240</v>
      </c>
      <c r="D22" s="693"/>
      <c r="E22" s="727"/>
      <c r="F22" s="695"/>
      <c r="G22" s="695"/>
      <c r="H22" s="695"/>
      <c r="I22" s="695"/>
      <c r="J22" s="695"/>
    </row>
    <row r="23" ht="15" customHeight="1" spans="1:10">
      <c r="A23" s="694"/>
      <c r="B23" s="693" t="s">
        <v>152</v>
      </c>
      <c r="C23" s="694"/>
      <c r="D23" s="696"/>
      <c r="E23" s="697"/>
      <c r="F23" s="694"/>
      <c r="G23" s="694"/>
      <c r="H23" s="694"/>
      <c r="I23" s="694"/>
      <c r="J23" s="694"/>
    </row>
    <row r="24" ht="15" customHeight="1" spans="1:10">
      <c r="A24" s="693" t="s">
        <v>153</v>
      </c>
      <c r="B24" s="693" t="s">
        <v>154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156</v>
      </c>
      <c r="B25" s="693" t="s">
        <v>157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158</v>
      </c>
      <c r="B26" s="693" t="s">
        <v>159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160</v>
      </c>
      <c r="B27" s="693" t="s">
        <v>161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162</v>
      </c>
      <c r="B28" s="693" t="s">
        <v>163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164</v>
      </c>
      <c r="B29" s="693" t="s">
        <v>165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166</v>
      </c>
      <c r="B30" s="693" t="s">
        <v>167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168</v>
      </c>
      <c r="B31" s="693" t="s">
        <v>169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170</v>
      </c>
      <c r="B32" s="693" t="s">
        <v>171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274</v>
      </c>
      <c r="B6" s="693" t="s">
        <v>275</v>
      </c>
      <c r="C6" s="693"/>
      <c r="D6" s="693"/>
      <c r="E6" s="724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0.004</v>
      </c>
      <c r="E7" s="725"/>
      <c r="F7" s="695"/>
      <c r="G7" s="695"/>
      <c r="H7" s="695"/>
      <c r="I7" s="695"/>
      <c r="J7" s="695"/>
    </row>
    <row r="8" spans="1:10">
      <c r="A8" s="693" t="s">
        <v>251</v>
      </c>
      <c r="B8" s="693" t="s">
        <v>252</v>
      </c>
      <c r="C8" s="707" t="s">
        <v>141</v>
      </c>
      <c r="D8" s="693"/>
      <c r="E8" s="725"/>
      <c r="F8" s="695"/>
      <c r="G8" s="695"/>
      <c r="H8" s="695"/>
      <c r="I8" s="695"/>
      <c r="J8" s="695"/>
    </row>
    <row r="9" spans="1:10">
      <c r="A9" s="693" t="s">
        <v>213</v>
      </c>
      <c r="B9" s="693" t="s">
        <v>214</v>
      </c>
      <c r="C9" s="707" t="s">
        <v>141</v>
      </c>
      <c r="D9" s="693">
        <v>0.94</v>
      </c>
      <c r="E9" s="725"/>
      <c r="F9" s="695"/>
      <c r="G9" s="695"/>
      <c r="H9" s="695"/>
      <c r="I9" s="695"/>
      <c r="J9" s="695"/>
    </row>
    <row r="10" spans="1:10">
      <c r="A10" s="693" t="s">
        <v>215</v>
      </c>
      <c r="B10" s="693" t="s">
        <v>255</v>
      </c>
      <c r="C10" s="707" t="s">
        <v>141</v>
      </c>
      <c r="D10" s="693"/>
      <c r="E10" s="725"/>
      <c r="F10" s="695"/>
      <c r="G10" s="695"/>
      <c r="H10" s="695"/>
      <c r="I10" s="695"/>
      <c r="J10" s="695"/>
    </row>
    <row r="11" spans="1:10">
      <c r="A11" s="693" t="s">
        <v>217</v>
      </c>
      <c r="B11" s="693" t="s">
        <v>218</v>
      </c>
      <c r="C11" s="707" t="s">
        <v>141</v>
      </c>
      <c r="D11" s="693">
        <v>0.565</v>
      </c>
      <c r="E11" s="725"/>
      <c r="F11" s="695"/>
      <c r="G11" s="695"/>
      <c r="H11" s="695"/>
      <c r="I11" s="695"/>
      <c r="J11" s="695"/>
    </row>
    <row r="12" spans="1:10">
      <c r="A12" s="693" t="s">
        <v>219</v>
      </c>
      <c r="B12" s="693" t="s">
        <v>220</v>
      </c>
      <c r="C12" s="707" t="s">
        <v>141</v>
      </c>
      <c r="D12" s="693"/>
      <c r="E12" s="725"/>
      <c r="F12" s="695"/>
      <c r="G12" s="695"/>
      <c r="H12" s="695"/>
      <c r="I12" s="695"/>
      <c r="J12" s="695"/>
    </row>
    <row r="13" spans="1:10">
      <c r="A13" s="693" t="s">
        <v>221</v>
      </c>
      <c r="B13" s="693" t="s">
        <v>222</v>
      </c>
      <c r="C13" s="707" t="s">
        <v>141</v>
      </c>
      <c r="D13" s="693"/>
      <c r="E13" s="725"/>
      <c r="F13" s="695"/>
      <c r="G13" s="695"/>
      <c r="H13" s="695"/>
      <c r="I13" s="695"/>
      <c r="J13" s="695"/>
    </row>
    <row r="14" spans="1:10">
      <c r="A14" s="693" t="s">
        <v>256</v>
      </c>
      <c r="B14" s="693" t="s">
        <v>257</v>
      </c>
      <c r="C14" s="707" t="s">
        <v>141</v>
      </c>
      <c r="D14" s="693">
        <v>3</v>
      </c>
      <c r="E14" s="725"/>
      <c r="F14" s="695"/>
      <c r="G14" s="695"/>
      <c r="H14" s="695"/>
      <c r="I14" s="695"/>
      <c r="J14" s="695"/>
    </row>
    <row r="15" spans="1:10">
      <c r="A15" s="693" t="s">
        <v>258</v>
      </c>
      <c r="B15" s="693" t="s">
        <v>226</v>
      </c>
      <c r="C15" s="707" t="s">
        <v>141</v>
      </c>
      <c r="D15" s="693"/>
      <c r="E15" s="725"/>
      <c r="F15" s="695"/>
      <c r="G15" s="695"/>
      <c r="H15" s="695"/>
      <c r="I15" s="695"/>
      <c r="J15" s="695"/>
    </row>
    <row r="16" spans="1:10">
      <c r="A16" s="693" t="s">
        <v>259</v>
      </c>
      <c r="B16" s="693" t="s">
        <v>260</v>
      </c>
      <c r="C16" s="723" t="s">
        <v>261</v>
      </c>
      <c r="D16" s="693"/>
      <c r="E16" s="726"/>
      <c r="F16" s="695"/>
      <c r="G16" s="695"/>
      <c r="H16" s="695"/>
      <c r="I16" s="695"/>
      <c r="J16" s="695"/>
    </row>
    <row r="17" spans="1:10">
      <c r="A17" s="693" t="s">
        <v>262</v>
      </c>
      <c r="B17" s="693" t="s">
        <v>263</v>
      </c>
      <c r="C17" s="723" t="s">
        <v>261</v>
      </c>
      <c r="D17" s="693"/>
      <c r="E17" s="726"/>
      <c r="F17" s="695"/>
      <c r="G17" s="695"/>
      <c r="H17" s="695"/>
      <c r="I17" s="695"/>
      <c r="J17" s="695"/>
    </row>
    <row r="18" spans="1:10">
      <c r="A18" s="693" t="s">
        <v>229</v>
      </c>
      <c r="B18" s="693" t="s">
        <v>230</v>
      </c>
      <c r="C18" s="693" t="s">
        <v>231</v>
      </c>
      <c r="D18" s="693">
        <v>0.125</v>
      </c>
      <c r="E18" s="725"/>
      <c r="F18" s="695"/>
      <c r="G18" s="695"/>
      <c r="H18" s="695"/>
      <c r="I18" s="695"/>
      <c r="J18" s="695"/>
    </row>
    <row r="19" spans="1:10">
      <c r="A19" s="693" t="s">
        <v>232</v>
      </c>
      <c r="B19" s="693" t="s">
        <v>264</v>
      </c>
      <c r="C19" s="693" t="s">
        <v>231</v>
      </c>
      <c r="D19" s="693"/>
      <c r="E19" s="725"/>
      <c r="F19" s="695"/>
      <c r="G19" s="695"/>
      <c r="H19" s="695"/>
      <c r="I19" s="695"/>
      <c r="J19" s="695"/>
    </row>
    <row r="20" spans="1:10">
      <c r="A20" s="693" t="s">
        <v>235</v>
      </c>
      <c r="B20" s="693" t="s">
        <v>236</v>
      </c>
      <c r="C20" s="693" t="s">
        <v>265</v>
      </c>
      <c r="D20" s="693"/>
      <c r="E20" s="725"/>
      <c r="F20" s="695"/>
      <c r="G20" s="695"/>
      <c r="H20" s="695"/>
      <c r="I20" s="695"/>
      <c r="J20" s="695"/>
    </row>
    <row r="21" spans="1:10">
      <c r="A21" s="693" t="s">
        <v>272</v>
      </c>
      <c r="B21" s="693" t="s">
        <v>242</v>
      </c>
      <c r="C21" s="693" t="s">
        <v>240</v>
      </c>
      <c r="D21" s="693"/>
      <c r="E21" s="725"/>
      <c r="F21" s="695"/>
      <c r="G21" s="695"/>
      <c r="H21" s="695"/>
      <c r="I21" s="695"/>
      <c r="J21" s="695"/>
    </row>
    <row r="22" spans="1:10">
      <c r="A22" s="693" t="s">
        <v>273</v>
      </c>
      <c r="B22" s="693" t="s">
        <v>242</v>
      </c>
      <c r="C22" s="693" t="s">
        <v>240</v>
      </c>
      <c r="D22" s="693"/>
      <c r="E22" s="725"/>
      <c r="F22" s="695"/>
      <c r="G22" s="695"/>
      <c r="H22" s="695"/>
      <c r="I22" s="695"/>
      <c r="J22" s="695"/>
    </row>
    <row r="23" ht="15" customHeight="1" spans="1:10">
      <c r="A23" s="694"/>
      <c r="B23" s="693" t="s">
        <v>152</v>
      </c>
      <c r="C23" s="694"/>
      <c r="D23" s="696"/>
      <c r="E23" s="697"/>
      <c r="F23" s="694"/>
      <c r="G23" s="694"/>
      <c r="H23" s="694"/>
      <c r="I23" s="694"/>
      <c r="J23" s="694"/>
    </row>
    <row r="24" ht="15" customHeight="1" spans="1:10">
      <c r="A24" s="693" t="s">
        <v>153</v>
      </c>
      <c r="B24" s="693" t="s">
        <v>154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156</v>
      </c>
      <c r="B25" s="693" t="s">
        <v>157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158</v>
      </c>
      <c r="B26" s="693" t="s">
        <v>159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160</v>
      </c>
      <c r="B27" s="693" t="s">
        <v>161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162</v>
      </c>
      <c r="B28" s="693" t="s">
        <v>163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164</v>
      </c>
      <c r="B29" s="693" t="s">
        <v>165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166</v>
      </c>
      <c r="B30" s="693" t="s">
        <v>167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168</v>
      </c>
      <c r="B31" s="693" t="s">
        <v>169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170</v>
      </c>
      <c r="B32" s="693" t="s">
        <v>171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5" defaultRowHeight="18"/>
  <cols>
    <col min="2" max="2" width="38.4333333333333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276</v>
      </c>
      <c r="B6" s="693" t="s">
        <v>277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0.005</v>
      </c>
      <c r="E7" s="695"/>
      <c r="F7" s="695"/>
      <c r="G7" s="695"/>
      <c r="H7" s="695"/>
      <c r="I7" s="695"/>
      <c r="J7" s="695"/>
    </row>
    <row r="8" spans="1:10">
      <c r="A8" s="693" t="s">
        <v>251</v>
      </c>
      <c r="B8" s="693" t="s">
        <v>252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213</v>
      </c>
      <c r="B9" s="693" t="s">
        <v>214</v>
      </c>
      <c r="C9" s="707" t="s">
        <v>141</v>
      </c>
      <c r="D9" s="693">
        <v>1.19</v>
      </c>
      <c r="E9" s="695"/>
      <c r="F9" s="695"/>
      <c r="G9" s="695"/>
      <c r="H9" s="695"/>
      <c r="I9" s="695"/>
      <c r="J9" s="695"/>
    </row>
    <row r="10" spans="1:10">
      <c r="A10" s="693" t="s">
        <v>215</v>
      </c>
      <c r="B10" s="693" t="s">
        <v>255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217</v>
      </c>
      <c r="B11" s="693" t="s">
        <v>218</v>
      </c>
      <c r="C11" s="707" t="s">
        <v>141</v>
      </c>
      <c r="D11" s="693">
        <v>0.715</v>
      </c>
      <c r="E11" s="695"/>
      <c r="F11" s="695"/>
      <c r="G11" s="695"/>
      <c r="H11" s="695"/>
      <c r="I11" s="695"/>
      <c r="J11" s="695"/>
    </row>
    <row r="12" spans="1:10">
      <c r="A12" s="693" t="s">
        <v>219</v>
      </c>
      <c r="B12" s="693" t="s">
        <v>220</v>
      </c>
      <c r="C12" s="707" t="s">
        <v>141</v>
      </c>
      <c r="D12" s="693"/>
      <c r="E12" s="695"/>
      <c r="F12" s="695"/>
      <c r="G12" s="695"/>
      <c r="H12" s="695"/>
      <c r="I12" s="695"/>
      <c r="J12" s="695"/>
    </row>
    <row r="13" spans="1:10">
      <c r="A13" s="693" t="s">
        <v>221</v>
      </c>
      <c r="B13" s="693" t="s">
        <v>222</v>
      </c>
      <c r="C13" s="707" t="s">
        <v>141</v>
      </c>
      <c r="D13" s="693"/>
      <c r="E13" s="695"/>
      <c r="F13" s="695"/>
      <c r="G13" s="695"/>
      <c r="H13" s="695"/>
      <c r="I13" s="695"/>
      <c r="J13" s="695"/>
    </row>
    <row r="14" spans="1:10">
      <c r="A14" s="693" t="s">
        <v>256</v>
      </c>
      <c r="B14" s="693" t="s">
        <v>257</v>
      </c>
      <c r="C14" s="723" t="s">
        <v>261</v>
      </c>
      <c r="D14" s="693">
        <v>3.8</v>
      </c>
      <c r="E14" s="695"/>
      <c r="F14" s="695"/>
      <c r="G14" s="695"/>
      <c r="H14" s="695"/>
      <c r="I14" s="695"/>
      <c r="J14" s="695"/>
    </row>
    <row r="15" spans="1:10">
      <c r="A15" s="693" t="s">
        <v>258</v>
      </c>
      <c r="B15" s="693" t="s">
        <v>226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259</v>
      </c>
      <c r="B16" s="693" t="s">
        <v>260</v>
      </c>
      <c r="C16" s="723" t="s">
        <v>261</v>
      </c>
      <c r="D16" s="693"/>
      <c r="E16" s="695"/>
      <c r="F16" s="695"/>
      <c r="G16" s="695"/>
      <c r="H16" s="695"/>
      <c r="I16" s="695"/>
      <c r="J16" s="695"/>
    </row>
    <row r="17" spans="1:10">
      <c r="A17" s="693" t="s">
        <v>262</v>
      </c>
      <c r="B17" s="693" t="s">
        <v>263</v>
      </c>
      <c r="C17" s="723" t="s">
        <v>261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229</v>
      </c>
      <c r="B18" s="693" t="s">
        <v>230</v>
      </c>
      <c r="C18" s="693" t="s">
        <v>231</v>
      </c>
      <c r="D18" s="693">
        <v>0.125</v>
      </c>
      <c r="E18" s="695"/>
      <c r="F18" s="695"/>
      <c r="G18" s="695"/>
      <c r="H18" s="695"/>
      <c r="I18" s="695"/>
      <c r="J18" s="695"/>
    </row>
    <row r="19" spans="1:10">
      <c r="A19" s="693" t="s">
        <v>232</v>
      </c>
      <c r="B19" s="693" t="s">
        <v>264</v>
      </c>
      <c r="C19" s="693" t="s">
        <v>231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235</v>
      </c>
      <c r="B20" s="693" t="s">
        <v>236</v>
      </c>
      <c r="C20" s="693" t="s">
        <v>265</v>
      </c>
      <c r="D20" s="693"/>
      <c r="E20" s="695"/>
      <c r="F20" s="695"/>
      <c r="G20" s="695"/>
      <c r="H20" s="695"/>
      <c r="I20" s="695"/>
      <c r="J20" s="695"/>
    </row>
    <row r="21" spans="1:10">
      <c r="A21" s="693" t="s">
        <v>272</v>
      </c>
      <c r="B21" s="693" t="s">
        <v>242</v>
      </c>
      <c r="C21" s="693" t="s">
        <v>240</v>
      </c>
      <c r="D21" s="693"/>
      <c r="E21" s="695"/>
      <c r="F21" s="695"/>
      <c r="G21" s="695"/>
      <c r="H21" s="695"/>
      <c r="I21" s="695"/>
      <c r="J21" s="695"/>
    </row>
    <row r="22" spans="1:10">
      <c r="A22" s="693" t="s">
        <v>273</v>
      </c>
      <c r="B22" s="693" t="s">
        <v>242</v>
      </c>
      <c r="C22" s="693" t="s">
        <v>240</v>
      </c>
      <c r="D22" s="693"/>
      <c r="E22" s="695"/>
      <c r="F22" s="695"/>
      <c r="G22" s="695"/>
      <c r="H22" s="695"/>
      <c r="I22" s="695"/>
      <c r="J22" s="695"/>
    </row>
    <row r="23" ht="15" customHeight="1" spans="1:10">
      <c r="A23" s="694"/>
      <c r="B23" s="693" t="s">
        <v>152</v>
      </c>
      <c r="C23" s="694"/>
      <c r="D23" s="696"/>
      <c r="E23" s="697"/>
      <c r="F23" s="694"/>
      <c r="G23" s="694"/>
      <c r="H23" s="694"/>
      <c r="I23" s="694"/>
      <c r="J23" s="694"/>
    </row>
    <row r="24" ht="15" customHeight="1" spans="1:10">
      <c r="A24" s="693" t="s">
        <v>153</v>
      </c>
      <c r="B24" s="693" t="s">
        <v>154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156</v>
      </c>
      <c r="B25" s="693" t="s">
        <v>157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158</v>
      </c>
      <c r="B26" s="693" t="s">
        <v>159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160</v>
      </c>
      <c r="B27" s="693" t="s">
        <v>161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162</v>
      </c>
      <c r="B28" s="693" t="s">
        <v>163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164</v>
      </c>
      <c r="B29" s="693" t="s">
        <v>165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166</v>
      </c>
      <c r="B30" s="693" t="s">
        <v>167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  <row r="31" ht="15" customHeight="1" spans="1:10">
      <c r="A31" s="693" t="s">
        <v>168</v>
      </c>
      <c r="B31" s="693" t="s">
        <v>169</v>
      </c>
      <c r="C31" s="693" t="s">
        <v>155</v>
      </c>
      <c r="D31" s="696"/>
      <c r="E31" s="697"/>
      <c r="F31" s="693"/>
      <c r="G31" s="693"/>
      <c r="H31" s="694"/>
      <c r="I31" s="694"/>
      <c r="J31" s="694"/>
    </row>
    <row r="32" ht="15" customHeight="1" spans="1:10">
      <c r="A32" s="693" t="s">
        <v>170</v>
      </c>
      <c r="B32" s="693" t="s">
        <v>171</v>
      </c>
      <c r="C32" s="693" t="s">
        <v>155</v>
      </c>
      <c r="D32" s="696"/>
      <c r="E32" s="697"/>
      <c r="F32" s="693"/>
      <c r="G32" s="693"/>
      <c r="H32" s="694"/>
      <c r="I32" s="694"/>
      <c r="J32" s="694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5" defaultRowHeight="18"/>
  <cols>
    <col min="2" max="2" width="38.4333333333333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278</v>
      </c>
      <c r="B6" s="693" t="s">
        <v>279</v>
      </c>
      <c r="C6" s="693"/>
      <c r="D6" s="693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0.003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251</v>
      </c>
      <c r="B9" s="693" t="s">
        <v>252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253</v>
      </c>
      <c r="B10" s="693" t="s">
        <v>254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0.332</v>
      </c>
      <c r="E11" s="695"/>
      <c r="F11" s="695"/>
      <c r="G11" s="695"/>
      <c r="H11" s="695"/>
      <c r="I11" s="695"/>
      <c r="J11" s="695"/>
    </row>
    <row r="12" spans="1:10">
      <c r="A12" s="693" t="s">
        <v>256</v>
      </c>
      <c r="B12" s="693" t="s">
        <v>257</v>
      </c>
      <c r="C12" s="707" t="s">
        <v>141</v>
      </c>
      <c r="D12" s="693">
        <v>2.2</v>
      </c>
      <c r="E12" s="695"/>
      <c r="F12" s="695"/>
      <c r="G12" s="695"/>
      <c r="H12" s="695"/>
      <c r="I12" s="695"/>
      <c r="J12" s="695"/>
    </row>
    <row r="13" spans="1:10">
      <c r="A13" s="693" t="s">
        <v>258</v>
      </c>
      <c r="B13" s="693" t="s">
        <v>226</v>
      </c>
      <c r="C13" s="707" t="s">
        <v>141</v>
      </c>
      <c r="D13" s="693"/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280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281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229</v>
      </c>
      <c r="B16" s="693" t="s">
        <v>230</v>
      </c>
      <c r="C16" s="693" t="s">
        <v>231</v>
      </c>
      <c r="D16" s="693">
        <v>0.4</v>
      </c>
      <c r="E16" s="695"/>
      <c r="F16" s="695"/>
      <c r="G16" s="695"/>
      <c r="H16" s="695"/>
      <c r="I16" s="695"/>
      <c r="J16" s="695"/>
    </row>
    <row r="17" spans="1:10">
      <c r="A17" s="693" t="s">
        <v>232</v>
      </c>
      <c r="B17" s="693" t="s">
        <v>264</v>
      </c>
      <c r="C17" s="693" t="s">
        <v>231</v>
      </c>
      <c r="D17" s="693"/>
      <c r="E17" s="695"/>
      <c r="F17" s="695"/>
      <c r="G17" s="695"/>
      <c r="H17" s="695"/>
      <c r="I17" s="695"/>
      <c r="J17" s="695"/>
    </row>
    <row r="18" spans="1:10">
      <c r="A18" s="693" t="s">
        <v>235</v>
      </c>
      <c r="B18" s="693" t="s">
        <v>236</v>
      </c>
      <c r="C18" s="693" t="s">
        <v>265</v>
      </c>
      <c r="D18" s="693"/>
      <c r="E18" s="695"/>
      <c r="F18" s="695"/>
      <c r="G18" s="695"/>
      <c r="H18" s="695"/>
      <c r="I18" s="695"/>
      <c r="J18" s="695"/>
    </row>
    <row r="19" spans="1:10">
      <c r="A19" s="693" t="s">
        <v>272</v>
      </c>
      <c r="B19" s="693" t="s">
        <v>242</v>
      </c>
      <c r="C19" s="693" t="s">
        <v>240</v>
      </c>
      <c r="D19" s="693"/>
      <c r="E19" s="695"/>
      <c r="F19" s="695"/>
      <c r="G19" s="695"/>
      <c r="H19" s="695"/>
      <c r="I19" s="695"/>
      <c r="J19" s="695"/>
    </row>
    <row r="20" spans="1:10">
      <c r="A20" s="693" t="s">
        <v>273</v>
      </c>
      <c r="B20" s="693" t="s">
        <v>242</v>
      </c>
      <c r="C20" s="693" t="s">
        <v>240</v>
      </c>
      <c r="D20" s="693"/>
      <c r="E20" s="695"/>
      <c r="F20" s="695"/>
      <c r="G20" s="695"/>
      <c r="H20" s="695"/>
      <c r="I20" s="695"/>
      <c r="J20" s="695"/>
    </row>
    <row r="21" ht="15" customHeight="1" spans="1:10">
      <c r="A21" s="694"/>
      <c r="B21" s="693" t="s">
        <v>152</v>
      </c>
      <c r="C21" s="694"/>
      <c r="D21" s="696"/>
      <c r="E21" s="697"/>
      <c r="F21" s="694"/>
      <c r="G21" s="694"/>
      <c r="H21" s="694"/>
      <c r="I21" s="694"/>
      <c r="J21" s="694"/>
    </row>
    <row r="22" ht="15" customHeight="1" spans="1:10">
      <c r="A22" s="693" t="s">
        <v>153</v>
      </c>
      <c r="B22" s="693" t="s">
        <v>154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156</v>
      </c>
      <c r="B23" s="693" t="s">
        <v>157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158</v>
      </c>
      <c r="B24" s="693" t="s">
        <v>159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160</v>
      </c>
      <c r="B25" s="693" t="s">
        <v>161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162</v>
      </c>
      <c r="B26" s="693" t="s">
        <v>163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164</v>
      </c>
      <c r="B27" s="693" t="s">
        <v>165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166</v>
      </c>
      <c r="B28" s="693" t="s">
        <v>167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168</v>
      </c>
      <c r="B29" s="693" t="s">
        <v>169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170</v>
      </c>
      <c r="B30" s="693" t="s">
        <v>171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5" defaultRowHeight="18"/>
  <cols>
    <col min="2" max="2" width="38.4333333333333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201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3" t="s">
        <v>282</v>
      </c>
      <c r="B6" s="693" t="s">
        <v>283</v>
      </c>
      <c r="C6" s="693"/>
      <c r="D6" s="696"/>
      <c r="E6" s="700"/>
      <c r="F6" s="700"/>
      <c r="G6" s="695"/>
      <c r="H6" s="695"/>
      <c r="I6" s="695"/>
      <c r="J6" s="695"/>
    </row>
    <row r="7" spans="1:10">
      <c r="A7" s="693" t="s">
        <v>205</v>
      </c>
      <c r="B7" s="693" t="s">
        <v>206</v>
      </c>
      <c r="C7" s="707" t="s">
        <v>141</v>
      </c>
      <c r="D7" s="693">
        <v>0.004</v>
      </c>
      <c r="E7" s="695"/>
      <c r="F7" s="695"/>
      <c r="G7" s="695"/>
      <c r="H7" s="695"/>
      <c r="I7" s="695"/>
      <c r="J7" s="695"/>
    </row>
    <row r="8" spans="1:10">
      <c r="A8" s="693" t="s">
        <v>207</v>
      </c>
      <c r="B8" s="693" t="s">
        <v>208</v>
      </c>
      <c r="C8" s="707" t="s">
        <v>141</v>
      </c>
      <c r="D8" s="693"/>
      <c r="E8" s="695"/>
      <c r="F8" s="695"/>
      <c r="G8" s="695"/>
      <c r="H8" s="695"/>
      <c r="I8" s="695"/>
      <c r="J8" s="695"/>
    </row>
    <row r="9" spans="1:10">
      <c r="A9" s="693" t="s">
        <v>251</v>
      </c>
      <c r="B9" s="693" t="s">
        <v>252</v>
      </c>
      <c r="C9" s="707" t="s">
        <v>141</v>
      </c>
      <c r="D9" s="693"/>
      <c r="E9" s="695"/>
      <c r="F9" s="695"/>
      <c r="G9" s="695"/>
      <c r="H9" s="695"/>
      <c r="I9" s="695"/>
      <c r="J9" s="695"/>
    </row>
    <row r="10" spans="1:10">
      <c r="A10" s="693" t="s">
        <v>253</v>
      </c>
      <c r="B10" s="693" t="s">
        <v>254</v>
      </c>
      <c r="C10" s="707" t="s">
        <v>141</v>
      </c>
      <c r="D10" s="693"/>
      <c r="E10" s="695"/>
      <c r="F10" s="695"/>
      <c r="G10" s="695"/>
      <c r="H10" s="695"/>
      <c r="I10" s="695"/>
      <c r="J10" s="695"/>
    </row>
    <row r="11" spans="1:10">
      <c r="A11" s="693" t="s">
        <v>213</v>
      </c>
      <c r="B11" s="693" t="s">
        <v>214</v>
      </c>
      <c r="C11" s="707" t="s">
        <v>141</v>
      </c>
      <c r="D11" s="693">
        <v>0.414</v>
      </c>
      <c r="E11" s="695"/>
      <c r="F11" s="695"/>
      <c r="G11" s="695"/>
      <c r="H11" s="695"/>
      <c r="I11" s="695"/>
      <c r="J11" s="695"/>
    </row>
    <row r="12" spans="1:10">
      <c r="A12" s="693" t="s">
        <v>256</v>
      </c>
      <c r="B12" s="693" t="s">
        <v>257</v>
      </c>
      <c r="C12" s="707" t="s">
        <v>141</v>
      </c>
      <c r="D12" s="693">
        <v>2.6</v>
      </c>
      <c r="E12" s="695"/>
      <c r="F12" s="695"/>
      <c r="G12" s="695"/>
      <c r="H12" s="695"/>
      <c r="I12" s="695"/>
      <c r="J12" s="695"/>
    </row>
    <row r="13" spans="1:10">
      <c r="A13" s="693" t="s">
        <v>258</v>
      </c>
      <c r="B13" s="693" t="s">
        <v>226</v>
      </c>
      <c r="C13" s="707" t="s">
        <v>141</v>
      </c>
      <c r="D13" s="693"/>
      <c r="E13" s="695"/>
      <c r="F13" s="695"/>
      <c r="G13" s="695"/>
      <c r="H13" s="695"/>
      <c r="I13" s="695"/>
      <c r="J13" s="695"/>
    </row>
    <row r="14" spans="1:10">
      <c r="A14" s="693" t="s">
        <v>219</v>
      </c>
      <c r="B14" s="693" t="s">
        <v>280</v>
      </c>
      <c r="C14" s="707" t="s">
        <v>141</v>
      </c>
      <c r="D14" s="693"/>
      <c r="E14" s="695"/>
      <c r="F14" s="695"/>
      <c r="G14" s="695"/>
      <c r="H14" s="695"/>
      <c r="I14" s="695"/>
      <c r="J14" s="695"/>
    </row>
    <row r="15" spans="1:10">
      <c r="A15" s="693" t="s">
        <v>221</v>
      </c>
      <c r="B15" s="693" t="s">
        <v>281</v>
      </c>
      <c r="C15" s="707" t="s">
        <v>141</v>
      </c>
      <c r="D15" s="693"/>
      <c r="E15" s="695"/>
      <c r="F15" s="695"/>
      <c r="G15" s="695"/>
      <c r="H15" s="695"/>
      <c r="I15" s="695"/>
      <c r="J15" s="695"/>
    </row>
    <row r="16" spans="1:10">
      <c r="A16" s="693" t="s">
        <v>229</v>
      </c>
      <c r="B16" s="693" t="s">
        <v>230</v>
      </c>
      <c r="C16" s="693" t="s">
        <v>231</v>
      </c>
      <c r="D16" s="693">
        <v>0.4</v>
      </c>
      <c r="E16" s="695"/>
      <c r="F16" s="695"/>
      <c r="G16" s="695"/>
      <c r="H16" s="695"/>
      <c r="I16" s="695"/>
      <c r="J16" s="695"/>
    </row>
    <row r="17" spans="1:10">
      <c r="A17" s="693" t="s">
        <v>232</v>
      </c>
      <c r="B17" s="693" t="s">
        <v>264</v>
      </c>
      <c r="C17" s="693" t="s">
        <v>231</v>
      </c>
      <c r="D17" s="696"/>
      <c r="E17" s="695"/>
      <c r="F17" s="695"/>
      <c r="G17" s="695"/>
      <c r="H17" s="695"/>
      <c r="I17" s="695"/>
      <c r="J17" s="695"/>
    </row>
    <row r="18" spans="1:10">
      <c r="A18" s="693" t="s">
        <v>235</v>
      </c>
      <c r="B18" s="693" t="s">
        <v>236</v>
      </c>
      <c r="C18" s="693" t="s">
        <v>265</v>
      </c>
      <c r="D18" s="696"/>
      <c r="E18" s="695"/>
      <c r="F18" s="695"/>
      <c r="G18" s="695"/>
      <c r="H18" s="695"/>
      <c r="I18" s="695"/>
      <c r="J18" s="695"/>
    </row>
    <row r="19" spans="1:10">
      <c r="A19" s="693" t="s">
        <v>272</v>
      </c>
      <c r="B19" s="693" t="s">
        <v>242</v>
      </c>
      <c r="C19" s="693" t="s">
        <v>240</v>
      </c>
      <c r="D19" s="696"/>
      <c r="E19" s="695"/>
      <c r="F19" s="695"/>
      <c r="G19" s="695"/>
      <c r="H19" s="695"/>
      <c r="I19" s="695"/>
      <c r="J19" s="695"/>
    </row>
    <row r="20" spans="1:10">
      <c r="A20" s="693" t="s">
        <v>273</v>
      </c>
      <c r="B20" s="693" t="s">
        <v>242</v>
      </c>
      <c r="C20" s="693" t="s">
        <v>240</v>
      </c>
      <c r="D20" s="696"/>
      <c r="E20" s="695"/>
      <c r="F20" s="695"/>
      <c r="G20" s="695"/>
      <c r="H20" s="695"/>
      <c r="I20" s="695"/>
      <c r="J20" s="695"/>
    </row>
    <row r="21" ht="15" customHeight="1" spans="1:10">
      <c r="A21" s="694"/>
      <c r="B21" s="693" t="s">
        <v>152</v>
      </c>
      <c r="C21" s="694"/>
      <c r="D21" s="696"/>
      <c r="E21" s="697"/>
      <c r="F21" s="694"/>
      <c r="G21" s="694"/>
      <c r="H21" s="694"/>
      <c r="I21" s="694"/>
      <c r="J21" s="694"/>
    </row>
    <row r="22" ht="15" customHeight="1" spans="1:10">
      <c r="A22" s="693" t="s">
        <v>153</v>
      </c>
      <c r="B22" s="693" t="s">
        <v>154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156</v>
      </c>
      <c r="B23" s="693" t="s">
        <v>157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158</v>
      </c>
      <c r="B24" s="693" t="s">
        <v>159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160</v>
      </c>
      <c r="B25" s="693" t="s">
        <v>161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162</v>
      </c>
      <c r="B26" s="693" t="s">
        <v>163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164</v>
      </c>
      <c r="B27" s="693" t="s">
        <v>165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166</v>
      </c>
      <c r="B28" s="693" t="s">
        <v>167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ht="15" customHeight="1" spans="1:10">
      <c r="A29" s="693" t="s">
        <v>168</v>
      </c>
      <c r="B29" s="693" t="s">
        <v>169</v>
      </c>
      <c r="C29" s="693" t="s">
        <v>155</v>
      </c>
      <c r="D29" s="696"/>
      <c r="E29" s="697"/>
      <c r="F29" s="693"/>
      <c r="G29" s="693"/>
      <c r="H29" s="694"/>
      <c r="I29" s="694"/>
      <c r="J29" s="694"/>
    </row>
    <row r="30" ht="15" customHeight="1" spans="1:10">
      <c r="A30" s="693" t="s">
        <v>170</v>
      </c>
      <c r="B30" s="693" t="s">
        <v>171</v>
      </c>
      <c r="C30" s="693" t="s">
        <v>155</v>
      </c>
      <c r="D30" s="696"/>
      <c r="E30" s="697"/>
      <c r="F30" s="693"/>
      <c r="G30" s="693"/>
      <c r="H30" s="694"/>
      <c r="I30" s="694"/>
      <c r="J30" s="694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284</v>
      </c>
      <c r="B7" s="693" t="s">
        <v>285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190</v>
      </c>
      <c r="C8" s="707" t="s">
        <v>141</v>
      </c>
      <c r="D8" s="693">
        <v>0.05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191</v>
      </c>
      <c r="C9" s="707" t="s">
        <v>141</v>
      </c>
      <c r="D9" s="693">
        <v>0.05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192</v>
      </c>
      <c r="C10" s="707" t="s">
        <v>141</v>
      </c>
      <c r="D10" s="693">
        <v>1.2</v>
      </c>
      <c r="E10" s="693"/>
      <c r="F10" s="695"/>
      <c r="G10" s="695"/>
      <c r="H10" s="695"/>
      <c r="I10" s="695"/>
      <c r="J10" s="695"/>
    </row>
    <row r="11" ht="28.8" spans="1:10">
      <c r="A11" s="693"/>
      <c r="B11" s="706" t="s">
        <v>193</v>
      </c>
      <c r="C11" s="707" t="s">
        <v>141</v>
      </c>
      <c r="D11" s="693">
        <v>1.2</v>
      </c>
      <c r="E11" s="693"/>
      <c r="F11" s="695"/>
      <c r="G11" s="695"/>
      <c r="H11" s="695"/>
      <c r="I11" s="695"/>
      <c r="J11" s="695"/>
    </row>
    <row r="12" ht="28.8" spans="1:10">
      <c r="A12" s="693"/>
      <c r="B12" s="706" t="s">
        <v>145</v>
      </c>
      <c r="C12" s="707" t="s">
        <v>141</v>
      </c>
      <c r="D12" s="693">
        <v>1.2</v>
      </c>
      <c r="E12" s="693"/>
      <c r="F12" s="695"/>
      <c r="G12" s="695"/>
      <c r="H12" s="695"/>
      <c r="I12" s="695"/>
      <c r="J12" s="695"/>
    </row>
    <row r="13" ht="28.8" spans="1:10">
      <c r="A13" s="693"/>
      <c r="B13" s="706" t="s">
        <v>145</v>
      </c>
      <c r="C13" s="707" t="s">
        <v>141</v>
      </c>
      <c r="D13" s="693">
        <v>1.2</v>
      </c>
      <c r="E13" s="693"/>
      <c r="F13" s="695"/>
      <c r="G13" s="695"/>
      <c r="H13" s="695"/>
      <c r="I13" s="695"/>
      <c r="J13" s="695"/>
    </row>
    <row r="14" ht="28.8" spans="1:10">
      <c r="A14" s="693"/>
      <c r="B14" s="706" t="s">
        <v>147</v>
      </c>
      <c r="C14" s="707" t="s">
        <v>141</v>
      </c>
      <c r="D14" s="693">
        <v>0.6</v>
      </c>
      <c r="E14" s="693"/>
      <c r="F14" s="695"/>
      <c r="G14" s="695"/>
      <c r="H14" s="695"/>
      <c r="I14" s="695"/>
      <c r="J14" s="695"/>
    </row>
    <row r="15" spans="1:10">
      <c r="A15" s="693"/>
      <c r="B15" s="706" t="s">
        <v>150</v>
      </c>
      <c r="C15" s="693" t="s">
        <v>286</v>
      </c>
      <c r="D15" s="693"/>
      <c r="E15" s="693"/>
      <c r="F15" s="695"/>
      <c r="G15" s="695"/>
      <c r="H15" s="695"/>
      <c r="I15" s="695"/>
      <c r="J15" s="695"/>
    </row>
    <row r="16" ht="15" customHeight="1" spans="1:10">
      <c r="A16" s="694"/>
      <c r="B16" s="693" t="s">
        <v>152</v>
      </c>
      <c r="C16" s="693"/>
      <c r="D16" s="704"/>
      <c r="E16" s="705"/>
      <c r="F16" s="694"/>
      <c r="G16" s="694"/>
      <c r="H16" s="694"/>
      <c r="I16" s="694"/>
      <c r="J16" s="694"/>
    </row>
    <row r="17" ht="15" customHeight="1" spans="1:10">
      <c r="A17" s="693" t="s">
        <v>153</v>
      </c>
      <c r="B17" s="693" t="s">
        <v>154</v>
      </c>
      <c r="C17" s="693" t="s">
        <v>155</v>
      </c>
      <c r="D17" s="704"/>
      <c r="E17" s="705"/>
      <c r="F17" s="693"/>
      <c r="G17" s="693"/>
      <c r="H17" s="694"/>
      <c r="I17" s="694"/>
      <c r="J17" s="694"/>
    </row>
    <row r="18" ht="15" customHeight="1" spans="1:10">
      <c r="A18" s="693" t="s">
        <v>156</v>
      </c>
      <c r="B18" s="693" t="s">
        <v>157</v>
      </c>
      <c r="C18" s="693" t="s">
        <v>155</v>
      </c>
      <c r="D18" s="704"/>
      <c r="E18" s="705"/>
      <c r="F18" s="693"/>
      <c r="G18" s="693"/>
      <c r="H18" s="694"/>
      <c r="I18" s="694"/>
      <c r="J18" s="694"/>
    </row>
    <row r="19" ht="15" customHeight="1" spans="1:10">
      <c r="A19" s="693" t="s">
        <v>158</v>
      </c>
      <c r="B19" s="693" t="s">
        <v>159</v>
      </c>
      <c r="C19" s="693" t="s">
        <v>155</v>
      </c>
      <c r="D19" s="704"/>
      <c r="E19" s="705"/>
      <c r="F19" s="693"/>
      <c r="G19" s="693"/>
      <c r="H19" s="694"/>
      <c r="I19" s="694"/>
      <c r="J19" s="694"/>
    </row>
    <row r="20" ht="15" customHeight="1" spans="1:10">
      <c r="A20" s="693" t="s">
        <v>160</v>
      </c>
      <c r="B20" s="693" t="s">
        <v>161</v>
      </c>
      <c r="C20" s="693" t="s">
        <v>155</v>
      </c>
      <c r="D20" s="704"/>
      <c r="E20" s="705"/>
      <c r="F20" s="693"/>
      <c r="G20" s="693"/>
      <c r="H20" s="694"/>
      <c r="I20" s="694"/>
      <c r="J20" s="694"/>
    </row>
    <row r="21" ht="15" customHeight="1" spans="1:10">
      <c r="A21" s="693" t="s">
        <v>162</v>
      </c>
      <c r="B21" s="693" t="s">
        <v>163</v>
      </c>
      <c r="C21" s="693" t="s">
        <v>155</v>
      </c>
      <c r="D21" s="704"/>
      <c r="E21" s="705"/>
      <c r="F21" s="693"/>
      <c r="G21" s="693"/>
      <c r="H21" s="694"/>
      <c r="I21" s="694"/>
      <c r="J21" s="694"/>
    </row>
    <row r="22" ht="15" customHeight="1" spans="1:10">
      <c r="A22" s="693" t="s">
        <v>164</v>
      </c>
      <c r="B22" s="693" t="s">
        <v>165</v>
      </c>
      <c r="C22" s="693" t="s">
        <v>155</v>
      </c>
      <c r="D22" s="704"/>
      <c r="E22" s="705"/>
      <c r="F22" s="693"/>
      <c r="G22" s="693"/>
      <c r="H22" s="694"/>
      <c r="I22" s="694"/>
      <c r="J22" s="694"/>
    </row>
    <row r="23" ht="15" customHeight="1" spans="1:10">
      <c r="A23" s="693" t="s">
        <v>166</v>
      </c>
      <c r="B23" s="693" t="s">
        <v>167</v>
      </c>
      <c r="C23" s="693" t="s">
        <v>155</v>
      </c>
      <c r="D23" s="704"/>
      <c r="E23" s="705"/>
      <c r="F23" s="693"/>
      <c r="G23" s="693"/>
      <c r="H23" s="694"/>
      <c r="I23" s="694"/>
      <c r="J23" s="694"/>
    </row>
    <row r="24" ht="15" customHeight="1" spans="1:10">
      <c r="A24" s="693" t="s">
        <v>168</v>
      </c>
      <c r="B24" s="693" t="s">
        <v>169</v>
      </c>
      <c r="C24" s="693" t="s">
        <v>155</v>
      </c>
      <c r="D24" s="704"/>
      <c r="E24" s="705"/>
      <c r="F24" s="693"/>
      <c r="G24" s="693"/>
      <c r="H24" s="694"/>
      <c r="I24" s="694"/>
      <c r="J24" s="694"/>
    </row>
    <row r="25" ht="15" customHeight="1" spans="1:10">
      <c r="A25" s="693" t="s">
        <v>170</v>
      </c>
      <c r="B25" s="693" t="s">
        <v>171</v>
      </c>
      <c r="C25" s="693" t="s">
        <v>155</v>
      </c>
      <c r="D25" s="704"/>
      <c r="E25" s="705"/>
      <c r="F25" s="693"/>
      <c r="G25" s="693"/>
      <c r="H25" s="694"/>
      <c r="I25" s="694"/>
      <c r="J25" s="694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287</v>
      </c>
      <c r="B7" s="693" t="s">
        <v>288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289</v>
      </c>
      <c r="C8" s="707" t="s">
        <v>141</v>
      </c>
      <c r="D8" s="693">
        <v>8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290</v>
      </c>
      <c r="C9" s="707" t="s">
        <v>141</v>
      </c>
      <c r="D9" s="693">
        <v>4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150</v>
      </c>
      <c r="C10" s="693" t="s">
        <v>286</v>
      </c>
      <c r="D10" s="693"/>
      <c r="E10" s="693"/>
      <c r="F10" s="695"/>
      <c r="G10" s="695"/>
      <c r="H10" s="695"/>
      <c r="I10" s="695"/>
      <c r="J10" s="695"/>
    </row>
    <row r="11" ht="15" customHeight="1" spans="1:10">
      <c r="A11" s="694"/>
      <c r="B11" s="693" t="s">
        <v>152</v>
      </c>
      <c r="C11" s="693"/>
      <c r="D11" s="704"/>
      <c r="E11" s="705"/>
      <c r="F11" s="694"/>
      <c r="G11" s="694"/>
      <c r="H11" s="694"/>
      <c r="I11" s="694"/>
      <c r="J11" s="694"/>
    </row>
    <row r="12" ht="15" customHeight="1" spans="1:10">
      <c r="A12" s="693" t="s">
        <v>153</v>
      </c>
      <c r="B12" s="693" t="s">
        <v>154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ht="15" customHeight="1" spans="1:10">
      <c r="A13" s="693" t="s">
        <v>156</v>
      </c>
      <c r="B13" s="693" t="s">
        <v>157</v>
      </c>
      <c r="C13" s="693" t="s">
        <v>155</v>
      </c>
      <c r="D13" s="704"/>
      <c r="E13" s="705"/>
      <c r="F13" s="693"/>
      <c r="G13" s="693"/>
      <c r="H13" s="694"/>
      <c r="I13" s="694"/>
      <c r="J13" s="694"/>
    </row>
    <row r="14" ht="15" customHeight="1" spans="1:10">
      <c r="A14" s="693" t="s">
        <v>158</v>
      </c>
      <c r="B14" s="693" t="s">
        <v>159</v>
      </c>
      <c r="C14" s="693" t="s">
        <v>155</v>
      </c>
      <c r="D14" s="704"/>
      <c r="E14" s="705"/>
      <c r="F14" s="693"/>
      <c r="G14" s="693"/>
      <c r="H14" s="694"/>
      <c r="I14" s="694"/>
      <c r="J14" s="694"/>
    </row>
    <row r="15" ht="15" customHeight="1" spans="1:10">
      <c r="A15" s="693" t="s">
        <v>160</v>
      </c>
      <c r="B15" s="693" t="s">
        <v>161</v>
      </c>
      <c r="C15" s="693" t="s">
        <v>155</v>
      </c>
      <c r="D15" s="704"/>
      <c r="E15" s="705"/>
      <c r="F15" s="693"/>
      <c r="G15" s="693"/>
      <c r="H15" s="694"/>
      <c r="I15" s="694"/>
      <c r="J15" s="694"/>
    </row>
    <row r="16" ht="15" customHeight="1" spans="1:10">
      <c r="A16" s="693" t="s">
        <v>162</v>
      </c>
      <c r="B16" s="693" t="s">
        <v>163</v>
      </c>
      <c r="C16" s="693" t="s">
        <v>155</v>
      </c>
      <c r="D16" s="704"/>
      <c r="E16" s="705"/>
      <c r="F16" s="693"/>
      <c r="G16" s="693"/>
      <c r="H16" s="694"/>
      <c r="I16" s="694"/>
      <c r="J16" s="694"/>
    </row>
    <row r="17" ht="15" customHeight="1" spans="1:10">
      <c r="A17" s="693" t="s">
        <v>164</v>
      </c>
      <c r="B17" s="693" t="s">
        <v>165</v>
      </c>
      <c r="C17" s="693" t="s">
        <v>155</v>
      </c>
      <c r="D17" s="704"/>
      <c r="E17" s="705"/>
      <c r="F17" s="693"/>
      <c r="G17" s="693"/>
      <c r="H17" s="694"/>
      <c r="I17" s="694"/>
      <c r="J17" s="694"/>
    </row>
    <row r="18" ht="15" customHeight="1" spans="1:10">
      <c r="A18" s="693" t="s">
        <v>166</v>
      </c>
      <c r="B18" s="693" t="s">
        <v>167</v>
      </c>
      <c r="C18" s="693" t="s">
        <v>155</v>
      </c>
      <c r="D18" s="704"/>
      <c r="E18" s="705"/>
      <c r="F18" s="693"/>
      <c r="G18" s="693"/>
      <c r="H18" s="694"/>
      <c r="I18" s="694"/>
      <c r="J18" s="694"/>
    </row>
    <row r="19" ht="15" customHeight="1" spans="1:10">
      <c r="A19" s="693" t="s">
        <v>168</v>
      </c>
      <c r="B19" s="693" t="s">
        <v>169</v>
      </c>
      <c r="C19" s="693" t="s">
        <v>155</v>
      </c>
      <c r="D19" s="704"/>
      <c r="E19" s="705"/>
      <c r="F19" s="693"/>
      <c r="G19" s="693"/>
      <c r="H19" s="694"/>
      <c r="I19" s="694"/>
      <c r="J19" s="694"/>
    </row>
    <row r="20" ht="15" customHeight="1" spans="1:10">
      <c r="A20" s="693" t="s">
        <v>170</v>
      </c>
      <c r="B20" s="693" t="s">
        <v>171</v>
      </c>
      <c r="C20" s="693" t="s">
        <v>155</v>
      </c>
      <c r="D20" s="704"/>
      <c r="E20" s="705"/>
      <c r="F20" s="693"/>
      <c r="G20" s="693"/>
      <c r="H20" s="694"/>
      <c r="I20" s="694"/>
      <c r="J20" s="694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291</v>
      </c>
      <c r="B7" s="693" t="s">
        <v>292</v>
      </c>
      <c r="C7" s="707" t="s">
        <v>139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293</v>
      </c>
      <c r="C8" s="707" t="s">
        <v>141</v>
      </c>
      <c r="D8" s="693">
        <v>3</v>
      </c>
      <c r="E8" s="693"/>
      <c r="F8" s="695"/>
      <c r="G8" s="695"/>
      <c r="H8" s="695"/>
      <c r="I8" s="695"/>
      <c r="J8" s="695"/>
    </row>
    <row r="9" ht="28.8" spans="1:10">
      <c r="A9" s="693"/>
      <c r="B9" s="706" t="s">
        <v>290</v>
      </c>
      <c r="C9" s="707" t="s">
        <v>141</v>
      </c>
      <c r="D9" s="693">
        <v>1.5</v>
      </c>
      <c r="E9" s="693"/>
      <c r="F9" s="695"/>
      <c r="G9" s="695"/>
      <c r="H9" s="695"/>
      <c r="I9" s="695"/>
      <c r="J9" s="695"/>
    </row>
    <row r="10" spans="1:10">
      <c r="A10" s="693"/>
      <c r="B10" s="706" t="s">
        <v>150</v>
      </c>
      <c r="C10" s="693" t="s">
        <v>286</v>
      </c>
      <c r="D10" s="693"/>
      <c r="E10" s="693"/>
      <c r="F10" s="695"/>
      <c r="G10" s="695"/>
      <c r="H10" s="695"/>
      <c r="I10" s="695"/>
      <c r="J10" s="695"/>
    </row>
    <row r="11" ht="15" customHeight="1" spans="1:10">
      <c r="A11" s="694"/>
      <c r="B11" s="693" t="s">
        <v>152</v>
      </c>
      <c r="C11" s="693"/>
      <c r="D11" s="704"/>
      <c r="E11" s="705"/>
      <c r="F11" s="694"/>
      <c r="G11" s="694"/>
      <c r="H11" s="694"/>
      <c r="I11" s="694"/>
      <c r="J11" s="694"/>
    </row>
    <row r="12" ht="15" customHeight="1" spans="1:10">
      <c r="A12" s="693" t="s">
        <v>153</v>
      </c>
      <c r="B12" s="693" t="s">
        <v>154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ht="15" customHeight="1" spans="1:10">
      <c r="A13" s="693" t="s">
        <v>156</v>
      </c>
      <c r="B13" s="693" t="s">
        <v>157</v>
      </c>
      <c r="C13" s="693" t="s">
        <v>155</v>
      </c>
      <c r="D13" s="696"/>
      <c r="E13" s="697"/>
      <c r="F13" s="693"/>
      <c r="G13" s="693"/>
      <c r="H13" s="694"/>
      <c r="I13" s="694"/>
      <c r="J13" s="694"/>
    </row>
    <row r="14" ht="15" customHeight="1" spans="1:10">
      <c r="A14" s="693" t="s">
        <v>158</v>
      </c>
      <c r="B14" s="693" t="s">
        <v>159</v>
      </c>
      <c r="C14" s="693" t="s">
        <v>155</v>
      </c>
      <c r="D14" s="696"/>
      <c r="E14" s="697"/>
      <c r="F14" s="693"/>
      <c r="G14" s="693"/>
      <c r="H14" s="694"/>
      <c r="I14" s="694"/>
      <c r="J14" s="694"/>
    </row>
    <row r="15" ht="15" customHeight="1" spans="1:10">
      <c r="A15" s="693" t="s">
        <v>160</v>
      </c>
      <c r="B15" s="693" t="s">
        <v>161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162</v>
      </c>
      <c r="B16" s="693" t="s">
        <v>163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164</v>
      </c>
      <c r="B17" s="693" t="s">
        <v>165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166</v>
      </c>
      <c r="B18" s="693" t="s">
        <v>167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168</v>
      </c>
      <c r="B19" s="693" t="s">
        <v>169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170</v>
      </c>
      <c r="B20" s="693" t="s">
        <v>171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294</v>
      </c>
      <c r="B7" s="693" t="s">
        <v>295</v>
      </c>
      <c r="C7" s="693" t="s">
        <v>296</v>
      </c>
      <c r="D7" s="700"/>
      <c r="E7" s="695"/>
      <c r="F7" s="695"/>
      <c r="G7" s="695"/>
      <c r="H7" s="695"/>
      <c r="I7" s="695"/>
      <c r="J7" s="695"/>
    </row>
    <row r="8" spans="1:10">
      <c r="A8" s="693"/>
      <c r="B8" s="703" t="s">
        <v>297</v>
      </c>
      <c r="C8" s="693"/>
      <c r="D8" s="693">
        <v>2</v>
      </c>
      <c r="E8" s="695"/>
      <c r="F8" s="695"/>
      <c r="G8" s="695"/>
      <c r="H8" s="695"/>
      <c r="I8" s="695"/>
      <c r="J8" s="695"/>
    </row>
    <row r="9" ht="22.5" customHeight="1" spans="1:10">
      <c r="A9" s="693"/>
      <c r="B9" s="706" t="s">
        <v>298</v>
      </c>
      <c r="C9" s="693" t="s">
        <v>234</v>
      </c>
      <c r="D9" s="693"/>
      <c r="E9" s="693"/>
      <c r="F9" s="695"/>
      <c r="G9" s="695"/>
      <c r="H9" s="695"/>
      <c r="I9" s="695"/>
      <c r="J9" s="695"/>
    </row>
    <row r="10" ht="28.8" spans="1:10">
      <c r="A10" s="693"/>
      <c r="B10" s="706" t="s">
        <v>299</v>
      </c>
      <c r="C10" s="693" t="s">
        <v>234</v>
      </c>
      <c r="D10" s="693"/>
      <c r="E10" s="693"/>
      <c r="F10" s="695"/>
      <c r="G10" s="695"/>
      <c r="H10" s="695"/>
      <c r="I10" s="695"/>
      <c r="J10" s="695"/>
    </row>
    <row r="11" spans="1:10">
      <c r="A11" s="693"/>
      <c r="B11" s="706" t="s">
        <v>150</v>
      </c>
      <c r="C11" s="693" t="s">
        <v>286</v>
      </c>
      <c r="D11" s="693"/>
      <c r="E11" s="693"/>
      <c r="F11" s="695"/>
      <c r="G11" s="695"/>
      <c r="H11" s="695"/>
      <c r="I11" s="695"/>
      <c r="J11" s="695"/>
    </row>
    <row r="12" ht="15" customHeight="1" spans="1:10">
      <c r="A12" s="694"/>
      <c r="B12" s="693" t="s">
        <v>152</v>
      </c>
      <c r="C12" s="693"/>
      <c r="D12" s="704"/>
      <c r="E12" s="705"/>
      <c r="F12" s="694"/>
      <c r="G12" s="694"/>
      <c r="H12" s="694"/>
      <c r="I12" s="694"/>
      <c r="J12" s="694"/>
    </row>
    <row r="13" ht="15" customHeight="1" spans="1:10">
      <c r="A13" s="693" t="s">
        <v>153</v>
      </c>
      <c r="B13" s="693" t="s">
        <v>154</v>
      </c>
      <c r="C13" s="693" t="s">
        <v>155</v>
      </c>
      <c r="D13" s="696"/>
      <c r="E13" s="697"/>
      <c r="F13" s="693"/>
      <c r="G13" s="693"/>
      <c r="H13" s="694"/>
      <c r="I13" s="694"/>
      <c r="J13" s="694"/>
    </row>
    <row r="14" ht="15" customHeight="1" spans="1:10">
      <c r="A14" s="693" t="s">
        <v>156</v>
      </c>
      <c r="B14" s="693" t="s">
        <v>157</v>
      </c>
      <c r="C14" s="693" t="s">
        <v>155</v>
      </c>
      <c r="D14" s="696"/>
      <c r="E14" s="697"/>
      <c r="F14" s="693"/>
      <c r="G14" s="693"/>
      <c r="H14" s="694"/>
      <c r="I14" s="694"/>
      <c r="J14" s="694"/>
    </row>
    <row r="15" ht="15" customHeight="1" spans="1:10">
      <c r="A15" s="693" t="s">
        <v>158</v>
      </c>
      <c r="B15" s="693" t="s">
        <v>159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160</v>
      </c>
      <c r="B16" s="693" t="s">
        <v>161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162</v>
      </c>
      <c r="B17" s="693" t="s">
        <v>163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164</v>
      </c>
      <c r="B18" s="693" t="s">
        <v>165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166</v>
      </c>
      <c r="B19" s="693" t="s">
        <v>167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168</v>
      </c>
      <c r="B20" s="693" t="s">
        <v>169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170</v>
      </c>
      <c r="B21" s="693" t="s">
        <v>171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5" defaultRowHeight="18"/>
  <cols>
    <col min="2" max="2" width="29.94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300</v>
      </c>
      <c r="B7" s="693" t="s">
        <v>301</v>
      </c>
      <c r="C7" s="693" t="s">
        <v>296</v>
      </c>
      <c r="D7" s="700"/>
      <c r="E7" s="695"/>
      <c r="F7" s="695"/>
      <c r="G7" s="695"/>
      <c r="H7" s="695"/>
      <c r="I7" s="695"/>
      <c r="J7" s="695"/>
    </row>
    <row r="8" spans="1:10">
      <c r="A8" s="693"/>
      <c r="B8" s="703" t="s">
        <v>297</v>
      </c>
      <c r="C8" s="693"/>
      <c r="D8" s="693">
        <v>2</v>
      </c>
      <c r="E8" s="695"/>
      <c r="F8" s="695"/>
      <c r="G8" s="695"/>
      <c r="H8" s="695"/>
      <c r="I8" s="695"/>
      <c r="J8" s="695"/>
    </row>
    <row r="9" ht="22.5" customHeight="1" spans="1:10">
      <c r="A9" s="693"/>
      <c r="B9" s="706" t="s">
        <v>302</v>
      </c>
      <c r="C9" s="693" t="s">
        <v>234</v>
      </c>
      <c r="D9" s="693"/>
      <c r="E9" s="693"/>
      <c r="F9" s="695"/>
      <c r="G9" s="695"/>
      <c r="H9" s="695"/>
      <c r="I9" s="695"/>
      <c r="J9" s="695"/>
    </row>
    <row r="10" ht="28.8" spans="1:10">
      <c r="A10" s="693"/>
      <c r="B10" s="706" t="s">
        <v>303</v>
      </c>
      <c r="C10" s="693" t="s">
        <v>234</v>
      </c>
      <c r="D10" s="693"/>
      <c r="E10" s="693"/>
      <c r="F10" s="695"/>
      <c r="G10" s="695"/>
      <c r="H10" s="695"/>
      <c r="I10" s="695"/>
      <c r="J10" s="695"/>
    </row>
    <row r="11" spans="1:10">
      <c r="A11" s="693"/>
      <c r="B11" s="706" t="s">
        <v>150</v>
      </c>
      <c r="C11" s="693" t="s">
        <v>286</v>
      </c>
      <c r="D11" s="693"/>
      <c r="E11" s="693"/>
      <c r="F11" s="695"/>
      <c r="G11" s="695"/>
      <c r="H11" s="695"/>
      <c r="I11" s="695"/>
      <c r="J11" s="695"/>
    </row>
    <row r="12" ht="15" customHeight="1" spans="1:10">
      <c r="A12" s="694"/>
      <c r="B12" s="693" t="s">
        <v>152</v>
      </c>
      <c r="C12" s="693"/>
      <c r="D12" s="704"/>
      <c r="E12" s="705"/>
      <c r="F12" s="694"/>
      <c r="G12" s="694"/>
      <c r="H12" s="694"/>
      <c r="I12" s="694"/>
      <c r="J12" s="694"/>
    </row>
    <row r="13" ht="15" customHeight="1" spans="1:10">
      <c r="A13" s="693" t="s">
        <v>153</v>
      </c>
      <c r="B13" s="693" t="s">
        <v>154</v>
      </c>
      <c r="C13" s="693" t="s">
        <v>155</v>
      </c>
      <c r="D13" s="696"/>
      <c r="E13" s="697"/>
      <c r="F13" s="693"/>
      <c r="G13" s="693"/>
      <c r="H13" s="694"/>
      <c r="I13" s="694"/>
      <c r="J13" s="694"/>
    </row>
    <row r="14" ht="15" customHeight="1" spans="1:10">
      <c r="A14" s="693" t="s">
        <v>156</v>
      </c>
      <c r="B14" s="693" t="s">
        <v>157</v>
      </c>
      <c r="C14" s="693" t="s">
        <v>155</v>
      </c>
      <c r="D14" s="696"/>
      <c r="E14" s="697"/>
      <c r="F14" s="693"/>
      <c r="G14" s="693"/>
      <c r="H14" s="694"/>
      <c r="I14" s="694"/>
      <c r="J14" s="694"/>
    </row>
    <row r="15" ht="15" customHeight="1" spans="1:10">
      <c r="A15" s="693" t="s">
        <v>158</v>
      </c>
      <c r="B15" s="693" t="s">
        <v>159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160</v>
      </c>
      <c r="B16" s="693" t="s">
        <v>161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162</v>
      </c>
      <c r="B17" s="693" t="s">
        <v>163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164</v>
      </c>
      <c r="B18" s="693" t="s">
        <v>165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166</v>
      </c>
      <c r="B19" s="693" t="s">
        <v>167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168</v>
      </c>
      <c r="B20" s="693" t="s">
        <v>169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170</v>
      </c>
      <c r="B21" s="693" t="s">
        <v>171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1"/>
  <sheetViews>
    <sheetView workbookViewId="0">
      <selection activeCell="D4" sqref="D4:D5"/>
    </sheetView>
  </sheetViews>
  <sheetFormatPr defaultColWidth="9.025" defaultRowHeight="18"/>
  <cols>
    <col min="3" max="3" width="31.0583333333333" style="359" customWidth="1"/>
    <col min="5" max="6" width="12.55" customWidth="1"/>
    <col min="7" max="7" width="10.6916666666667" customWidth="1"/>
    <col min="8" max="8" width="11.825" customWidth="1"/>
    <col min="9" max="9" width="9.03333333333333" customWidth="1"/>
  </cols>
  <sheetData>
    <row r="1" ht="15" customHeight="1" spans="1:11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  <c r="K1" s="689"/>
    </row>
    <row r="2" ht="37.2" spans="1:11">
      <c r="A2" s="690" t="s">
        <v>122</v>
      </c>
      <c r="B2" s="690"/>
      <c r="C2" s="722"/>
      <c r="D2" s="690"/>
      <c r="E2" s="690"/>
      <c r="F2" s="690"/>
      <c r="G2" s="690"/>
      <c r="H2" s="690"/>
      <c r="I2" s="690"/>
      <c r="J2" s="690"/>
      <c r="K2" s="690"/>
    </row>
    <row r="3" s="688" customFormat="1" customHeight="1" spans="1:11">
      <c r="A3" s="691" t="s">
        <v>123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</row>
    <row r="4" spans="1:11">
      <c r="A4" s="692" t="s">
        <v>0</v>
      </c>
      <c r="B4" s="692" t="s">
        <v>124</v>
      </c>
      <c r="C4" s="692" t="s">
        <v>202</v>
      </c>
      <c r="D4" s="692" t="s">
        <v>131</v>
      </c>
      <c r="E4" s="692" t="s">
        <v>127</v>
      </c>
      <c r="F4" s="692"/>
      <c r="G4" s="692" t="s">
        <v>128</v>
      </c>
      <c r="H4" s="692" t="s">
        <v>129</v>
      </c>
      <c r="I4" s="692" t="s">
        <v>130</v>
      </c>
      <c r="J4" s="692"/>
      <c r="K4" s="692"/>
    </row>
    <row r="5" spans="1:11">
      <c r="A5" s="692"/>
      <c r="B5" s="692"/>
      <c r="C5" s="692"/>
      <c r="D5" s="692"/>
      <c r="E5" s="692" t="s">
        <v>304</v>
      </c>
      <c r="F5" s="692" t="s">
        <v>132</v>
      </c>
      <c r="G5" s="692"/>
      <c r="H5" s="692"/>
      <c r="I5" s="692" t="s">
        <v>133</v>
      </c>
      <c r="J5" s="692" t="s">
        <v>134</v>
      </c>
      <c r="K5" s="692" t="s">
        <v>135</v>
      </c>
    </row>
    <row r="6" s="360" customFormat="1" ht="28.8" spans="1:11">
      <c r="A6" s="694"/>
      <c r="B6" s="693" t="s">
        <v>305</v>
      </c>
      <c r="C6" s="717" t="s">
        <v>306</v>
      </c>
      <c r="D6" s="707" t="s">
        <v>307</v>
      </c>
      <c r="E6" s="694"/>
      <c r="F6" s="693"/>
      <c r="G6" s="693"/>
      <c r="H6" s="693"/>
      <c r="I6" s="693"/>
      <c r="J6" s="693"/>
      <c r="K6" s="693"/>
    </row>
    <row r="7" spans="1:11">
      <c r="A7" s="700"/>
      <c r="B7" s="693"/>
      <c r="C7" s="718" t="s">
        <v>308</v>
      </c>
      <c r="D7" s="693"/>
      <c r="E7" s="720">
        <v>0.07</v>
      </c>
      <c r="F7" s="695"/>
      <c r="G7" s="695"/>
      <c r="H7" s="695"/>
      <c r="I7" s="695"/>
      <c r="J7" s="695"/>
      <c r="K7" s="695"/>
    </row>
    <row r="8" ht="22.5" customHeight="1" spans="1:11">
      <c r="A8" s="700"/>
      <c r="B8" s="693"/>
      <c r="C8" s="719" t="s">
        <v>309</v>
      </c>
      <c r="D8" s="707" t="s">
        <v>141</v>
      </c>
      <c r="E8" s="720"/>
      <c r="F8" s="695"/>
      <c r="G8" s="695"/>
      <c r="H8" s="695"/>
      <c r="I8" s="695"/>
      <c r="J8" s="695"/>
      <c r="K8" s="695"/>
    </row>
    <row r="9" ht="28.8" spans="1:11">
      <c r="A9" s="700"/>
      <c r="B9" s="693"/>
      <c r="C9" s="719" t="s">
        <v>310</v>
      </c>
      <c r="D9" s="707" t="s">
        <v>141</v>
      </c>
      <c r="E9" s="720"/>
      <c r="F9" s="695"/>
      <c r="G9" s="695"/>
      <c r="H9" s="695"/>
      <c r="I9" s="695"/>
      <c r="J9" s="695"/>
      <c r="K9" s="695"/>
    </row>
    <row r="10" ht="28.8" spans="1:11">
      <c r="A10" s="700"/>
      <c r="B10" s="693"/>
      <c r="C10" s="719" t="s">
        <v>311</v>
      </c>
      <c r="D10" s="707" t="s">
        <v>312</v>
      </c>
      <c r="E10" s="720"/>
      <c r="F10" s="695"/>
      <c r="G10" s="695"/>
      <c r="H10" s="695"/>
      <c r="I10" s="695"/>
      <c r="J10" s="695"/>
      <c r="K10" s="695"/>
    </row>
    <row r="11" spans="1:11">
      <c r="A11" s="700"/>
      <c r="B11" s="693"/>
      <c r="C11" s="718" t="s">
        <v>313</v>
      </c>
      <c r="D11" s="693"/>
      <c r="E11" s="720"/>
      <c r="F11" s="695"/>
      <c r="G11" s="695"/>
      <c r="H11" s="695"/>
      <c r="I11" s="695"/>
      <c r="J11" s="695"/>
      <c r="K11" s="695"/>
    </row>
    <row r="12" spans="1:11">
      <c r="A12" s="700"/>
      <c r="B12" s="693"/>
      <c r="C12" s="719" t="s">
        <v>314</v>
      </c>
      <c r="D12" s="707" t="s">
        <v>312</v>
      </c>
      <c r="E12" s="720"/>
      <c r="F12" s="695"/>
      <c r="G12" s="695"/>
      <c r="H12" s="695"/>
      <c r="I12" s="695"/>
      <c r="J12" s="695"/>
      <c r="K12" s="695"/>
    </row>
    <row r="13" ht="28.8" spans="1:11">
      <c r="A13" s="700"/>
      <c r="B13" s="693"/>
      <c r="C13" s="719" t="s">
        <v>315</v>
      </c>
      <c r="D13" s="707" t="s">
        <v>312</v>
      </c>
      <c r="E13" s="720"/>
      <c r="F13" s="695"/>
      <c r="G13" s="695"/>
      <c r="H13" s="695"/>
      <c r="I13" s="695"/>
      <c r="J13" s="695"/>
      <c r="K13" s="695"/>
    </row>
    <row r="14" spans="1:11">
      <c r="A14" s="700"/>
      <c r="B14" s="693"/>
      <c r="C14" s="718" t="s">
        <v>316</v>
      </c>
      <c r="D14" s="693"/>
      <c r="E14" s="720"/>
      <c r="F14" s="695"/>
      <c r="G14" s="695"/>
      <c r="H14" s="695"/>
      <c r="I14" s="695"/>
      <c r="J14" s="695"/>
      <c r="K14" s="695"/>
    </row>
    <row r="15" spans="1:11">
      <c r="A15" s="700"/>
      <c r="B15" s="693"/>
      <c r="C15" s="719" t="s">
        <v>317</v>
      </c>
      <c r="D15" s="721" t="s">
        <v>318</v>
      </c>
      <c r="E15" s="720"/>
      <c r="F15" s="695"/>
      <c r="G15" s="695"/>
      <c r="H15" s="695"/>
      <c r="I15" s="695"/>
      <c r="J15" s="695"/>
      <c r="K15" s="695"/>
    </row>
    <row r="16" spans="1:11">
      <c r="A16" s="700"/>
      <c r="B16" s="693"/>
      <c r="C16" s="719" t="s">
        <v>319</v>
      </c>
      <c r="D16" s="721" t="s">
        <v>318</v>
      </c>
      <c r="E16" s="720"/>
      <c r="F16" s="695"/>
      <c r="G16" s="695"/>
      <c r="H16" s="695"/>
      <c r="I16" s="695"/>
      <c r="J16" s="695"/>
      <c r="K16" s="695"/>
    </row>
    <row r="17" spans="1:11">
      <c r="A17" s="700"/>
      <c r="B17" s="693"/>
      <c r="C17" s="718" t="s">
        <v>320</v>
      </c>
      <c r="D17" s="693"/>
      <c r="E17" s="720"/>
      <c r="F17" s="695"/>
      <c r="G17" s="695"/>
      <c r="H17" s="695"/>
      <c r="I17" s="695"/>
      <c r="J17" s="695"/>
      <c r="K17" s="695"/>
    </row>
    <row r="18" spans="1:11">
      <c r="A18" s="700"/>
      <c r="B18" s="693"/>
      <c r="C18" s="719" t="s">
        <v>321</v>
      </c>
      <c r="D18" s="707" t="s">
        <v>312</v>
      </c>
      <c r="E18" s="720"/>
      <c r="F18" s="695"/>
      <c r="G18" s="695"/>
      <c r="H18" s="695"/>
      <c r="I18" s="695"/>
      <c r="J18" s="695"/>
      <c r="K18" s="695"/>
    </row>
    <row r="19" spans="1:11">
      <c r="A19" s="700"/>
      <c r="B19" s="693"/>
      <c r="C19" s="718" t="s">
        <v>322</v>
      </c>
      <c r="D19" s="693"/>
      <c r="E19" s="720"/>
      <c r="F19" s="695"/>
      <c r="G19" s="695"/>
      <c r="H19" s="695"/>
      <c r="I19" s="695"/>
      <c r="J19" s="695"/>
      <c r="K19" s="695"/>
    </row>
    <row r="20" spans="1:11">
      <c r="A20" s="700"/>
      <c r="B20" s="693"/>
      <c r="C20" s="719" t="s">
        <v>323</v>
      </c>
      <c r="D20" s="707" t="s">
        <v>324</v>
      </c>
      <c r="E20" s="720"/>
      <c r="F20" s="695"/>
      <c r="G20" s="695"/>
      <c r="H20" s="695"/>
      <c r="I20" s="695"/>
      <c r="J20" s="695"/>
      <c r="K20" s="695"/>
    </row>
    <row r="21" spans="1:11">
      <c r="A21" s="700"/>
      <c r="B21" s="693"/>
      <c r="C21" s="718" t="s">
        <v>325</v>
      </c>
      <c r="D21" s="693"/>
      <c r="E21" s="720"/>
      <c r="F21" s="695"/>
      <c r="G21" s="695"/>
      <c r="H21" s="695"/>
      <c r="I21" s="695"/>
      <c r="J21" s="695"/>
      <c r="K21" s="695"/>
    </row>
    <row r="22" spans="1:11">
      <c r="A22" s="700"/>
      <c r="B22" s="693"/>
      <c r="C22" s="719" t="s">
        <v>326</v>
      </c>
      <c r="D22" s="721" t="s">
        <v>327</v>
      </c>
      <c r="E22" s="720"/>
      <c r="F22" s="695"/>
      <c r="G22" s="695"/>
      <c r="H22" s="695"/>
      <c r="I22" s="695"/>
      <c r="J22" s="695"/>
      <c r="K22" s="695"/>
    </row>
    <row r="23" spans="1:11">
      <c r="A23" s="700"/>
      <c r="B23" s="693"/>
      <c r="C23" s="719" t="s">
        <v>328</v>
      </c>
      <c r="D23" s="721" t="s">
        <v>327</v>
      </c>
      <c r="E23" s="720"/>
      <c r="F23" s="695"/>
      <c r="G23" s="695"/>
      <c r="H23" s="695"/>
      <c r="I23" s="695"/>
      <c r="J23" s="695"/>
      <c r="K23" s="695"/>
    </row>
    <row r="24" spans="1:11">
      <c r="A24" s="700"/>
      <c r="B24" s="693"/>
      <c r="C24" s="718" t="s">
        <v>329</v>
      </c>
      <c r="D24" s="693"/>
      <c r="E24" s="720"/>
      <c r="F24" s="695"/>
      <c r="G24" s="695"/>
      <c r="H24" s="695"/>
      <c r="I24" s="695"/>
      <c r="J24" s="695"/>
      <c r="K24" s="695"/>
    </row>
    <row r="25" spans="1:11">
      <c r="A25" s="700"/>
      <c r="B25" s="693"/>
      <c r="C25" s="719" t="s">
        <v>330</v>
      </c>
      <c r="D25" s="721" t="s">
        <v>331</v>
      </c>
      <c r="E25" s="720"/>
      <c r="F25" s="695"/>
      <c r="G25" s="695"/>
      <c r="H25" s="695"/>
      <c r="I25" s="695"/>
      <c r="J25" s="695"/>
      <c r="K25" s="695"/>
    </row>
    <row r="26" spans="1:11">
      <c r="A26" s="694"/>
      <c r="B26" s="693"/>
      <c r="C26" s="718" t="s">
        <v>332</v>
      </c>
      <c r="D26" s="693"/>
      <c r="E26" s="720"/>
      <c r="F26" s="693"/>
      <c r="G26" s="693"/>
      <c r="H26" s="693"/>
      <c r="I26" s="694"/>
      <c r="J26" s="694"/>
      <c r="K26" s="693"/>
    </row>
    <row r="27" spans="1:11">
      <c r="A27" s="694"/>
      <c r="B27" s="693"/>
      <c r="C27" s="719" t="s">
        <v>333</v>
      </c>
      <c r="D27" s="721" t="s">
        <v>318</v>
      </c>
      <c r="E27" s="720"/>
      <c r="F27" s="693"/>
      <c r="G27" s="693"/>
      <c r="H27" s="693"/>
      <c r="I27" s="694"/>
      <c r="J27" s="694"/>
      <c r="K27" s="693"/>
    </row>
    <row r="28" ht="28.8" spans="1:11">
      <c r="A28" s="694"/>
      <c r="B28" s="693"/>
      <c r="C28" s="718" t="s">
        <v>334</v>
      </c>
      <c r="D28" s="720"/>
      <c r="E28" s="720"/>
      <c r="F28" s="693"/>
      <c r="G28" s="693"/>
      <c r="H28" s="693"/>
      <c r="I28" s="694"/>
      <c r="J28" s="694"/>
      <c r="K28" s="693"/>
    </row>
    <row r="29" spans="1:11">
      <c r="A29" s="694"/>
      <c r="B29" s="693"/>
      <c r="C29" s="719" t="s">
        <v>335</v>
      </c>
      <c r="D29" s="720" t="s">
        <v>336</v>
      </c>
      <c r="E29" s="720"/>
      <c r="F29" s="693"/>
      <c r="G29" s="693"/>
      <c r="H29" s="693"/>
      <c r="I29" s="694"/>
      <c r="J29" s="694"/>
      <c r="K29" s="693"/>
    </row>
    <row r="30" spans="1:11">
      <c r="A30" s="694"/>
      <c r="B30" s="693"/>
      <c r="C30" s="718" t="s">
        <v>337</v>
      </c>
      <c r="D30" s="720"/>
      <c r="E30" s="720"/>
      <c r="F30" s="693"/>
      <c r="G30" s="693"/>
      <c r="H30" s="693"/>
      <c r="I30" s="694"/>
      <c r="J30" s="694"/>
      <c r="K30" s="693"/>
    </row>
    <row r="31" spans="1:11">
      <c r="A31" s="694"/>
      <c r="B31" s="693"/>
      <c r="C31" s="719" t="s">
        <v>338</v>
      </c>
      <c r="D31" s="720" t="s">
        <v>336</v>
      </c>
      <c r="E31" s="720"/>
      <c r="F31" s="693"/>
      <c r="G31" s="693"/>
      <c r="H31" s="693"/>
      <c r="I31" s="694"/>
      <c r="J31" s="694"/>
      <c r="K31" s="693"/>
    </row>
    <row r="32" ht="15" customHeight="1" spans="1:11">
      <c r="A32" s="694"/>
      <c r="B32" s="694"/>
      <c r="C32" s="693" t="s">
        <v>152</v>
      </c>
      <c r="D32" s="694"/>
      <c r="E32" s="696"/>
      <c r="F32" s="697"/>
      <c r="G32" s="694"/>
      <c r="H32" s="694"/>
      <c r="I32" s="694"/>
      <c r="J32" s="694"/>
      <c r="K32" s="694"/>
    </row>
    <row r="33" ht="15" customHeight="1" spans="1:11">
      <c r="A33" s="694"/>
      <c r="B33" s="693" t="s">
        <v>153</v>
      </c>
      <c r="C33" s="693" t="s">
        <v>154</v>
      </c>
      <c r="D33" s="693" t="s">
        <v>155</v>
      </c>
      <c r="E33" s="696"/>
      <c r="F33" s="697"/>
      <c r="G33" s="693"/>
      <c r="H33" s="693"/>
      <c r="I33" s="694"/>
      <c r="J33" s="694"/>
      <c r="K33" s="694"/>
    </row>
    <row r="34" ht="15" customHeight="1" spans="1:11">
      <c r="A34" s="694"/>
      <c r="B34" s="693" t="s">
        <v>156</v>
      </c>
      <c r="C34" s="693" t="s">
        <v>157</v>
      </c>
      <c r="D34" s="693" t="s">
        <v>155</v>
      </c>
      <c r="E34" s="696"/>
      <c r="F34" s="697"/>
      <c r="G34" s="693"/>
      <c r="H34" s="693"/>
      <c r="I34" s="694"/>
      <c r="J34" s="694"/>
      <c r="K34" s="694"/>
    </row>
    <row r="35" spans="1:11">
      <c r="A35" s="694"/>
      <c r="B35" s="693" t="s">
        <v>158</v>
      </c>
      <c r="C35" s="693" t="s">
        <v>159</v>
      </c>
      <c r="D35" s="693" t="s">
        <v>155</v>
      </c>
      <c r="E35" s="696"/>
      <c r="F35" s="697"/>
      <c r="G35" s="693"/>
      <c r="H35" s="693"/>
      <c r="I35" s="694"/>
      <c r="J35" s="694"/>
      <c r="K35" s="679"/>
    </row>
    <row r="36" spans="1:11">
      <c r="A36" s="679"/>
      <c r="B36" s="693" t="s">
        <v>160</v>
      </c>
      <c r="C36" s="693" t="s">
        <v>161</v>
      </c>
      <c r="D36" s="693" t="s">
        <v>155</v>
      </c>
      <c r="E36" s="696"/>
      <c r="F36" s="697"/>
      <c r="G36" s="679"/>
      <c r="H36" s="679"/>
      <c r="I36" s="679"/>
      <c r="J36" s="679"/>
      <c r="K36" s="679"/>
    </row>
    <row r="37" spans="1:11">
      <c r="A37" s="679"/>
      <c r="B37" s="693" t="s">
        <v>162</v>
      </c>
      <c r="C37" s="693" t="s">
        <v>163</v>
      </c>
      <c r="D37" s="693" t="s">
        <v>155</v>
      </c>
      <c r="E37" s="696"/>
      <c r="F37" s="697"/>
      <c r="G37" s="679"/>
      <c r="H37" s="679"/>
      <c r="I37" s="679"/>
      <c r="J37" s="679"/>
      <c r="K37" s="679"/>
    </row>
    <row r="38" spans="1:11">
      <c r="A38" s="679"/>
      <c r="B38" s="693" t="s">
        <v>164</v>
      </c>
      <c r="C38" s="693" t="s">
        <v>165</v>
      </c>
      <c r="D38" s="693" t="s">
        <v>155</v>
      </c>
      <c r="E38" s="696"/>
      <c r="F38" s="697"/>
      <c r="G38" s="679"/>
      <c r="H38" s="679"/>
      <c r="I38" s="679"/>
      <c r="J38" s="679"/>
      <c r="K38" s="679"/>
    </row>
    <row r="39" spans="1:11">
      <c r="A39" s="679"/>
      <c r="B39" s="693" t="s">
        <v>166</v>
      </c>
      <c r="C39" s="693" t="s">
        <v>167</v>
      </c>
      <c r="D39" s="693" t="s">
        <v>155</v>
      </c>
      <c r="E39" s="696"/>
      <c r="F39" s="697"/>
      <c r="G39" s="679"/>
      <c r="H39" s="679"/>
      <c r="I39" s="679"/>
      <c r="J39" s="679"/>
      <c r="K39" s="679"/>
    </row>
    <row r="40" spans="1:11">
      <c r="A40" s="679"/>
      <c r="B40" s="693" t="s">
        <v>168</v>
      </c>
      <c r="C40" s="693" t="s">
        <v>169</v>
      </c>
      <c r="D40" s="693" t="s">
        <v>155</v>
      </c>
      <c r="E40" s="696"/>
      <c r="F40" s="697"/>
      <c r="G40" s="679"/>
      <c r="H40" s="679"/>
      <c r="I40" s="679"/>
      <c r="J40" s="679"/>
      <c r="K40" s="679"/>
    </row>
    <row r="41" spans="1:11">
      <c r="A41" s="679"/>
      <c r="B41" s="693" t="s">
        <v>170</v>
      </c>
      <c r="C41" s="693" t="s">
        <v>171</v>
      </c>
      <c r="D41" s="693" t="s">
        <v>155</v>
      </c>
      <c r="E41" s="696"/>
      <c r="F41" s="697"/>
      <c r="G41" s="679"/>
      <c r="H41" s="679"/>
      <c r="I41" s="679"/>
      <c r="J41" s="679"/>
      <c r="K41" s="679"/>
    </row>
  </sheetData>
  <mergeCells count="21">
    <mergeCell ref="A1:K1"/>
    <mergeCell ref="A2:K2"/>
    <mergeCell ref="A3:K3"/>
    <mergeCell ref="E4:F4"/>
    <mergeCell ref="I4:K4"/>
    <mergeCell ref="E32:F32"/>
    <mergeCell ref="E33:F33"/>
    <mergeCell ref="E34:F34"/>
    <mergeCell ref="E35:F35"/>
    <mergeCell ref="E36:F36"/>
    <mergeCell ref="E37:F37"/>
    <mergeCell ref="E38:F38"/>
    <mergeCell ref="E39:F39"/>
    <mergeCell ref="E40:F40"/>
    <mergeCell ref="E41:F41"/>
    <mergeCell ref="A4:A5"/>
    <mergeCell ref="B4:B5"/>
    <mergeCell ref="C4:C5"/>
    <mergeCell ref="D4:D5"/>
    <mergeCell ref="G4:G5"/>
    <mergeCell ref="H4:H5"/>
  </mergeCells>
  <pageMargins left="0.75" right="0.75" top="1" bottom="1" header="0.5" footer="0.5"/>
  <pageSetup paperSize="9" orientation="landscape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5" defaultRowHeight="18"/>
  <cols>
    <col min="2" max="2" width="31.0583333333333" style="359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ht="28.8" spans="1:10">
      <c r="A6" s="693" t="s">
        <v>339</v>
      </c>
      <c r="B6" s="717" t="s">
        <v>340</v>
      </c>
      <c r="C6" s="707" t="s">
        <v>307</v>
      </c>
      <c r="D6" s="694"/>
      <c r="E6" s="693"/>
      <c r="F6" s="693"/>
      <c r="G6" s="693"/>
      <c r="H6" s="693"/>
      <c r="I6" s="693"/>
      <c r="J6" s="693"/>
    </row>
    <row r="7" spans="1:10">
      <c r="A7" s="693"/>
      <c r="B7" s="718" t="s">
        <v>341</v>
      </c>
      <c r="C7" s="719"/>
      <c r="D7" s="720">
        <v>0.04</v>
      </c>
      <c r="E7" s="695"/>
      <c r="F7" s="695"/>
      <c r="G7" s="695"/>
      <c r="H7" s="695"/>
      <c r="I7" s="695"/>
      <c r="J7" s="695"/>
    </row>
    <row r="8" ht="22.5" customHeight="1" spans="1:10">
      <c r="A8" s="693"/>
      <c r="B8" s="719" t="s">
        <v>309</v>
      </c>
      <c r="C8" s="707" t="s">
        <v>141</v>
      </c>
      <c r="D8" s="720"/>
      <c r="E8" s="695"/>
      <c r="F8" s="695"/>
      <c r="G8" s="695"/>
      <c r="H8" s="695"/>
      <c r="I8" s="695"/>
      <c r="J8" s="695"/>
    </row>
    <row r="9" spans="1:10">
      <c r="A9" s="693"/>
      <c r="B9" s="718" t="s">
        <v>342</v>
      </c>
      <c r="C9" s="719"/>
      <c r="D9" s="720"/>
      <c r="E9" s="695"/>
      <c r="F9" s="695"/>
      <c r="G9" s="695"/>
      <c r="H9" s="695"/>
      <c r="I9" s="695"/>
      <c r="J9" s="695"/>
    </row>
    <row r="10" spans="1:10">
      <c r="A10" s="693"/>
      <c r="B10" s="719" t="s">
        <v>343</v>
      </c>
      <c r="C10" s="707" t="s">
        <v>312</v>
      </c>
      <c r="D10" s="720"/>
      <c r="E10" s="695"/>
      <c r="F10" s="695"/>
      <c r="G10" s="695"/>
      <c r="H10" s="695"/>
      <c r="I10" s="695"/>
      <c r="J10" s="695"/>
    </row>
    <row r="11" spans="1:10">
      <c r="A11" s="693"/>
      <c r="B11" s="718" t="s">
        <v>344</v>
      </c>
      <c r="C11" s="719"/>
      <c r="D11" s="720"/>
      <c r="E11" s="695"/>
      <c r="F11" s="695"/>
      <c r="G11" s="695"/>
      <c r="H11" s="695"/>
      <c r="I11" s="695"/>
      <c r="J11" s="695"/>
    </row>
    <row r="12" ht="28.8" spans="1:10">
      <c r="A12" s="693"/>
      <c r="B12" s="719" t="s">
        <v>345</v>
      </c>
      <c r="C12" s="721" t="s">
        <v>318</v>
      </c>
      <c r="D12" s="720"/>
      <c r="E12" s="695"/>
      <c r="F12" s="695"/>
      <c r="G12" s="695"/>
      <c r="H12" s="695"/>
      <c r="I12" s="695"/>
      <c r="J12" s="695"/>
    </row>
    <row r="13" spans="1:10">
      <c r="A13" s="693"/>
      <c r="B13" s="718" t="s">
        <v>320</v>
      </c>
      <c r="C13" s="719"/>
      <c r="D13" s="720"/>
      <c r="E13" s="695"/>
      <c r="F13" s="695"/>
      <c r="G13" s="695"/>
      <c r="H13" s="695"/>
      <c r="I13" s="695"/>
      <c r="J13" s="695"/>
    </row>
    <row r="14" spans="1:10">
      <c r="A14" s="693"/>
      <c r="B14" s="719" t="s">
        <v>321</v>
      </c>
      <c r="C14" s="707" t="s">
        <v>312</v>
      </c>
      <c r="D14" s="720"/>
      <c r="E14" s="695"/>
      <c r="F14" s="695"/>
      <c r="G14" s="695"/>
      <c r="H14" s="695"/>
      <c r="I14" s="695"/>
      <c r="J14" s="695"/>
    </row>
    <row r="15" spans="1:10">
      <c r="A15" s="693"/>
      <c r="B15" s="718" t="s">
        <v>325</v>
      </c>
      <c r="C15" s="719"/>
      <c r="D15" s="720"/>
      <c r="E15" s="695"/>
      <c r="F15" s="695"/>
      <c r="G15" s="695"/>
      <c r="H15" s="695"/>
      <c r="I15" s="695"/>
      <c r="J15" s="695"/>
    </row>
    <row r="16" spans="1:10">
      <c r="A16" s="693"/>
      <c r="B16" s="719" t="s">
        <v>346</v>
      </c>
      <c r="C16" s="721" t="s">
        <v>327</v>
      </c>
      <c r="D16" s="720"/>
      <c r="E16" s="695"/>
      <c r="F16" s="695"/>
      <c r="G16" s="695"/>
      <c r="H16" s="695"/>
      <c r="I16" s="695"/>
      <c r="J16" s="695"/>
    </row>
    <row r="17" spans="1:10">
      <c r="A17" s="693"/>
      <c r="B17" s="718" t="s">
        <v>332</v>
      </c>
      <c r="C17" s="719"/>
      <c r="D17" s="720"/>
      <c r="E17" s="695"/>
      <c r="F17" s="695"/>
      <c r="G17" s="695"/>
      <c r="H17" s="695"/>
      <c r="I17" s="695"/>
      <c r="J17" s="695"/>
    </row>
    <row r="18" spans="1:10">
      <c r="A18" s="693"/>
      <c r="B18" s="719" t="s">
        <v>333</v>
      </c>
      <c r="C18" s="721" t="s">
        <v>318</v>
      </c>
      <c r="D18" s="720"/>
      <c r="E18" s="695"/>
      <c r="F18" s="695"/>
      <c r="G18" s="695"/>
      <c r="H18" s="695"/>
      <c r="I18" s="695"/>
      <c r="J18" s="695"/>
    </row>
    <row r="19" spans="1:10">
      <c r="A19" s="693"/>
      <c r="B19" s="718" t="s">
        <v>329</v>
      </c>
      <c r="C19" s="719"/>
      <c r="D19" s="720"/>
      <c r="E19" s="695"/>
      <c r="F19" s="695"/>
      <c r="G19" s="695"/>
      <c r="H19" s="695"/>
      <c r="I19" s="695"/>
      <c r="J19" s="695"/>
    </row>
    <row r="20" spans="1:10">
      <c r="A20" s="693"/>
      <c r="B20" s="719" t="s">
        <v>330</v>
      </c>
      <c r="C20" s="721" t="s">
        <v>331</v>
      </c>
      <c r="D20" s="720"/>
      <c r="E20" s="695"/>
      <c r="F20" s="695"/>
      <c r="G20" s="695"/>
      <c r="H20" s="695"/>
      <c r="I20" s="695"/>
      <c r="J20" s="695"/>
    </row>
    <row r="21" ht="28.8" spans="1:10">
      <c r="A21" s="693"/>
      <c r="B21" s="718" t="s">
        <v>334</v>
      </c>
      <c r="C21" s="719"/>
      <c r="D21" s="720"/>
      <c r="E21" s="695"/>
      <c r="F21" s="695"/>
      <c r="G21" s="695"/>
      <c r="H21" s="695"/>
      <c r="I21" s="695"/>
      <c r="J21" s="695"/>
    </row>
    <row r="22" spans="1:10">
      <c r="A22" s="693"/>
      <c r="B22" s="719" t="s">
        <v>335</v>
      </c>
      <c r="C22" s="719" t="s">
        <v>336</v>
      </c>
      <c r="D22" s="720"/>
      <c r="E22" s="695"/>
      <c r="F22" s="695"/>
      <c r="G22" s="695"/>
      <c r="H22" s="695"/>
      <c r="I22" s="695"/>
      <c r="J22" s="695"/>
    </row>
    <row r="23" spans="1:10">
      <c r="A23" s="693"/>
      <c r="B23" s="718" t="s">
        <v>337</v>
      </c>
      <c r="C23" s="719"/>
      <c r="D23" s="720"/>
      <c r="E23" s="695"/>
      <c r="F23" s="695"/>
      <c r="G23" s="695"/>
      <c r="H23" s="695"/>
      <c r="I23" s="695"/>
      <c r="J23" s="695"/>
    </row>
    <row r="24" spans="1:10">
      <c r="A24" s="693"/>
      <c r="B24" s="719" t="s">
        <v>338</v>
      </c>
      <c r="C24" s="719" t="s">
        <v>336</v>
      </c>
      <c r="D24" s="720"/>
      <c r="E24" s="695"/>
      <c r="F24" s="695"/>
      <c r="G24" s="695"/>
      <c r="H24" s="695"/>
      <c r="I24" s="695"/>
      <c r="J24" s="695"/>
    </row>
    <row r="25" ht="15" customHeight="1" spans="1:10">
      <c r="A25" s="694"/>
      <c r="B25" s="693" t="s">
        <v>152</v>
      </c>
      <c r="C25" s="694"/>
      <c r="D25" s="696"/>
      <c r="E25" s="697"/>
      <c r="F25" s="694"/>
      <c r="G25" s="694"/>
      <c r="H25" s="694"/>
      <c r="I25" s="694"/>
      <c r="J25" s="694"/>
    </row>
    <row r="26" ht="15" customHeight="1" spans="1:10">
      <c r="A26" s="693" t="s">
        <v>153</v>
      </c>
      <c r="B26" s="693" t="s">
        <v>154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156</v>
      </c>
      <c r="B27" s="693" t="s">
        <v>157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spans="1:10">
      <c r="A28" s="693" t="s">
        <v>158</v>
      </c>
      <c r="B28" s="693" t="s">
        <v>159</v>
      </c>
      <c r="C28" s="693" t="s">
        <v>155</v>
      </c>
      <c r="D28" s="696"/>
      <c r="E28" s="697"/>
      <c r="F28" s="693"/>
      <c r="G28" s="693"/>
      <c r="H28" s="694"/>
      <c r="I28" s="694"/>
      <c r="J28" s="679"/>
    </row>
    <row r="29" spans="1:10">
      <c r="A29" s="693" t="s">
        <v>160</v>
      </c>
      <c r="B29" s="693" t="s">
        <v>161</v>
      </c>
      <c r="C29" s="693" t="s">
        <v>155</v>
      </c>
      <c r="D29" s="696"/>
      <c r="E29" s="697"/>
      <c r="F29" s="679"/>
      <c r="G29" s="679"/>
      <c r="H29" s="679"/>
      <c r="I29" s="679"/>
      <c r="J29" s="679"/>
    </row>
    <row r="30" spans="1:10">
      <c r="A30" s="693" t="s">
        <v>162</v>
      </c>
      <c r="B30" s="693" t="s">
        <v>163</v>
      </c>
      <c r="C30" s="693" t="s">
        <v>155</v>
      </c>
      <c r="D30" s="696"/>
      <c r="E30" s="697"/>
      <c r="F30" s="679"/>
      <c r="G30" s="679"/>
      <c r="H30" s="679"/>
      <c r="I30" s="679"/>
      <c r="J30" s="679"/>
    </row>
    <row r="31" spans="1:10">
      <c r="A31" s="693" t="s">
        <v>164</v>
      </c>
      <c r="B31" s="693" t="s">
        <v>165</v>
      </c>
      <c r="C31" s="693" t="s">
        <v>155</v>
      </c>
      <c r="D31" s="696"/>
      <c r="E31" s="697"/>
      <c r="F31" s="679"/>
      <c r="G31" s="679"/>
      <c r="H31" s="679"/>
      <c r="I31" s="679"/>
      <c r="J31" s="679"/>
    </row>
    <row r="32" spans="1:10">
      <c r="A32" s="693" t="s">
        <v>166</v>
      </c>
      <c r="B32" s="693" t="s">
        <v>167</v>
      </c>
      <c r="C32" s="693" t="s">
        <v>155</v>
      </c>
      <c r="D32" s="696"/>
      <c r="E32" s="697"/>
      <c r="F32" s="679"/>
      <c r="G32" s="679"/>
      <c r="H32" s="679"/>
      <c r="I32" s="679"/>
      <c r="J32" s="679"/>
    </row>
    <row r="33" spans="1:10">
      <c r="A33" s="693" t="s">
        <v>168</v>
      </c>
      <c r="B33" s="693" t="s">
        <v>169</v>
      </c>
      <c r="C33" s="693" t="s">
        <v>155</v>
      </c>
      <c r="D33" s="696"/>
      <c r="E33" s="697"/>
      <c r="F33" s="679"/>
      <c r="G33" s="679"/>
      <c r="H33" s="679"/>
      <c r="I33" s="679"/>
      <c r="J33" s="679"/>
    </row>
    <row r="34" spans="1:10">
      <c r="A34" s="693" t="s">
        <v>170</v>
      </c>
      <c r="B34" s="693" t="s">
        <v>171</v>
      </c>
      <c r="C34" s="693" t="s">
        <v>155</v>
      </c>
      <c r="D34" s="696"/>
      <c r="E34" s="697"/>
      <c r="F34" s="679"/>
      <c r="G34" s="679"/>
      <c r="H34" s="679"/>
      <c r="I34" s="679"/>
      <c r="J34" s="679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5"/>
  <sheetViews>
    <sheetView topLeftCell="A2" workbookViewId="0">
      <selection activeCell="D5" sqref="D5"/>
    </sheetView>
  </sheetViews>
  <sheetFormatPr defaultColWidth="9.025" defaultRowHeight="18"/>
  <cols>
    <col min="2" max="2" width="31.0583333333333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ht="28.8" spans="1:10">
      <c r="A6" s="693" t="s">
        <v>347</v>
      </c>
      <c r="B6" s="708" t="s">
        <v>348</v>
      </c>
      <c r="C6" s="707" t="s">
        <v>307</v>
      </c>
      <c r="D6" s="709">
        <v>0.5</v>
      </c>
      <c r="E6" s="693"/>
      <c r="F6" s="693"/>
      <c r="G6" s="693"/>
      <c r="H6" s="693"/>
      <c r="I6" s="693"/>
      <c r="J6" s="693"/>
    </row>
    <row r="7" spans="1:10">
      <c r="A7" s="693"/>
      <c r="B7" s="710" t="s">
        <v>349</v>
      </c>
      <c r="C7" s="711"/>
      <c r="D7" s="712"/>
      <c r="E7" s="695"/>
      <c r="F7" s="695"/>
      <c r="G7" s="695"/>
      <c r="H7" s="695"/>
      <c r="I7" s="695"/>
      <c r="J7" s="695"/>
    </row>
    <row r="8" ht="22.5" customHeight="1" spans="1:10">
      <c r="A8" s="693"/>
      <c r="B8" s="693" t="s">
        <v>350</v>
      </c>
      <c r="C8" s="707" t="s">
        <v>312</v>
      </c>
      <c r="D8" s="701"/>
      <c r="E8" s="695"/>
      <c r="F8" s="695"/>
      <c r="G8" s="695"/>
      <c r="H8" s="695"/>
      <c r="I8" s="695"/>
      <c r="J8" s="695"/>
    </row>
    <row r="9" spans="1:10">
      <c r="A9" s="693"/>
      <c r="B9" s="710" t="s">
        <v>344</v>
      </c>
      <c r="C9" s="711"/>
      <c r="D9" s="712"/>
      <c r="E9" s="695"/>
      <c r="F9" s="695"/>
      <c r="G9" s="695"/>
      <c r="H9" s="695"/>
      <c r="I9" s="695"/>
      <c r="J9" s="695"/>
    </row>
    <row r="10" ht="28.8" spans="1:10">
      <c r="A10" s="693"/>
      <c r="B10" s="693" t="s">
        <v>351</v>
      </c>
      <c r="C10" s="706" t="s">
        <v>318</v>
      </c>
      <c r="D10" s="701"/>
      <c r="E10" s="695"/>
      <c r="F10" s="695"/>
      <c r="G10" s="695"/>
      <c r="H10" s="695"/>
      <c r="I10" s="695"/>
      <c r="J10" s="695"/>
    </row>
    <row r="11" spans="1:10">
      <c r="A11" s="693"/>
      <c r="B11" s="710" t="s">
        <v>325</v>
      </c>
      <c r="C11" s="711"/>
      <c r="D11" s="712"/>
      <c r="E11" s="695"/>
      <c r="F11" s="695"/>
      <c r="G11" s="695"/>
      <c r="H11" s="695"/>
      <c r="I11" s="695"/>
      <c r="J11" s="695"/>
    </row>
    <row r="12" spans="1:10">
      <c r="A12" s="693"/>
      <c r="B12" s="693" t="s">
        <v>328</v>
      </c>
      <c r="C12" s="706" t="s">
        <v>327</v>
      </c>
      <c r="D12" s="701"/>
      <c r="E12" s="695"/>
      <c r="F12" s="695"/>
      <c r="G12" s="695"/>
      <c r="H12" s="695"/>
      <c r="I12" s="695"/>
      <c r="J12" s="695"/>
    </row>
    <row r="13" spans="1:10">
      <c r="A13" s="693"/>
      <c r="B13" s="710" t="s">
        <v>352</v>
      </c>
      <c r="C13" s="711"/>
      <c r="D13" s="712"/>
      <c r="E13" s="695"/>
      <c r="F13" s="695"/>
      <c r="G13" s="695"/>
      <c r="H13" s="695"/>
      <c r="I13" s="695"/>
      <c r="J13" s="695"/>
    </row>
    <row r="14" spans="1:10">
      <c r="A14" s="693"/>
      <c r="B14" s="693" t="s">
        <v>353</v>
      </c>
      <c r="C14" s="706" t="s">
        <v>318</v>
      </c>
      <c r="D14" s="701"/>
      <c r="E14" s="695"/>
      <c r="F14" s="695"/>
      <c r="G14" s="695"/>
      <c r="H14" s="695"/>
      <c r="I14" s="695"/>
      <c r="J14" s="695"/>
    </row>
    <row r="15" ht="28.8" spans="1:10">
      <c r="A15" s="693"/>
      <c r="B15" s="693" t="s">
        <v>354</v>
      </c>
      <c r="C15" s="706" t="s">
        <v>318</v>
      </c>
      <c r="D15" s="701"/>
      <c r="E15" s="695"/>
      <c r="F15" s="695"/>
      <c r="G15" s="695"/>
      <c r="H15" s="695"/>
      <c r="I15" s="695"/>
      <c r="J15" s="695"/>
    </row>
    <row r="16" spans="1:10">
      <c r="A16" s="693"/>
      <c r="B16" s="710" t="s">
        <v>355</v>
      </c>
      <c r="C16" s="711"/>
      <c r="D16" s="712"/>
      <c r="E16" s="695"/>
      <c r="F16" s="695"/>
      <c r="G16" s="695"/>
      <c r="H16" s="695"/>
      <c r="I16" s="695"/>
      <c r="J16" s="695"/>
    </row>
    <row r="17" spans="1:10">
      <c r="A17" s="693"/>
      <c r="B17" s="715" t="s">
        <v>356</v>
      </c>
      <c r="C17" s="706" t="s">
        <v>231</v>
      </c>
      <c r="D17" s="701"/>
      <c r="E17" s="695"/>
      <c r="F17" s="695"/>
      <c r="G17" s="695"/>
      <c r="H17" s="695"/>
      <c r="I17" s="695"/>
      <c r="J17" s="695"/>
    </row>
    <row r="18" spans="1:10">
      <c r="A18" s="693"/>
      <c r="B18" s="714" t="s">
        <v>332</v>
      </c>
      <c r="C18" s="711"/>
      <c r="D18" s="712"/>
      <c r="E18" s="695"/>
      <c r="F18" s="695"/>
      <c r="G18" s="695"/>
      <c r="H18" s="695"/>
      <c r="I18" s="695"/>
      <c r="J18" s="695"/>
    </row>
    <row r="19" spans="1:10">
      <c r="A19" s="693"/>
      <c r="B19" s="715" t="s">
        <v>333</v>
      </c>
      <c r="C19" s="706" t="s">
        <v>318</v>
      </c>
      <c r="D19" s="701"/>
      <c r="E19" s="695"/>
      <c r="F19" s="695"/>
      <c r="G19" s="695"/>
      <c r="H19" s="695"/>
      <c r="I19" s="695"/>
      <c r="J19" s="695"/>
    </row>
    <row r="20" spans="1:10">
      <c r="A20" s="693"/>
      <c r="B20" s="710" t="s">
        <v>357</v>
      </c>
      <c r="C20" s="711"/>
      <c r="D20" s="712"/>
      <c r="E20" s="695"/>
      <c r="F20" s="695"/>
      <c r="G20" s="695"/>
      <c r="H20" s="695"/>
      <c r="I20" s="695"/>
      <c r="J20" s="695"/>
    </row>
    <row r="21" spans="1:10">
      <c r="A21" s="693"/>
      <c r="B21" s="715" t="s">
        <v>358</v>
      </c>
      <c r="C21" s="707" t="s">
        <v>324</v>
      </c>
      <c r="D21" s="701"/>
      <c r="E21" s="695"/>
      <c r="F21" s="695"/>
      <c r="G21" s="695"/>
      <c r="H21" s="695"/>
      <c r="I21" s="695"/>
      <c r="J21" s="695"/>
    </row>
    <row r="22" ht="28.8" spans="1:10">
      <c r="A22" s="693"/>
      <c r="B22" s="710" t="s">
        <v>334</v>
      </c>
      <c r="C22" s="711"/>
      <c r="D22" s="712"/>
      <c r="E22" s="695"/>
      <c r="F22" s="695"/>
      <c r="G22" s="695"/>
      <c r="H22" s="695"/>
      <c r="I22" s="695"/>
      <c r="J22" s="695"/>
    </row>
    <row r="23" spans="1:10">
      <c r="A23" s="693"/>
      <c r="B23" s="715" t="s">
        <v>359</v>
      </c>
      <c r="C23" s="706" t="s">
        <v>360</v>
      </c>
      <c r="D23" s="701"/>
      <c r="E23" s="695"/>
      <c r="F23" s="695"/>
      <c r="G23" s="695"/>
      <c r="H23" s="695"/>
      <c r="I23" s="695"/>
      <c r="J23" s="695"/>
    </row>
    <row r="24" spans="1:10">
      <c r="A24" s="693"/>
      <c r="B24" s="710" t="s">
        <v>337</v>
      </c>
      <c r="C24" s="711"/>
      <c r="D24" s="712"/>
      <c r="E24" s="695"/>
      <c r="F24" s="695"/>
      <c r="G24" s="695"/>
      <c r="H24" s="695"/>
      <c r="I24" s="695"/>
      <c r="J24" s="695"/>
    </row>
    <row r="25" spans="1:10">
      <c r="A25" s="693"/>
      <c r="B25" s="715" t="s">
        <v>361</v>
      </c>
      <c r="C25" s="706" t="s">
        <v>360</v>
      </c>
      <c r="D25" s="701"/>
      <c r="E25" s="695"/>
      <c r="F25" s="695"/>
      <c r="G25" s="695"/>
      <c r="H25" s="695"/>
      <c r="I25" s="695"/>
      <c r="J25" s="695"/>
    </row>
    <row r="26" ht="15" customHeight="1" spans="1:10">
      <c r="A26" s="694"/>
      <c r="B26" s="693" t="s">
        <v>152</v>
      </c>
      <c r="C26" s="694"/>
      <c r="D26" s="696"/>
      <c r="E26" s="697"/>
      <c r="F26" s="694"/>
      <c r="G26" s="694"/>
      <c r="H26" s="694"/>
      <c r="I26" s="694"/>
      <c r="J26" s="694"/>
    </row>
    <row r="27" ht="15" customHeight="1" spans="1:10">
      <c r="A27" s="693" t="s">
        <v>153</v>
      </c>
      <c r="B27" s="693" t="s">
        <v>154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ht="15" customHeight="1" spans="1:10">
      <c r="A28" s="693" t="s">
        <v>156</v>
      </c>
      <c r="B28" s="693" t="s">
        <v>157</v>
      </c>
      <c r="C28" s="693" t="s">
        <v>155</v>
      </c>
      <c r="D28" s="696"/>
      <c r="E28" s="697"/>
      <c r="F28" s="693"/>
      <c r="G28" s="693"/>
      <c r="H28" s="694"/>
      <c r="I28" s="694"/>
      <c r="J28" s="694"/>
    </row>
    <row r="29" spans="1:10">
      <c r="A29" s="693" t="s">
        <v>158</v>
      </c>
      <c r="B29" s="693" t="s">
        <v>159</v>
      </c>
      <c r="C29" s="693" t="s">
        <v>155</v>
      </c>
      <c r="D29" s="696"/>
      <c r="E29" s="697"/>
      <c r="F29" s="693"/>
      <c r="G29" s="693"/>
      <c r="H29" s="694"/>
      <c r="I29" s="694"/>
      <c r="J29" s="679"/>
    </row>
    <row r="30" spans="1:10">
      <c r="A30" s="693" t="s">
        <v>160</v>
      </c>
      <c r="B30" s="693" t="s">
        <v>161</v>
      </c>
      <c r="C30" s="693" t="s">
        <v>155</v>
      </c>
      <c r="D30" s="696"/>
      <c r="E30" s="697"/>
      <c r="F30" s="679"/>
      <c r="G30" s="679"/>
      <c r="H30" s="679"/>
      <c r="I30" s="679"/>
      <c r="J30" s="679"/>
    </row>
    <row r="31" spans="1:10">
      <c r="A31" s="693" t="s">
        <v>162</v>
      </c>
      <c r="B31" s="693" t="s">
        <v>163</v>
      </c>
      <c r="C31" s="693" t="s">
        <v>155</v>
      </c>
      <c r="D31" s="696"/>
      <c r="E31" s="697"/>
      <c r="F31" s="679"/>
      <c r="G31" s="679"/>
      <c r="H31" s="679"/>
      <c r="I31" s="679"/>
      <c r="J31" s="679"/>
    </row>
    <row r="32" spans="1:10">
      <c r="A32" s="693" t="s">
        <v>164</v>
      </c>
      <c r="B32" s="693" t="s">
        <v>165</v>
      </c>
      <c r="C32" s="693" t="s">
        <v>155</v>
      </c>
      <c r="D32" s="696"/>
      <c r="E32" s="697"/>
      <c r="F32" s="679"/>
      <c r="G32" s="679"/>
      <c r="H32" s="679"/>
      <c r="I32" s="679"/>
      <c r="J32" s="679"/>
    </row>
    <row r="33" spans="1:10">
      <c r="A33" s="693" t="s">
        <v>166</v>
      </c>
      <c r="B33" s="693" t="s">
        <v>167</v>
      </c>
      <c r="C33" s="693" t="s">
        <v>155</v>
      </c>
      <c r="D33" s="696"/>
      <c r="E33" s="697"/>
      <c r="F33" s="679"/>
      <c r="G33" s="679"/>
      <c r="H33" s="679"/>
      <c r="I33" s="679"/>
      <c r="J33" s="679"/>
    </row>
    <row r="34" spans="1:10">
      <c r="A34" s="693" t="s">
        <v>168</v>
      </c>
      <c r="B34" s="693" t="s">
        <v>169</v>
      </c>
      <c r="C34" s="693" t="s">
        <v>155</v>
      </c>
      <c r="D34" s="696"/>
      <c r="E34" s="697"/>
      <c r="F34" s="679"/>
      <c r="G34" s="679"/>
      <c r="H34" s="679"/>
      <c r="I34" s="679"/>
      <c r="J34" s="679"/>
    </row>
    <row r="35" spans="1:10">
      <c r="A35" s="693" t="s">
        <v>170</v>
      </c>
      <c r="B35" s="693" t="s">
        <v>171</v>
      </c>
      <c r="C35" s="693" t="s">
        <v>155</v>
      </c>
      <c r="D35" s="696"/>
      <c r="E35" s="697"/>
      <c r="F35" s="679"/>
      <c r="G35" s="679"/>
      <c r="H35" s="679"/>
      <c r="I35" s="679"/>
      <c r="J35" s="679"/>
    </row>
  </sheetData>
  <mergeCells count="20">
    <mergeCell ref="A1:J1"/>
    <mergeCell ref="A2:J2"/>
    <mergeCell ref="A3:J3"/>
    <mergeCell ref="D4:E4"/>
    <mergeCell ref="H4:J4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5" defaultRowHeight="18"/>
  <cols>
    <col min="2" max="2" width="31.0583333333333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ht="28.8" spans="1:10">
      <c r="A6" s="693" t="s">
        <v>362</v>
      </c>
      <c r="B6" s="708" t="s">
        <v>363</v>
      </c>
      <c r="C6" s="707" t="s">
        <v>307</v>
      </c>
      <c r="D6" s="709">
        <v>0.5</v>
      </c>
      <c r="E6" s="693"/>
      <c r="F6" s="693"/>
      <c r="G6" s="693"/>
      <c r="H6" s="693"/>
      <c r="I6" s="693"/>
      <c r="J6" s="693"/>
    </row>
    <row r="7" spans="1:10">
      <c r="A7" s="693"/>
      <c r="B7" s="710" t="s">
        <v>349</v>
      </c>
      <c r="C7" s="711"/>
      <c r="D7" s="712"/>
      <c r="E7" s="695"/>
      <c r="F7" s="695"/>
      <c r="G7" s="695"/>
      <c r="H7" s="695"/>
      <c r="I7" s="695"/>
      <c r="J7" s="695"/>
    </row>
    <row r="8" ht="22.5" customHeight="1" spans="1:10">
      <c r="A8" s="693"/>
      <c r="B8" s="693" t="s">
        <v>364</v>
      </c>
      <c r="C8" s="707" t="s">
        <v>312</v>
      </c>
      <c r="D8" s="701"/>
      <c r="E8" s="695"/>
      <c r="F8" s="695"/>
      <c r="G8" s="695"/>
      <c r="H8" s="695"/>
      <c r="I8" s="695"/>
      <c r="J8" s="695"/>
    </row>
    <row r="9" spans="1:10">
      <c r="A9" s="693"/>
      <c r="B9" s="713" t="s">
        <v>365</v>
      </c>
      <c r="C9" s="711"/>
      <c r="D9" s="712"/>
      <c r="E9" s="695"/>
      <c r="F9" s="695"/>
      <c r="G9" s="695"/>
      <c r="H9" s="695"/>
      <c r="I9" s="695"/>
      <c r="J9" s="695"/>
    </row>
    <row r="10" spans="1:10">
      <c r="A10" s="693"/>
      <c r="B10" s="693" t="s">
        <v>343</v>
      </c>
      <c r="C10" s="707" t="s">
        <v>312</v>
      </c>
      <c r="D10" s="712"/>
      <c r="E10" s="695"/>
      <c r="F10" s="695"/>
      <c r="G10" s="695"/>
      <c r="H10" s="695"/>
      <c r="I10" s="695"/>
      <c r="J10" s="695"/>
    </row>
    <row r="11" spans="1:10">
      <c r="A11" s="693"/>
      <c r="B11" s="710" t="s">
        <v>344</v>
      </c>
      <c r="C11" s="711"/>
      <c r="D11" s="712"/>
      <c r="E11" s="695"/>
      <c r="F11" s="695"/>
      <c r="G11" s="695"/>
      <c r="H11" s="695"/>
      <c r="I11" s="695"/>
      <c r="J11" s="695"/>
    </row>
    <row r="12" ht="28.8" spans="1:10">
      <c r="A12" s="693"/>
      <c r="B12" s="693" t="s">
        <v>366</v>
      </c>
      <c r="C12" s="706" t="s">
        <v>318</v>
      </c>
      <c r="D12" s="701"/>
      <c r="E12" s="695"/>
      <c r="F12" s="695"/>
      <c r="G12" s="695"/>
      <c r="H12" s="695"/>
      <c r="I12" s="695"/>
      <c r="J12" s="695"/>
    </row>
    <row r="13" spans="1:10">
      <c r="A13" s="693"/>
      <c r="B13" s="710" t="s">
        <v>325</v>
      </c>
      <c r="C13" s="711"/>
      <c r="D13" s="712"/>
      <c r="E13" s="695"/>
      <c r="F13" s="695"/>
      <c r="G13" s="695"/>
      <c r="H13" s="695"/>
      <c r="I13" s="695"/>
      <c r="J13" s="695"/>
    </row>
    <row r="14" spans="1:10">
      <c r="A14" s="693"/>
      <c r="B14" s="693" t="s">
        <v>328</v>
      </c>
      <c r="C14" s="706" t="s">
        <v>327</v>
      </c>
      <c r="D14" s="701"/>
      <c r="E14" s="695"/>
      <c r="F14" s="695"/>
      <c r="G14" s="695"/>
      <c r="H14" s="695"/>
      <c r="I14" s="695"/>
      <c r="J14" s="695"/>
    </row>
    <row r="15" spans="1:10">
      <c r="A15" s="693"/>
      <c r="B15" s="710" t="s">
        <v>367</v>
      </c>
      <c r="C15" s="711"/>
      <c r="D15" s="712"/>
      <c r="E15" s="695"/>
      <c r="F15" s="695"/>
      <c r="G15" s="695"/>
      <c r="H15" s="695"/>
      <c r="I15" s="695"/>
      <c r="J15" s="695"/>
    </row>
    <row r="16" spans="1:10">
      <c r="A16" s="693"/>
      <c r="B16" s="693" t="s">
        <v>321</v>
      </c>
      <c r="C16" s="707" t="s">
        <v>312</v>
      </c>
      <c r="D16" s="701"/>
      <c r="E16" s="695"/>
      <c r="F16" s="695"/>
      <c r="G16" s="695"/>
      <c r="H16" s="695"/>
      <c r="I16" s="695"/>
      <c r="J16" s="695"/>
    </row>
    <row r="17" spans="1:10">
      <c r="A17" s="693"/>
      <c r="B17" s="710" t="s">
        <v>355</v>
      </c>
      <c r="C17" s="711"/>
      <c r="D17" s="712"/>
      <c r="E17" s="695"/>
      <c r="F17" s="695"/>
      <c r="G17" s="695"/>
      <c r="H17" s="695"/>
      <c r="I17" s="695"/>
      <c r="J17" s="695"/>
    </row>
    <row r="18" spans="1:10">
      <c r="A18" s="693"/>
      <c r="B18" s="693" t="s">
        <v>368</v>
      </c>
      <c r="C18" s="706" t="s">
        <v>231</v>
      </c>
      <c r="D18" s="701"/>
      <c r="E18" s="695"/>
      <c r="F18" s="695"/>
      <c r="G18" s="695"/>
      <c r="H18" s="695"/>
      <c r="I18" s="695"/>
      <c r="J18" s="695"/>
    </row>
    <row r="19" spans="1:10">
      <c r="A19" s="693"/>
      <c r="B19" s="714" t="s">
        <v>332</v>
      </c>
      <c r="C19" s="711"/>
      <c r="D19" s="712"/>
      <c r="E19" s="695"/>
      <c r="F19" s="695"/>
      <c r="G19" s="695"/>
      <c r="H19" s="695"/>
      <c r="I19" s="695"/>
      <c r="J19" s="695"/>
    </row>
    <row r="20" spans="1:10">
      <c r="A20" s="693"/>
      <c r="B20" s="715" t="s">
        <v>333</v>
      </c>
      <c r="C20" s="706" t="s">
        <v>318</v>
      </c>
      <c r="D20" s="701"/>
      <c r="E20" s="695"/>
      <c r="F20" s="695"/>
      <c r="G20" s="695"/>
      <c r="H20" s="695"/>
      <c r="I20" s="695"/>
      <c r="J20" s="695"/>
    </row>
    <row r="21" ht="28.8" spans="1:10">
      <c r="A21" s="693"/>
      <c r="B21" s="710" t="s">
        <v>334</v>
      </c>
      <c r="C21" s="711"/>
      <c r="D21" s="712"/>
      <c r="E21" s="695"/>
      <c r="F21" s="695"/>
      <c r="G21" s="695"/>
      <c r="H21" s="695"/>
      <c r="I21" s="695"/>
      <c r="J21" s="695"/>
    </row>
    <row r="22" spans="1:10">
      <c r="A22" s="693"/>
      <c r="B22" s="715" t="s">
        <v>359</v>
      </c>
      <c r="C22" s="706" t="s">
        <v>360</v>
      </c>
      <c r="D22" s="701"/>
      <c r="E22" s="695"/>
      <c r="F22" s="695"/>
      <c r="G22" s="695"/>
      <c r="H22" s="695"/>
      <c r="I22" s="695"/>
      <c r="J22" s="695"/>
    </row>
    <row r="23" spans="1:10">
      <c r="A23" s="693"/>
      <c r="B23" s="710" t="s">
        <v>337</v>
      </c>
      <c r="C23" s="711"/>
      <c r="D23" s="712"/>
      <c r="E23" s="695"/>
      <c r="F23" s="695"/>
      <c r="G23" s="695"/>
      <c r="H23" s="695"/>
      <c r="I23" s="695"/>
      <c r="J23" s="695"/>
    </row>
    <row r="24" spans="1:10">
      <c r="A24" s="693"/>
      <c r="B24" s="715" t="s">
        <v>361</v>
      </c>
      <c r="C24" s="706" t="s">
        <v>360</v>
      </c>
      <c r="D24" s="701"/>
      <c r="E24" s="695"/>
      <c r="F24" s="695"/>
      <c r="G24" s="695"/>
      <c r="H24" s="695"/>
      <c r="I24" s="695"/>
      <c r="J24" s="695"/>
    </row>
    <row r="25" ht="15" customHeight="1" spans="1:10">
      <c r="A25" s="694"/>
      <c r="B25" s="693" t="s">
        <v>152</v>
      </c>
      <c r="C25" s="716"/>
      <c r="D25" s="696"/>
      <c r="E25" s="697"/>
      <c r="F25" s="694"/>
      <c r="G25" s="694"/>
      <c r="H25" s="694"/>
      <c r="I25" s="694"/>
      <c r="J25" s="694"/>
    </row>
    <row r="26" ht="15" customHeight="1" spans="1:10">
      <c r="A26" s="693" t="s">
        <v>153</v>
      </c>
      <c r="B26" s="693" t="s">
        <v>154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156</v>
      </c>
      <c r="B27" s="693" t="s">
        <v>157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  <row r="28" spans="1:10">
      <c r="A28" s="693" t="s">
        <v>158</v>
      </c>
      <c r="B28" s="693" t="s">
        <v>159</v>
      </c>
      <c r="C28" s="693" t="s">
        <v>155</v>
      </c>
      <c r="D28" s="696"/>
      <c r="E28" s="697"/>
      <c r="F28" s="693"/>
      <c r="G28" s="693"/>
      <c r="H28" s="694"/>
      <c r="I28" s="694"/>
      <c r="J28" s="679"/>
    </row>
    <row r="29" spans="1:10">
      <c r="A29" s="693" t="s">
        <v>160</v>
      </c>
      <c r="B29" s="693" t="s">
        <v>161</v>
      </c>
      <c r="C29" s="693" t="s">
        <v>155</v>
      </c>
      <c r="D29" s="696"/>
      <c r="E29" s="697"/>
      <c r="F29" s="679"/>
      <c r="G29" s="679"/>
      <c r="H29" s="679"/>
      <c r="I29" s="679"/>
      <c r="J29" s="679"/>
    </row>
    <row r="30" spans="1:10">
      <c r="A30" s="693" t="s">
        <v>162</v>
      </c>
      <c r="B30" s="693" t="s">
        <v>163</v>
      </c>
      <c r="C30" s="693" t="s">
        <v>155</v>
      </c>
      <c r="D30" s="696"/>
      <c r="E30" s="697"/>
      <c r="F30" s="679"/>
      <c r="G30" s="679"/>
      <c r="H30" s="679"/>
      <c r="I30" s="679"/>
      <c r="J30" s="679"/>
    </row>
    <row r="31" spans="1:10">
      <c r="A31" s="693" t="s">
        <v>164</v>
      </c>
      <c r="B31" s="693" t="s">
        <v>165</v>
      </c>
      <c r="C31" s="693" t="s">
        <v>155</v>
      </c>
      <c r="D31" s="696"/>
      <c r="E31" s="697"/>
      <c r="F31" s="679"/>
      <c r="G31" s="679"/>
      <c r="H31" s="679"/>
      <c r="I31" s="679"/>
      <c r="J31" s="679"/>
    </row>
    <row r="32" spans="1:10">
      <c r="A32" s="693" t="s">
        <v>166</v>
      </c>
      <c r="B32" s="693" t="s">
        <v>167</v>
      </c>
      <c r="C32" s="693" t="s">
        <v>155</v>
      </c>
      <c r="D32" s="696"/>
      <c r="E32" s="697"/>
      <c r="F32" s="679"/>
      <c r="G32" s="679"/>
      <c r="H32" s="679"/>
      <c r="I32" s="679"/>
      <c r="J32" s="679"/>
    </row>
    <row r="33" spans="1:10">
      <c r="A33" s="693" t="s">
        <v>168</v>
      </c>
      <c r="B33" s="693" t="s">
        <v>169</v>
      </c>
      <c r="C33" s="693" t="s">
        <v>155</v>
      </c>
      <c r="D33" s="696"/>
      <c r="E33" s="697"/>
      <c r="F33" s="679"/>
      <c r="G33" s="679"/>
      <c r="H33" s="679"/>
      <c r="I33" s="679"/>
      <c r="J33" s="679"/>
    </row>
    <row r="34" spans="1:10">
      <c r="A34" s="693" t="s">
        <v>170</v>
      </c>
      <c r="B34" s="693" t="s">
        <v>171</v>
      </c>
      <c r="C34" s="693" t="s">
        <v>155</v>
      </c>
      <c r="D34" s="696"/>
      <c r="E34" s="697"/>
      <c r="F34" s="679"/>
      <c r="G34" s="679"/>
      <c r="H34" s="679"/>
      <c r="I34" s="679"/>
      <c r="J34" s="679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369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370</v>
      </c>
      <c r="B6" s="693" t="s">
        <v>371</v>
      </c>
      <c r="C6" s="693" t="s">
        <v>372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373</v>
      </c>
      <c r="B7" s="693" t="s">
        <v>374</v>
      </c>
      <c r="C7" s="693" t="s">
        <v>155</v>
      </c>
      <c r="D7" s="695"/>
      <c r="E7" s="695"/>
      <c r="F7" s="695"/>
      <c r="G7" s="695"/>
      <c r="H7" s="695"/>
      <c r="I7" s="695"/>
      <c r="J7" s="695"/>
    </row>
    <row r="8" ht="22.5" customHeight="1" spans="1:10">
      <c r="A8" s="693" t="s">
        <v>375</v>
      </c>
      <c r="B8" s="693" t="s">
        <v>376</v>
      </c>
      <c r="C8" s="693" t="s">
        <v>155</v>
      </c>
      <c r="D8" s="695"/>
      <c r="E8" s="695"/>
      <c r="F8" s="695"/>
      <c r="G8" s="695"/>
      <c r="H8" s="695"/>
      <c r="I8" s="695"/>
      <c r="J8" s="695"/>
    </row>
    <row r="9" spans="1:10">
      <c r="A9" s="693" t="s">
        <v>377</v>
      </c>
      <c r="B9" s="693" t="s">
        <v>378</v>
      </c>
      <c r="C9" s="693" t="s">
        <v>379</v>
      </c>
      <c r="D9" s="695"/>
      <c r="E9" s="695"/>
      <c r="F9" s="695"/>
      <c r="G9" s="695"/>
      <c r="H9" s="695"/>
      <c r="I9" s="695"/>
      <c r="J9" s="695"/>
    </row>
    <row r="10" spans="1:10">
      <c r="A10" s="693" t="s">
        <v>380</v>
      </c>
      <c r="B10" s="693" t="s">
        <v>381</v>
      </c>
      <c r="C10" s="693" t="s">
        <v>382</v>
      </c>
      <c r="D10" s="695"/>
      <c r="E10" s="695"/>
      <c r="F10" s="695"/>
      <c r="G10" s="695"/>
      <c r="H10" s="695"/>
      <c r="I10" s="695"/>
      <c r="J10" s="695"/>
    </row>
    <row r="11" ht="28.8" spans="1:10">
      <c r="A11" s="693" t="s">
        <v>383</v>
      </c>
      <c r="B11" s="693" t="s">
        <v>384</v>
      </c>
      <c r="C11" s="693" t="s">
        <v>382</v>
      </c>
      <c r="D11" s="695"/>
      <c r="E11" s="695"/>
      <c r="F11" s="695"/>
      <c r="G11" s="695"/>
      <c r="H11" s="695"/>
      <c r="I11" s="695"/>
      <c r="J11" s="695"/>
    </row>
    <row r="12" ht="28.8" spans="1:10">
      <c r="A12" s="693" t="s">
        <v>385</v>
      </c>
      <c r="B12" s="693" t="s">
        <v>386</v>
      </c>
      <c r="C12" s="693" t="s">
        <v>382</v>
      </c>
      <c r="D12" s="695"/>
      <c r="E12" s="695"/>
      <c r="F12" s="695"/>
      <c r="G12" s="695"/>
      <c r="H12" s="695"/>
      <c r="I12" s="695"/>
      <c r="J12" s="695"/>
    </row>
    <row r="13" spans="1:10">
      <c r="A13" s="693" t="s">
        <v>387</v>
      </c>
      <c r="B13" s="693" t="s">
        <v>381</v>
      </c>
      <c r="C13" s="693" t="s">
        <v>382</v>
      </c>
      <c r="D13" s="695"/>
      <c r="E13" s="695"/>
      <c r="F13" s="695"/>
      <c r="G13" s="695"/>
      <c r="H13" s="695"/>
      <c r="I13" s="695"/>
      <c r="J13" s="695"/>
    </row>
    <row r="14" spans="1:10">
      <c r="A14" s="693" t="s">
        <v>388</v>
      </c>
      <c r="B14" s="693" t="s">
        <v>389</v>
      </c>
      <c r="C14" s="693" t="s">
        <v>382</v>
      </c>
      <c r="D14" s="695"/>
      <c r="E14" s="695"/>
      <c r="F14" s="695"/>
      <c r="G14" s="695"/>
      <c r="H14" s="695"/>
      <c r="I14" s="695"/>
      <c r="J14" s="695"/>
    </row>
    <row r="15" spans="1:10">
      <c r="A15" s="693" t="s">
        <v>390</v>
      </c>
      <c r="B15" s="693" t="s">
        <v>391</v>
      </c>
      <c r="C15" s="693" t="s">
        <v>382</v>
      </c>
      <c r="D15" s="695"/>
      <c r="E15" s="695"/>
      <c r="F15" s="695"/>
      <c r="G15" s="695"/>
      <c r="H15" s="695"/>
      <c r="I15" s="695"/>
      <c r="J15" s="695"/>
    </row>
    <row r="16" spans="1:10">
      <c r="A16" s="693" t="s">
        <v>392</v>
      </c>
      <c r="B16" s="693" t="s">
        <v>381</v>
      </c>
      <c r="C16" s="693" t="s">
        <v>382</v>
      </c>
      <c r="D16" s="695"/>
      <c r="E16" s="695" t="s">
        <v>393</v>
      </c>
      <c r="F16" s="695"/>
      <c r="G16" s="695"/>
      <c r="H16" s="695"/>
      <c r="I16" s="695"/>
      <c r="J16" s="695"/>
    </row>
    <row r="17" spans="1:10">
      <c r="A17" s="693" t="s">
        <v>394</v>
      </c>
      <c r="B17" s="693" t="s">
        <v>381</v>
      </c>
      <c r="C17" s="693" t="s">
        <v>382</v>
      </c>
      <c r="D17" s="695"/>
      <c r="E17" s="695"/>
      <c r="F17" s="695"/>
      <c r="G17" s="695"/>
      <c r="H17" s="695"/>
      <c r="I17" s="695"/>
      <c r="J17" s="695"/>
    </row>
    <row r="18" ht="28.8" spans="1:10">
      <c r="A18" s="693" t="s">
        <v>395</v>
      </c>
      <c r="B18" s="693" t="s">
        <v>396</v>
      </c>
      <c r="C18" s="693" t="s">
        <v>382</v>
      </c>
      <c r="D18" s="694"/>
      <c r="E18" s="693"/>
      <c r="F18" s="693"/>
      <c r="G18" s="693"/>
      <c r="H18" s="694"/>
      <c r="I18" s="694"/>
      <c r="J18" s="693"/>
    </row>
    <row r="19" spans="1:10">
      <c r="A19" s="693" t="s">
        <v>397</v>
      </c>
      <c r="B19" s="693" t="s">
        <v>381</v>
      </c>
      <c r="C19" s="693" t="s">
        <v>382</v>
      </c>
      <c r="D19" s="694"/>
      <c r="E19" s="693"/>
      <c r="F19" s="693"/>
      <c r="G19" s="693"/>
      <c r="H19" s="694"/>
      <c r="I19" s="694"/>
      <c r="J19" s="693"/>
    </row>
    <row r="20" spans="1:10">
      <c r="A20" s="693" t="s">
        <v>398</v>
      </c>
      <c r="B20" s="693" t="s">
        <v>381</v>
      </c>
      <c r="C20" s="693" t="s">
        <v>382</v>
      </c>
      <c r="D20" s="694"/>
      <c r="E20" s="693"/>
      <c r="F20" s="693"/>
      <c r="G20" s="693"/>
      <c r="H20" s="694"/>
      <c r="I20" s="694"/>
      <c r="J20" s="693"/>
    </row>
    <row r="21" spans="1:10">
      <c r="A21" s="693" t="s">
        <v>399</v>
      </c>
      <c r="B21" s="693" t="s">
        <v>400</v>
      </c>
      <c r="C21" s="693" t="s">
        <v>155</v>
      </c>
      <c r="D21" s="694"/>
      <c r="E21" s="693"/>
      <c r="F21" s="693"/>
      <c r="G21" s="693"/>
      <c r="H21" s="694"/>
      <c r="I21" s="694"/>
      <c r="J21" s="693"/>
    </row>
    <row r="22" ht="15" customHeight="1" spans="1:10">
      <c r="A22" s="694"/>
      <c r="B22" s="693" t="s">
        <v>152</v>
      </c>
      <c r="C22" s="694"/>
      <c r="D22" s="696"/>
      <c r="E22" s="697"/>
      <c r="F22" s="694"/>
      <c r="G22" s="694"/>
      <c r="H22" s="694"/>
      <c r="I22" s="694"/>
      <c r="J22" s="694"/>
    </row>
    <row r="23" ht="15" customHeight="1" spans="1:10">
      <c r="A23" s="693" t="s">
        <v>153</v>
      </c>
      <c r="B23" s="693" t="s">
        <v>154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156</v>
      </c>
      <c r="B24" s="693" t="s">
        <v>157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spans="1:10">
      <c r="A25" s="693" t="s">
        <v>158</v>
      </c>
      <c r="B25" s="693" t="s">
        <v>159</v>
      </c>
      <c r="C25" s="693" t="s">
        <v>155</v>
      </c>
      <c r="D25" s="696"/>
      <c r="E25" s="697"/>
      <c r="F25" s="693"/>
      <c r="G25" s="693"/>
      <c r="H25" s="694"/>
      <c r="I25" s="694"/>
      <c r="J25" s="679"/>
    </row>
    <row r="26" spans="1:10">
      <c r="A26" s="693" t="s">
        <v>160</v>
      </c>
      <c r="B26" s="693" t="s">
        <v>161</v>
      </c>
      <c r="C26" s="693" t="s">
        <v>155</v>
      </c>
      <c r="D26" s="696"/>
      <c r="E26" s="697"/>
      <c r="F26" s="679"/>
      <c r="G26" s="679"/>
      <c r="H26" s="679"/>
      <c r="I26" s="679"/>
      <c r="J26" s="679"/>
    </row>
    <row r="27" spans="1:10">
      <c r="A27" s="693" t="s">
        <v>162</v>
      </c>
      <c r="B27" s="693" t="s">
        <v>163</v>
      </c>
      <c r="C27" s="693" t="s">
        <v>155</v>
      </c>
      <c r="D27" s="696"/>
      <c r="E27" s="697"/>
      <c r="F27" s="679"/>
      <c r="G27" s="679"/>
      <c r="H27" s="679"/>
      <c r="I27" s="679"/>
      <c r="J27" s="679"/>
    </row>
    <row r="28" spans="1:10">
      <c r="A28" s="693" t="s">
        <v>164</v>
      </c>
      <c r="B28" s="693" t="s">
        <v>165</v>
      </c>
      <c r="C28" s="693" t="s">
        <v>155</v>
      </c>
      <c r="D28" s="696"/>
      <c r="E28" s="697"/>
      <c r="F28" s="679"/>
      <c r="G28" s="679"/>
      <c r="H28" s="679"/>
      <c r="I28" s="679"/>
      <c r="J28" s="679"/>
    </row>
    <row r="29" spans="1:10">
      <c r="A29" s="693" t="s">
        <v>166</v>
      </c>
      <c r="B29" s="693" t="s">
        <v>167</v>
      </c>
      <c r="C29" s="693" t="s">
        <v>155</v>
      </c>
      <c r="D29" s="696"/>
      <c r="E29" s="697"/>
      <c r="F29" s="679"/>
      <c r="G29" s="679"/>
      <c r="H29" s="679"/>
      <c r="I29" s="679"/>
      <c r="J29" s="679"/>
    </row>
    <row r="30" spans="1:10">
      <c r="A30" s="693" t="s">
        <v>168</v>
      </c>
      <c r="B30" s="693" t="s">
        <v>169</v>
      </c>
      <c r="C30" s="693" t="s">
        <v>155</v>
      </c>
      <c r="D30" s="696"/>
      <c r="E30" s="697"/>
      <c r="F30" s="679"/>
      <c r="G30" s="679"/>
      <c r="H30" s="679"/>
      <c r="I30" s="679"/>
      <c r="J30" s="679"/>
    </row>
    <row r="31" spans="1:10">
      <c r="A31" s="693" t="s">
        <v>170</v>
      </c>
      <c r="B31" s="693" t="s">
        <v>171</v>
      </c>
      <c r="C31" s="693" t="s">
        <v>155</v>
      </c>
      <c r="D31" s="696"/>
      <c r="E31" s="697"/>
      <c r="F31" s="679"/>
      <c r="G31" s="679"/>
      <c r="H31" s="679"/>
      <c r="I31" s="679"/>
      <c r="J31" s="679"/>
    </row>
    <row r="32" spans="1:10">
      <c r="A32" s="693"/>
      <c r="B32" s="693" t="s">
        <v>401</v>
      </c>
      <c r="C32" s="693" t="s">
        <v>155</v>
      </c>
      <c r="D32" s="679"/>
      <c r="E32" s="679"/>
      <c r="F32" s="679"/>
      <c r="G32" s="679"/>
      <c r="H32" s="679"/>
      <c r="I32" s="679"/>
      <c r="J32" s="679"/>
    </row>
  </sheetData>
  <mergeCells count="20">
    <mergeCell ref="A1:J1"/>
    <mergeCell ref="A2:J2"/>
    <mergeCell ref="A3:J3"/>
    <mergeCell ref="D4:E4"/>
    <mergeCell ref="H4:J4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6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369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402</v>
      </c>
      <c r="B6" s="693" t="s">
        <v>403</v>
      </c>
      <c r="C6" s="707" t="s">
        <v>139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375</v>
      </c>
      <c r="B7" s="693" t="s">
        <v>376</v>
      </c>
      <c r="C7" s="693" t="s">
        <v>155</v>
      </c>
      <c r="D7" s="695"/>
      <c r="E7" s="695"/>
      <c r="F7" s="695"/>
      <c r="G7" s="695"/>
      <c r="H7" s="695"/>
      <c r="I7" s="695"/>
      <c r="J7" s="695"/>
    </row>
    <row r="8" ht="22.5" customHeight="1" spans="1:10">
      <c r="A8" s="693" t="s">
        <v>404</v>
      </c>
      <c r="B8" s="693" t="s">
        <v>405</v>
      </c>
      <c r="C8" s="693" t="s">
        <v>382</v>
      </c>
      <c r="D8" s="695"/>
      <c r="E8" s="695"/>
      <c r="F8" s="695"/>
      <c r="G8" s="695"/>
      <c r="H8" s="695"/>
      <c r="I8" s="695"/>
      <c r="J8" s="695"/>
    </row>
    <row r="9" ht="28.8" spans="1:10">
      <c r="A9" s="693" t="s">
        <v>406</v>
      </c>
      <c r="B9" s="693" t="s">
        <v>407</v>
      </c>
      <c r="C9" s="693" t="s">
        <v>382</v>
      </c>
      <c r="D9" s="695"/>
      <c r="E9" s="695"/>
      <c r="F9" s="695"/>
      <c r="G9" s="695"/>
      <c r="H9" s="695"/>
      <c r="I9" s="695"/>
      <c r="J9" s="695"/>
    </row>
    <row r="10" spans="1:10">
      <c r="A10" s="693" t="s">
        <v>408</v>
      </c>
      <c r="B10" s="693" t="s">
        <v>409</v>
      </c>
      <c r="C10" s="707" t="s">
        <v>141</v>
      </c>
      <c r="D10" s="695"/>
      <c r="E10" s="695"/>
      <c r="F10" s="695"/>
      <c r="G10" s="695"/>
      <c r="H10" s="695"/>
      <c r="I10" s="695"/>
      <c r="J10" s="695"/>
    </row>
    <row r="11" spans="1:10">
      <c r="A11" s="693" t="s">
        <v>410</v>
      </c>
      <c r="B11" s="693" t="s">
        <v>411</v>
      </c>
      <c r="C11" s="707" t="s">
        <v>141</v>
      </c>
      <c r="D11" s="695"/>
      <c r="E11" s="695"/>
      <c r="F11" s="695"/>
      <c r="G11" s="695"/>
      <c r="H11" s="695"/>
      <c r="I11" s="695"/>
      <c r="J11" s="695"/>
    </row>
    <row r="12" spans="1:10">
      <c r="A12" s="693" t="s">
        <v>412</v>
      </c>
      <c r="B12" s="693" t="s">
        <v>413</v>
      </c>
      <c r="C12" s="707" t="s">
        <v>141</v>
      </c>
      <c r="D12" s="695"/>
      <c r="E12" s="695"/>
      <c r="F12" s="695"/>
      <c r="G12" s="695"/>
      <c r="H12" s="695"/>
      <c r="I12" s="695"/>
      <c r="J12" s="695"/>
    </row>
    <row r="13" spans="1:10">
      <c r="A13" s="693" t="s">
        <v>377</v>
      </c>
      <c r="B13" s="693" t="s">
        <v>378</v>
      </c>
      <c r="C13" s="693" t="s">
        <v>379</v>
      </c>
      <c r="D13" s="695"/>
      <c r="E13" s="695"/>
      <c r="F13" s="695"/>
      <c r="G13" s="695"/>
      <c r="H13" s="695"/>
      <c r="I13" s="695"/>
      <c r="J13" s="695"/>
    </row>
    <row r="14" spans="1:10">
      <c r="A14" s="693" t="s">
        <v>414</v>
      </c>
      <c r="B14" s="693" t="s">
        <v>415</v>
      </c>
      <c r="C14" s="693" t="s">
        <v>382</v>
      </c>
      <c r="D14" s="695"/>
      <c r="E14" s="695"/>
      <c r="F14" s="695"/>
      <c r="G14" s="695"/>
      <c r="H14" s="695"/>
      <c r="I14" s="695"/>
      <c r="J14" s="695"/>
    </row>
    <row r="15" spans="1:10">
      <c r="A15" s="693" t="s">
        <v>416</v>
      </c>
      <c r="B15" s="693" t="s">
        <v>417</v>
      </c>
      <c r="C15" s="707" t="s">
        <v>141</v>
      </c>
      <c r="D15" s="695"/>
      <c r="E15" s="695"/>
      <c r="F15" s="695"/>
      <c r="G15" s="695"/>
      <c r="H15" s="695"/>
      <c r="I15" s="695"/>
      <c r="J15" s="695"/>
    </row>
    <row r="16" spans="1:10">
      <c r="A16" s="693" t="s">
        <v>418</v>
      </c>
      <c r="B16" s="693" t="s">
        <v>419</v>
      </c>
      <c r="C16" s="707" t="s">
        <v>141</v>
      </c>
      <c r="D16" s="695"/>
      <c r="E16" s="695" t="s">
        <v>393</v>
      </c>
      <c r="F16" s="695"/>
      <c r="G16" s="695"/>
      <c r="H16" s="695"/>
      <c r="I16" s="695"/>
      <c r="J16" s="695"/>
    </row>
    <row r="17" spans="1:10">
      <c r="A17" s="693" t="s">
        <v>420</v>
      </c>
      <c r="B17" s="693" t="s">
        <v>421</v>
      </c>
      <c r="C17" s="693" t="s">
        <v>382</v>
      </c>
      <c r="D17" s="695"/>
      <c r="E17" s="695"/>
      <c r="F17" s="695"/>
      <c r="G17" s="695"/>
      <c r="H17" s="695"/>
      <c r="I17" s="695"/>
      <c r="J17" s="695"/>
    </row>
    <row r="18" ht="28.8" spans="1:10">
      <c r="A18" s="693" t="s">
        <v>422</v>
      </c>
      <c r="B18" s="693" t="s">
        <v>423</v>
      </c>
      <c r="C18" s="693" t="s">
        <v>382</v>
      </c>
      <c r="D18" s="694"/>
      <c r="E18" s="693"/>
      <c r="F18" s="693"/>
      <c r="G18" s="693"/>
      <c r="H18" s="694"/>
      <c r="I18" s="694"/>
      <c r="J18" s="693"/>
    </row>
    <row r="19" spans="1:10">
      <c r="A19" s="693" t="s">
        <v>424</v>
      </c>
      <c r="B19" s="693" t="s">
        <v>425</v>
      </c>
      <c r="C19" s="693" t="s">
        <v>382</v>
      </c>
      <c r="D19" s="694"/>
      <c r="E19" s="693"/>
      <c r="F19" s="693"/>
      <c r="G19" s="693"/>
      <c r="H19" s="694"/>
      <c r="I19" s="694"/>
      <c r="J19" s="693"/>
    </row>
    <row r="20" spans="1:10">
      <c r="A20" s="693" t="s">
        <v>426</v>
      </c>
      <c r="B20" s="693" t="s">
        <v>427</v>
      </c>
      <c r="C20" s="707" t="s">
        <v>141</v>
      </c>
      <c r="D20" s="694"/>
      <c r="E20" s="693"/>
      <c r="F20" s="693"/>
      <c r="G20" s="693"/>
      <c r="H20" s="694"/>
      <c r="I20" s="694"/>
      <c r="J20" s="693"/>
    </row>
    <row r="21" spans="1:10">
      <c r="A21" s="693" t="s">
        <v>428</v>
      </c>
      <c r="B21" s="693" t="s">
        <v>429</v>
      </c>
      <c r="C21" s="707" t="s">
        <v>141</v>
      </c>
      <c r="D21" s="694"/>
      <c r="E21" s="693"/>
      <c r="F21" s="693"/>
      <c r="G21" s="693"/>
      <c r="H21" s="694"/>
      <c r="I21" s="694"/>
      <c r="J21" s="693"/>
    </row>
    <row r="22" spans="1:10">
      <c r="A22" s="693" t="s">
        <v>430</v>
      </c>
      <c r="B22" s="693" t="s">
        <v>431</v>
      </c>
      <c r="C22" s="693" t="s">
        <v>382</v>
      </c>
      <c r="D22" s="694"/>
      <c r="E22" s="693"/>
      <c r="F22" s="693"/>
      <c r="G22" s="693"/>
      <c r="H22" s="694"/>
      <c r="I22" s="694"/>
      <c r="J22" s="693"/>
    </row>
    <row r="23" spans="1:10">
      <c r="A23" s="693" t="s">
        <v>432</v>
      </c>
      <c r="B23" s="693" t="s">
        <v>421</v>
      </c>
      <c r="C23" s="693" t="s">
        <v>382</v>
      </c>
      <c r="D23" s="694"/>
      <c r="E23" s="693"/>
      <c r="F23" s="693"/>
      <c r="G23" s="693"/>
      <c r="H23" s="694"/>
      <c r="I23" s="694"/>
      <c r="J23" s="693"/>
    </row>
    <row r="24" ht="28" customHeight="1" spans="1:10">
      <c r="A24" s="693" t="s">
        <v>433</v>
      </c>
      <c r="B24" s="693" t="s">
        <v>423</v>
      </c>
      <c r="C24" s="693" t="s">
        <v>382</v>
      </c>
      <c r="D24" s="694"/>
      <c r="E24" s="694"/>
      <c r="F24" s="694"/>
      <c r="G24" s="694"/>
      <c r="H24" s="694"/>
      <c r="I24" s="694"/>
      <c r="J24" s="694"/>
    </row>
    <row r="25" ht="15" customHeight="1" spans="1:10">
      <c r="A25" s="693" t="s">
        <v>434</v>
      </c>
      <c r="B25" s="693" t="s">
        <v>435</v>
      </c>
      <c r="C25" s="693" t="s">
        <v>382</v>
      </c>
      <c r="D25" s="694"/>
      <c r="E25" s="694"/>
      <c r="F25" s="694"/>
      <c r="G25" s="694"/>
      <c r="H25" s="694"/>
      <c r="I25" s="694"/>
      <c r="J25" s="694"/>
    </row>
    <row r="26" ht="15" customHeight="1" spans="1:10">
      <c r="A26" s="693" t="s">
        <v>436</v>
      </c>
      <c r="B26" s="693" t="s">
        <v>425</v>
      </c>
      <c r="C26" s="693" t="s">
        <v>382</v>
      </c>
      <c r="D26" s="694"/>
      <c r="E26" s="694"/>
      <c r="F26" s="694"/>
      <c r="G26" s="694"/>
      <c r="H26" s="694"/>
      <c r="I26" s="694"/>
      <c r="J26" s="694"/>
    </row>
    <row r="27" ht="15" customHeight="1" spans="1:10">
      <c r="A27" s="693" t="s">
        <v>437</v>
      </c>
      <c r="B27" s="693" t="s">
        <v>427</v>
      </c>
      <c r="C27" s="707" t="s">
        <v>141</v>
      </c>
      <c r="D27" s="694"/>
      <c r="E27" s="694"/>
      <c r="F27" s="694"/>
      <c r="G27" s="694"/>
      <c r="H27" s="694"/>
      <c r="I27" s="694"/>
      <c r="J27" s="694"/>
    </row>
    <row r="28" ht="15" customHeight="1" spans="1:10">
      <c r="A28" s="693" t="s">
        <v>438</v>
      </c>
      <c r="B28" s="693" t="s">
        <v>429</v>
      </c>
      <c r="C28" s="707" t="s">
        <v>141</v>
      </c>
      <c r="D28" s="694"/>
      <c r="E28" s="694"/>
      <c r="F28" s="694"/>
      <c r="G28" s="694"/>
      <c r="H28" s="694"/>
      <c r="I28" s="694"/>
      <c r="J28" s="694"/>
    </row>
    <row r="29" ht="15" customHeight="1" spans="1:10">
      <c r="A29" s="693" t="s">
        <v>388</v>
      </c>
      <c r="B29" s="693" t="s">
        <v>389</v>
      </c>
      <c r="C29" s="693" t="s">
        <v>382</v>
      </c>
      <c r="D29" s="694"/>
      <c r="E29" s="694"/>
      <c r="F29" s="694"/>
      <c r="G29" s="694"/>
      <c r="H29" s="694"/>
      <c r="I29" s="694"/>
      <c r="J29" s="694"/>
    </row>
    <row r="30" ht="15" customHeight="1" spans="1:10">
      <c r="A30" s="693" t="s">
        <v>439</v>
      </c>
      <c r="B30" s="693" t="s">
        <v>421</v>
      </c>
      <c r="C30" s="693" t="s">
        <v>382</v>
      </c>
      <c r="D30" s="694"/>
      <c r="E30" s="694"/>
      <c r="F30" s="694"/>
      <c r="G30" s="694"/>
      <c r="H30" s="694"/>
      <c r="I30" s="694"/>
      <c r="J30" s="694"/>
    </row>
    <row r="31" ht="15" customHeight="1" spans="1:10">
      <c r="A31" s="693" t="s">
        <v>440</v>
      </c>
      <c r="B31" s="693" t="s">
        <v>423</v>
      </c>
      <c r="C31" s="693" t="s">
        <v>382</v>
      </c>
      <c r="D31" s="694"/>
      <c r="E31" s="694"/>
      <c r="F31" s="694"/>
      <c r="G31" s="694"/>
      <c r="H31" s="694"/>
      <c r="I31" s="694"/>
      <c r="J31" s="694"/>
    </row>
    <row r="32" ht="15" customHeight="1" spans="1:10">
      <c r="A32" s="693" t="s">
        <v>441</v>
      </c>
      <c r="B32" s="693" t="s">
        <v>421</v>
      </c>
      <c r="C32" s="693" t="s">
        <v>382</v>
      </c>
      <c r="D32" s="694"/>
      <c r="E32" s="694"/>
      <c r="F32" s="694"/>
      <c r="G32" s="694"/>
      <c r="H32" s="694"/>
      <c r="I32" s="694"/>
      <c r="J32" s="694"/>
    </row>
    <row r="33" ht="25" customHeight="1" spans="1:10">
      <c r="A33" s="693" t="s">
        <v>442</v>
      </c>
      <c r="B33" s="693" t="s">
        <v>423</v>
      </c>
      <c r="C33" s="693" t="s">
        <v>382</v>
      </c>
      <c r="D33" s="694"/>
      <c r="E33" s="694"/>
      <c r="F33" s="694"/>
      <c r="G33" s="694"/>
      <c r="H33" s="694"/>
      <c r="I33" s="694"/>
      <c r="J33" s="694"/>
    </row>
    <row r="34" ht="15" customHeight="1" spans="1:10">
      <c r="A34" s="693" t="s">
        <v>443</v>
      </c>
      <c r="B34" s="693" t="s">
        <v>425</v>
      </c>
      <c r="C34" s="693" t="s">
        <v>382</v>
      </c>
      <c r="D34" s="694"/>
      <c r="E34" s="694"/>
      <c r="F34" s="694"/>
      <c r="G34" s="694"/>
      <c r="H34" s="694"/>
      <c r="I34" s="694"/>
      <c r="J34" s="694"/>
    </row>
    <row r="35" ht="15" customHeight="1" spans="1:10">
      <c r="A35" s="693" t="s">
        <v>444</v>
      </c>
      <c r="B35" s="693" t="s">
        <v>427</v>
      </c>
      <c r="C35" s="707" t="s">
        <v>141</v>
      </c>
      <c r="D35" s="694"/>
      <c r="E35" s="694"/>
      <c r="F35" s="694"/>
      <c r="G35" s="694"/>
      <c r="H35" s="694"/>
      <c r="I35" s="694"/>
      <c r="J35" s="694"/>
    </row>
    <row r="36" ht="15" customHeight="1" spans="1:10">
      <c r="A36" s="693" t="s">
        <v>445</v>
      </c>
      <c r="B36" s="693" t="s">
        <v>429</v>
      </c>
      <c r="C36" s="707" t="s">
        <v>141</v>
      </c>
      <c r="D36" s="694"/>
      <c r="E36" s="694"/>
      <c r="F36" s="694"/>
      <c r="G36" s="694"/>
      <c r="H36" s="694"/>
      <c r="I36" s="694"/>
      <c r="J36" s="694"/>
    </row>
    <row r="37" ht="15" customHeight="1" spans="1:10">
      <c r="A37" s="693" t="s">
        <v>446</v>
      </c>
      <c r="B37" s="693" t="s">
        <v>447</v>
      </c>
      <c r="C37" s="693" t="s">
        <v>382</v>
      </c>
      <c r="D37" s="694"/>
      <c r="E37" s="694"/>
      <c r="F37" s="694"/>
      <c r="G37" s="694"/>
      <c r="H37" s="694"/>
      <c r="I37" s="694"/>
      <c r="J37" s="694"/>
    </row>
    <row r="38" ht="15" customHeight="1" spans="1:10">
      <c r="A38" s="693" t="s">
        <v>448</v>
      </c>
      <c r="B38" s="693" t="s">
        <v>421</v>
      </c>
      <c r="C38" s="693" t="s">
        <v>382</v>
      </c>
      <c r="D38" s="694"/>
      <c r="E38" s="694"/>
      <c r="F38" s="694"/>
      <c r="G38" s="694"/>
      <c r="H38" s="694"/>
      <c r="I38" s="694"/>
      <c r="J38" s="694"/>
    </row>
    <row r="39" ht="29" customHeight="1" spans="1:10">
      <c r="A39" s="693" t="s">
        <v>449</v>
      </c>
      <c r="B39" s="693" t="s">
        <v>450</v>
      </c>
      <c r="C39" s="693" t="s">
        <v>382</v>
      </c>
      <c r="D39" s="694"/>
      <c r="E39" s="694"/>
      <c r="F39" s="694"/>
      <c r="G39" s="694"/>
      <c r="H39" s="694"/>
      <c r="I39" s="694"/>
      <c r="J39" s="694"/>
    </row>
    <row r="40" ht="15" customHeight="1" spans="1:10">
      <c r="A40" s="693" t="s">
        <v>451</v>
      </c>
      <c r="B40" s="693" t="s">
        <v>421</v>
      </c>
      <c r="C40" s="693" t="s">
        <v>382</v>
      </c>
      <c r="D40" s="694"/>
      <c r="E40" s="694"/>
      <c r="F40" s="694"/>
      <c r="G40" s="694"/>
      <c r="H40" s="694"/>
      <c r="I40" s="694"/>
      <c r="J40" s="694"/>
    </row>
    <row r="41" ht="24" customHeight="1" spans="1:10">
      <c r="A41" s="693" t="s">
        <v>452</v>
      </c>
      <c r="B41" s="693" t="s">
        <v>423</v>
      </c>
      <c r="C41" s="693" t="s">
        <v>382</v>
      </c>
      <c r="D41" s="694"/>
      <c r="E41" s="694"/>
      <c r="F41" s="694"/>
      <c r="G41" s="694"/>
      <c r="H41" s="694"/>
      <c r="I41" s="694"/>
      <c r="J41" s="694"/>
    </row>
    <row r="42" ht="15" customHeight="1" spans="1:10">
      <c r="A42" s="693" t="s">
        <v>453</v>
      </c>
      <c r="B42" s="693" t="s">
        <v>425</v>
      </c>
      <c r="C42" s="693" t="s">
        <v>382</v>
      </c>
      <c r="D42" s="694"/>
      <c r="E42" s="694"/>
      <c r="F42" s="694"/>
      <c r="G42" s="694"/>
      <c r="H42" s="694"/>
      <c r="I42" s="694"/>
      <c r="J42" s="694"/>
    </row>
    <row r="43" ht="15" customHeight="1" spans="1:10">
      <c r="A43" s="693" t="s">
        <v>454</v>
      </c>
      <c r="B43" s="693" t="s">
        <v>427</v>
      </c>
      <c r="C43" s="707" t="s">
        <v>141</v>
      </c>
      <c r="D43" s="694"/>
      <c r="E43" s="694"/>
      <c r="F43" s="694"/>
      <c r="G43" s="694"/>
      <c r="H43" s="694"/>
      <c r="I43" s="694"/>
      <c r="J43" s="694"/>
    </row>
    <row r="44" ht="15" customHeight="1" spans="1:10">
      <c r="A44" s="693" t="s">
        <v>455</v>
      </c>
      <c r="B44" s="693" t="s">
        <v>429</v>
      </c>
      <c r="C44" s="707" t="s">
        <v>141</v>
      </c>
      <c r="D44" s="694"/>
      <c r="E44" s="694"/>
      <c r="F44" s="694"/>
      <c r="G44" s="694"/>
      <c r="H44" s="694"/>
      <c r="I44" s="694"/>
      <c r="J44" s="694"/>
    </row>
    <row r="45" ht="15" customHeight="1" spans="1:10">
      <c r="A45" s="693" t="s">
        <v>399</v>
      </c>
      <c r="B45" s="693" t="s">
        <v>400</v>
      </c>
      <c r="C45" s="693" t="s">
        <v>155</v>
      </c>
      <c r="D45" s="694"/>
      <c r="E45" s="694"/>
      <c r="F45" s="694"/>
      <c r="G45" s="694"/>
      <c r="H45" s="694"/>
      <c r="I45" s="694"/>
      <c r="J45" s="694"/>
    </row>
    <row r="46" ht="15" customHeight="1" spans="1:10">
      <c r="A46" s="694"/>
      <c r="B46" s="693" t="s">
        <v>152</v>
      </c>
      <c r="C46" s="694"/>
      <c r="D46" s="696"/>
      <c r="E46" s="697"/>
      <c r="F46" s="694"/>
      <c r="G46" s="694"/>
      <c r="H46" s="694"/>
      <c r="I46" s="694"/>
      <c r="J46" s="694"/>
    </row>
    <row r="47" ht="15" customHeight="1" spans="1:10">
      <c r="A47" s="693" t="s">
        <v>153</v>
      </c>
      <c r="B47" s="693" t="s">
        <v>154</v>
      </c>
      <c r="C47" s="693" t="s">
        <v>155</v>
      </c>
      <c r="D47" s="696"/>
      <c r="E47" s="697"/>
      <c r="F47" s="693"/>
      <c r="G47" s="693"/>
      <c r="H47" s="694"/>
      <c r="I47" s="694"/>
      <c r="J47" s="694"/>
    </row>
    <row r="48" ht="15" customHeight="1" spans="1:10">
      <c r="A48" s="693" t="s">
        <v>156</v>
      </c>
      <c r="B48" s="693" t="s">
        <v>157</v>
      </c>
      <c r="C48" s="693" t="s">
        <v>155</v>
      </c>
      <c r="D48" s="696"/>
      <c r="E48" s="697"/>
      <c r="F48" s="693"/>
      <c r="G48" s="693"/>
      <c r="H48" s="694"/>
      <c r="I48" s="694"/>
      <c r="J48" s="694"/>
    </row>
    <row r="49" spans="1:10">
      <c r="A49" s="693" t="s">
        <v>158</v>
      </c>
      <c r="B49" s="693" t="s">
        <v>159</v>
      </c>
      <c r="C49" s="693" t="s">
        <v>155</v>
      </c>
      <c r="D49" s="696"/>
      <c r="E49" s="697"/>
      <c r="F49" s="693"/>
      <c r="G49" s="693"/>
      <c r="H49" s="694"/>
      <c r="I49" s="694"/>
      <c r="J49" s="679"/>
    </row>
    <row r="50" spans="1:10">
      <c r="A50" s="693" t="s">
        <v>160</v>
      </c>
      <c r="B50" s="693" t="s">
        <v>161</v>
      </c>
      <c r="C50" s="693" t="s">
        <v>155</v>
      </c>
      <c r="D50" s="696"/>
      <c r="E50" s="697"/>
      <c r="F50" s="679"/>
      <c r="G50" s="679"/>
      <c r="H50" s="679"/>
      <c r="I50" s="679"/>
      <c r="J50" s="679"/>
    </row>
    <row r="51" spans="1:10">
      <c r="A51" s="693" t="s">
        <v>162</v>
      </c>
      <c r="B51" s="693" t="s">
        <v>163</v>
      </c>
      <c r="C51" s="693" t="s">
        <v>155</v>
      </c>
      <c r="D51" s="696"/>
      <c r="E51" s="697"/>
      <c r="F51" s="679"/>
      <c r="G51" s="679"/>
      <c r="H51" s="679"/>
      <c r="I51" s="679"/>
      <c r="J51" s="679"/>
    </row>
    <row r="52" spans="1:10">
      <c r="A52" s="693" t="s">
        <v>164</v>
      </c>
      <c r="B52" s="693" t="s">
        <v>165</v>
      </c>
      <c r="C52" s="693" t="s">
        <v>155</v>
      </c>
      <c r="D52" s="696"/>
      <c r="E52" s="697"/>
      <c r="F52" s="679"/>
      <c r="G52" s="679"/>
      <c r="H52" s="679"/>
      <c r="I52" s="679"/>
      <c r="J52" s="679"/>
    </row>
    <row r="53" spans="1:10">
      <c r="A53" s="693" t="s">
        <v>166</v>
      </c>
      <c r="B53" s="693" t="s">
        <v>167</v>
      </c>
      <c r="C53" s="693" t="s">
        <v>155</v>
      </c>
      <c r="D53" s="696"/>
      <c r="E53" s="697"/>
      <c r="F53" s="679"/>
      <c r="G53" s="679"/>
      <c r="H53" s="679"/>
      <c r="I53" s="679"/>
      <c r="J53" s="679"/>
    </row>
    <row r="54" spans="1:10">
      <c r="A54" s="693" t="s">
        <v>168</v>
      </c>
      <c r="B54" s="693" t="s">
        <v>169</v>
      </c>
      <c r="C54" s="693" t="s">
        <v>155</v>
      </c>
      <c r="D54" s="696"/>
      <c r="E54" s="697"/>
      <c r="F54" s="679"/>
      <c r="G54" s="679"/>
      <c r="H54" s="679"/>
      <c r="I54" s="679"/>
      <c r="J54" s="679"/>
    </row>
    <row r="55" spans="1:10">
      <c r="A55" s="693" t="s">
        <v>170</v>
      </c>
      <c r="B55" s="693" t="s">
        <v>171</v>
      </c>
      <c r="C55" s="693" t="s">
        <v>155</v>
      </c>
      <c r="D55" s="696"/>
      <c r="E55" s="697"/>
      <c r="F55" s="679"/>
      <c r="G55" s="679"/>
      <c r="H55" s="679"/>
      <c r="I55" s="679"/>
      <c r="J55" s="679"/>
    </row>
    <row r="56" spans="1:10">
      <c r="A56" s="693"/>
      <c r="B56" s="693" t="s">
        <v>456</v>
      </c>
      <c r="C56" s="693" t="s">
        <v>155</v>
      </c>
      <c r="D56" s="679"/>
      <c r="E56" s="679"/>
      <c r="F56" s="679"/>
      <c r="G56" s="679"/>
      <c r="H56" s="679"/>
      <c r="I56" s="679"/>
      <c r="J56" s="679"/>
    </row>
  </sheetData>
  <mergeCells count="20">
    <mergeCell ref="A1:J1"/>
    <mergeCell ref="A2:J2"/>
    <mergeCell ref="A3:J3"/>
    <mergeCell ref="D4:E4"/>
    <mergeCell ref="H4:J4"/>
    <mergeCell ref="D46:E46"/>
    <mergeCell ref="D47:E47"/>
    <mergeCell ref="D48:E48"/>
    <mergeCell ref="D49:E49"/>
    <mergeCell ref="D50:E50"/>
    <mergeCell ref="D51:E51"/>
    <mergeCell ref="D52:E52"/>
    <mergeCell ref="D53:E53"/>
    <mergeCell ref="D54:E54"/>
    <mergeCell ref="D55:E5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6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369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402</v>
      </c>
      <c r="B6" s="693" t="s">
        <v>457</v>
      </c>
      <c r="C6" s="707" t="s">
        <v>139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375</v>
      </c>
      <c r="B7" s="693" t="s">
        <v>376</v>
      </c>
      <c r="C7" s="693" t="s">
        <v>155</v>
      </c>
      <c r="D7" s="695"/>
      <c r="E7" s="695"/>
      <c r="F7" s="695"/>
      <c r="G7" s="695"/>
      <c r="H7" s="695"/>
      <c r="I7" s="695"/>
      <c r="J7" s="695"/>
    </row>
    <row r="8" ht="22.5" customHeight="1" spans="1:10">
      <c r="A8" s="693" t="s">
        <v>404</v>
      </c>
      <c r="B8" s="693" t="s">
        <v>405</v>
      </c>
      <c r="C8" s="693" t="s">
        <v>382</v>
      </c>
      <c r="D8" s="695"/>
      <c r="E8" s="695"/>
      <c r="F8" s="695"/>
      <c r="G8" s="695"/>
      <c r="H8" s="695"/>
      <c r="I8" s="695"/>
      <c r="J8" s="695"/>
    </row>
    <row r="9" ht="28.8" spans="1:10">
      <c r="A9" s="693" t="s">
        <v>406</v>
      </c>
      <c r="B9" s="693" t="s">
        <v>407</v>
      </c>
      <c r="C9" s="693" t="s">
        <v>382</v>
      </c>
      <c r="D9" s="695"/>
      <c r="E9" s="695"/>
      <c r="F9" s="695"/>
      <c r="G9" s="695"/>
      <c r="H9" s="695"/>
      <c r="I9" s="695"/>
      <c r="J9" s="695"/>
    </row>
    <row r="10" spans="1:10">
      <c r="A10" s="693" t="s">
        <v>408</v>
      </c>
      <c r="B10" s="693" t="s">
        <v>409</v>
      </c>
      <c r="C10" s="707" t="s">
        <v>141</v>
      </c>
      <c r="D10" s="695"/>
      <c r="E10" s="695"/>
      <c r="F10" s="695"/>
      <c r="G10" s="695"/>
      <c r="H10" s="695"/>
      <c r="I10" s="695"/>
      <c r="J10" s="695"/>
    </row>
    <row r="11" spans="1:10">
      <c r="A11" s="693" t="s">
        <v>410</v>
      </c>
      <c r="B11" s="693" t="s">
        <v>411</v>
      </c>
      <c r="C11" s="707" t="s">
        <v>141</v>
      </c>
      <c r="D11" s="695"/>
      <c r="E11" s="695"/>
      <c r="F11" s="695"/>
      <c r="G11" s="695"/>
      <c r="H11" s="695"/>
      <c r="I11" s="695"/>
      <c r="J11" s="695"/>
    </row>
    <row r="12" spans="1:10">
      <c r="A12" s="693" t="s">
        <v>412</v>
      </c>
      <c r="B12" s="693" t="s">
        <v>413</v>
      </c>
      <c r="C12" s="707" t="s">
        <v>141</v>
      </c>
      <c r="D12" s="695"/>
      <c r="E12" s="695"/>
      <c r="F12" s="695"/>
      <c r="G12" s="695"/>
      <c r="H12" s="695"/>
      <c r="I12" s="695"/>
      <c r="J12" s="695"/>
    </row>
    <row r="13" spans="1:10">
      <c r="A13" s="693" t="s">
        <v>377</v>
      </c>
      <c r="B13" s="693" t="s">
        <v>378</v>
      </c>
      <c r="C13" s="693" t="s">
        <v>379</v>
      </c>
      <c r="D13" s="695"/>
      <c r="E13" s="695"/>
      <c r="F13" s="695"/>
      <c r="G13" s="695"/>
      <c r="H13" s="695"/>
      <c r="I13" s="695"/>
      <c r="J13" s="695"/>
    </row>
    <row r="14" spans="1:10">
      <c r="A14" s="693" t="s">
        <v>414</v>
      </c>
      <c r="B14" s="693" t="s">
        <v>415</v>
      </c>
      <c r="C14" s="693" t="s">
        <v>382</v>
      </c>
      <c r="D14" s="695"/>
      <c r="E14" s="695"/>
      <c r="F14" s="695"/>
      <c r="G14" s="695"/>
      <c r="H14" s="695"/>
      <c r="I14" s="695"/>
      <c r="J14" s="695"/>
    </row>
    <row r="15" spans="1:10">
      <c r="A15" s="693" t="s">
        <v>416</v>
      </c>
      <c r="B15" s="693" t="s">
        <v>417</v>
      </c>
      <c r="C15" s="707" t="s">
        <v>141</v>
      </c>
      <c r="D15" s="695"/>
      <c r="E15" s="695"/>
      <c r="F15" s="695"/>
      <c r="G15" s="695"/>
      <c r="H15" s="695"/>
      <c r="I15" s="695"/>
      <c r="J15" s="695"/>
    </row>
    <row r="16" spans="1:10">
      <c r="A16" s="693" t="s">
        <v>418</v>
      </c>
      <c r="B16" s="693" t="s">
        <v>419</v>
      </c>
      <c r="C16" s="707" t="s">
        <v>141</v>
      </c>
      <c r="D16" s="695"/>
      <c r="E16" s="695" t="s">
        <v>393</v>
      </c>
      <c r="F16" s="695"/>
      <c r="G16" s="695"/>
      <c r="H16" s="695"/>
      <c r="I16" s="695"/>
      <c r="J16" s="695"/>
    </row>
    <row r="17" spans="1:10">
      <c r="A17" s="693" t="s">
        <v>420</v>
      </c>
      <c r="B17" s="693" t="s">
        <v>421</v>
      </c>
      <c r="C17" s="693" t="s">
        <v>382</v>
      </c>
      <c r="D17" s="695"/>
      <c r="E17" s="695"/>
      <c r="F17" s="695"/>
      <c r="G17" s="695"/>
      <c r="H17" s="695"/>
      <c r="I17" s="695"/>
      <c r="J17" s="695"/>
    </row>
    <row r="18" ht="28.8" spans="1:10">
      <c r="A18" s="693" t="s">
        <v>422</v>
      </c>
      <c r="B18" s="693" t="s">
        <v>423</v>
      </c>
      <c r="C18" s="693" t="s">
        <v>382</v>
      </c>
      <c r="D18" s="694"/>
      <c r="E18" s="693"/>
      <c r="F18" s="693"/>
      <c r="G18" s="693"/>
      <c r="H18" s="694"/>
      <c r="I18" s="694"/>
      <c r="J18" s="693"/>
    </row>
    <row r="19" spans="1:10">
      <c r="A19" s="693" t="s">
        <v>424</v>
      </c>
      <c r="B19" s="693" t="s">
        <v>425</v>
      </c>
      <c r="C19" s="693" t="s">
        <v>382</v>
      </c>
      <c r="D19" s="694"/>
      <c r="E19" s="693"/>
      <c r="F19" s="693"/>
      <c r="G19" s="693"/>
      <c r="H19" s="694"/>
      <c r="I19" s="694"/>
      <c r="J19" s="693"/>
    </row>
    <row r="20" spans="1:10">
      <c r="A20" s="693" t="s">
        <v>426</v>
      </c>
      <c r="B20" s="693" t="s">
        <v>427</v>
      </c>
      <c r="C20" s="707" t="s">
        <v>141</v>
      </c>
      <c r="D20" s="694"/>
      <c r="E20" s="693"/>
      <c r="F20" s="693"/>
      <c r="G20" s="693"/>
      <c r="H20" s="694"/>
      <c r="I20" s="694"/>
      <c r="J20" s="693"/>
    </row>
    <row r="21" spans="1:10">
      <c r="A21" s="693" t="s">
        <v>428</v>
      </c>
      <c r="B21" s="693" t="s">
        <v>429</v>
      </c>
      <c r="C21" s="707" t="s">
        <v>141</v>
      </c>
      <c r="D21" s="694"/>
      <c r="E21" s="693"/>
      <c r="F21" s="693"/>
      <c r="G21" s="693"/>
      <c r="H21" s="694"/>
      <c r="I21" s="694"/>
      <c r="J21" s="693"/>
    </row>
    <row r="22" spans="1:10">
      <c r="A22" s="693" t="s">
        <v>430</v>
      </c>
      <c r="B22" s="693" t="s">
        <v>431</v>
      </c>
      <c r="C22" s="693" t="s">
        <v>382</v>
      </c>
      <c r="D22" s="694"/>
      <c r="E22" s="693"/>
      <c r="F22" s="693"/>
      <c r="G22" s="693"/>
      <c r="H22" s="694"/>
      <c r="I22" s="694"/>
      <c r="J22" s="693"/>
    </row>
    <row r="23" spans="1:10">
      <c r="A23" s="693" t="s">
        <v>432</v>
      </c>
      <c r="B23" s="693" t="s">
        <v>421</v>
      </c>
      <c r="C23" s="693" t="s">
        <v>382</v>
      </c>
      <c r="D23" s="694"/>
      <c r="E23" s="693"/>
      <c r="F23" s="693"/>
      <c r="G23" s="693"/>
      <c r="H23" s="694"/>
      <c r="I23" s="694"/>
      <c r="J23" s="693"/>
    </row>
    <row r="24" ht="28" customHeight="1" spans="1:10">
      <c r="A24" s="693" t="s">
        <v>433</v>
      </c>
      <c r="B24" s="693" t="s">
        <v>423</v>
      </c>
      <c r="C24" s="693" t="s">
        <v>382</v>
      </c>
      <c r="D24" s="694"/>
      <c r="E24" s="694"/>
      <c r="F24" s="694"/>
      <c r="G24" s="694"/>
      <c r="H24" s="694"/>
      <c r="I24" s="694"/>
      <c r="J24" s="694"/>
    </row>
    <row r="25" ht="15" customHeight="1" spans="1:10">
      <c r="A25" s="693" t="s">
        <v>434</v>
      </c>
      <c r="B25" s="693" t="s">
        <v>435</v>
      </c>
      <c r="C25" s="693" t="s">
        <v>382</v>
      </c>
      <c r="D25" s="694"/>
      <c r="E25" s="694"/>
      <c r="F25" s="694"/>
      <c r="G25" s="694"/>
      <c r="H25" s="694"/>
      <c r="I25" s="694"/>
      <c r="J25" s="694"/>
    </row>
    <row r="26" ht="15" customHeight="1" spans="1:10">
      <c r="A26" s="693" t="s">
        <v>436</v>
      </c>
      <c r="B26" s="693" t="s">
        <v>425</v>
      </c>
      <c r="C26" s="693" t="s">
        <v>382</v>
      </c>
      <c r="D26" s="694"/>
      <c r="E26" s="694"/>
      <c r="F26" s="694"/>
      <c r="G26" s="694"/>
      <c r="H26" s="694"/>
      <c r="I26" s="694"/>
      <c r="J26" s="694"/>
    </row>
    <row r="27" ht="15" customHeight="1" spans="1:10">
      <c r="A27" s="693" t="s">
        <v>437</v>
      </c>
      <c r="B27" s="693" t="s">
        <v>427</v>
      </c>
      <c r="C27" s="707" t="s">
        <v>141</v>
      </c>
      <c r="D27" s="694"/>
      <c r="E27" s="694"/>
      <c r="F27" s="694"/>
      <c r="G27" s="694"/>
      <c r="H27" s="694"/>
      <c r="I27" s="694"/>
      <c r="J27" s="694"/>
    </row>
    <row r="28" ht="15" customHeight="1" spans="1:10">
      <c r="A28" s="693" t="s">
        <v>438</v>
      </c>
      <c r="B28" s="693" t="s">
        <v>429</v>
      </c>
      <c r="C28" s="707" t="s">
        <v>141</v>
      </c>
      <c r="D28" s="694"/>
      <c r="E28" s="694"/>
      <c r="F28" s="694"/>
      <c r="G28" s="694"/>
      <c r="H28" s="694"/>
      <c r="I28" s="694"/>
      <c r="J28" s="694"/>
    </row>
    <row r="29" ht="15" customHeight="1" spans="1:10">
      <c r="A29" s="693" t="s">
        <v>388</v>
      </c>
      <c r="B29" s="693" t="s">
        <v>389</v>
      </c>
      <c r="C29" s="693" t="s">
        <v>382</v>
      </c>
      <c r="D29" s="694"/>
      <c r="E29" s="694"/>
      <c r="F29" s="694"/>
      <c r="G29" s="694"/>
      <c r="H29" s="694"/>
      <c r="I29" s="694"/>
      <c r="J29" s="694"/>
    </row>
    <row r="30" ht="15" customHeight="1" spans="1:10">
      <c r="A30" s="693" t="s">
        <v>439</v>
      </c>
      <c r="B30" s="693" t="s">
        <v>421</v>
      </c>
      <c r="C30" s="693" t="s">
        <v>382</v>
      </c>
      <c r="D30" s="694"/>
      <c r="E30" s="694"/>
      <c r="F30" s="694"/>
      <c r="G30" s="694"/>
      <c r="H30" s="694"/>
      <c r="I30" s="694"/>
      <c r="J30" s="694"/>
    </row>
    <row r="31" ht="15" customHeight="1" spans="1:10">
      <c r="A31" s="693" t="s">
        <v>440</v>
      </c>
      <c r="B31" s="693" t="s">
        <v>423</v>
      </c>
      <c r="C31" s="693" t="s">
        <v>382</v>
      </c>
      <c r="D31" s="694"/>
      <c r="E31" s="694"/>
      <c r="F31" s="694"/>
      <c r="G31" s="694"/>
      <c r="H31" s="694"/>
      <c r="I31" s="694"/>
      <c r="J31" s="694"/>
    </row>
    <row r="32" ht="15" customHeight="1" spans="1:10">
      <c r="A32" s="693" t="s">
        <v>441</v>
      </c>
      <c r="B32" s="693" t="s">
        <v>421</v>
      </c>
      <c r="C32" s="693" t="s">
        <v>382</v>
      </c>
      <c r="D32" s="694"/>
      <c r="E32" s="694"/>
      <c r="F32" s="694"/>
      <c r="G32" s="694"/>
      <c r="H32" s="694"/>
      <c r="I32" s="694"/>
      <c r="J32" s="694"/>
    </row>
    <row r="33" ht="25" customHeight="1" spans="1:10">
      <c r="A33" s="693" t="s">
        <v>442</v>
      </c>
      <c r="B33" s="693" t="s">
        <v>423</v>
      </c>
      <c r="C33" s="693" t="s">
        <v>382</v>
      </c>
      <c r="D33" s="694"/>
      <c r="E33" s="694"/>
      <c r="F33" s="694"/>
      <c r="G33" s="694"/>
      <c r="H33" s="694"/>
      <c r="I33" s="694"/>
      <c r="J33" s="694"/>
    </row>
    <row r="34" ht="15" customHeight="1" spans="1:10">
      <c r="A34" s="693" t="s">
        <v>443</v>
      </c>
      <c r="B34" s="693" t="s">
        <v>425</v>
      </c>
      <c r="C34" s="693" t="s">
        <v>382</v>
      </c>
      <c r="D34" s="694"/>
      <c r="E34" s="694"/>
      <c r="F34" s="694"/>
      <c r="G34" s="694"/>
      <c r="H34" s="694"/>
      <c r="I34" s="694"/>
      <c r="J34" s="694"/>
    </row>
    <row r="35" ht="15" customHeight="1" spans="1:10">
      <c r="A35" s="693" t="s">
        <v>444</v>
      </c>
      <c r="B35" s="693" t="s">
        <v>427</v>
      </c>
      <c r="C35" s="707" t="s">
        <v>141</v>
      </c>
      <c r="D35" s="694"/>
      <c r="E35" s="694"/>
      <c r="F35" s="694"/>
      <c r="G35" s="694"/>
      <c r="H35" s="694"/>
      <c r="I35" s="694"/>
      <c r="J35" s="694"/>
    </row>
    <row r="36" ht="15" customHeight="1" spans="1:10">
      <c r="A36" s="693" t="s">
        <v>445</v>
      </c>
      <c r="B36" s="693" t="s">
        <v>429</v>
      </c>
      <c r="C36" s="707" t="s">
        <v>141</v>
      </c>
      <c r="D36" s="694"/>
      <c r="E36" s="694"/>
      <c r="F36" s="694"/>
      <c r="G36" s="694"/>
      <c r="H36" s="694"/>
      <c r="I36" s="694"/>
      <c r="J36" s="694"/>
    </row>
    <row r="37" ht="15" customHeight="1" spans="1:10">
      <c r="A37" s="693" t="s">
        <v>446</v>
      </c>
      <c r="B37" s="693" t="s">
        <v>447</v>
      </c>
      <c r="C37" s="693" t="s">
        <v>382</v>
      </c>
      <c r="D37" s="694"/>
      <c r="E37" s="694"/>
      <c r="F37" s="694"/>
      <c r="G37" s="694"/>
      <c r="H37" s="694"/>
      <c r="I37" s="694"/>
      <c r="J37" s="694"/>
    </row>
    <row r="38" ht="15" customHeight="1" spans="1:10">
      <c r="A38" s="693" t="s">
        <v>448</v>
      </c>
      <c r="B38" s="693" t="s">
        <v>421</v>
      </c>
      <c r="C38" s="693" t="s">
        <v>382</v>
      </c>
      <c r="D38" s="694"/>
      <c r="E38" s="694"/>
      <c r="F38" s="694"/>
      <c r="G38" s="694"/>
      <c r="H38" s="694"/>
      <c r="I38" s="694"/>
      <c r="J38" s="694"/>
    </row>
    <row r="39" ht="29" customHeight="1" spans="1:10">
      <c r="A39" s="693" t="s">
        <v>449</v>
      </c>
      <c r="B39" s="693" t="s">
        <v>450</v>
      </c>
      <c r="C39" s="693" t="s">
        <v>382</v>
      </c>
      <c r="D39" s="694"/>
      <c r="E39" s="694"/>
      <c r="F39" s="694"/>
      <c r="G39" s="694"/>
      <c r="H39" s="694"/>
      <c r="I39" s="694"/>
      <c r="J39" s="694"/>
    </row>
    <row r="40" ht="15" customHeight="1" spans="1:10">
      <c r="A40" s="693" t="s">
        <v>451</v>
      </c>
      <c r="B40" s="693" t="s">
        <v>421</v>
      </c>
      <c r="C40" s="693" t="s">
        <v>382</v>
      </c>
      <c r="D40" s="694"/>
      <c r="E40" s="694"/>
      <c r="F40" s="694"/>
      <c r="G40" s="694"/>
      <c r="H40" s="694"/>
      <c r="I40" s="694"/>
      <c r="J40" s="694"/>
    </row>
    <row r="41" ht="24" customHeight="1" spans="1:10">
      <c r="A41" s="693" t="s">
        <v>452</v>
      </c>
      <c r="B41" s="693" t="s">
        <v>423</v>
      </c>
      <c r="C41" s="693" t="s">
        <v>382</v>
      </c>
      <c r="D41" s="694"/>
      <c r="E41" s="694"/>
      <c r="F41" s="694"/>
      <c r="G41" s="694"/>
      <c r="H41" s="694"/>
      <c r="I41" s="694"/>
      <c r="J41" s="694"/>
    </row>
    <row r="42" ht="15" customHeight="1" spans="1:10">
      <c r="A42" s="693" t="s">
        <v>453</v>
      </c>
      <c r="B42" s="693" t="s">
        <v>425</v>
      </c>
      <c r="C42" s="693" t="s">
        <v>382</v>
      </c>
      <c r="D42" s="694"/>
      <c r="E42" s="694"/>
      <c r="F42" s="694"/>
      <c r="G42" s="694"/>
      <c r="H42" s="694"/>
      <c r="I42" s="694"/>
      <c r="J42" s="694"/>
    </row>
    <row r="43" ht="15" customHeight="1" spans="1:10">
      <c r="A43" s="693" t="s">
        <v>454</v>
      </c>
      <c r="B43" s="693" t="s">
        <v>427</v>
      </c>
      <c r="C43" s="707" t="s">
        <v>141</v>
      </c>
      <c r="D43" s="694"/>
      <c r="E43" s="694"/>
      <c r="F43" s="694"/>
      <c r="G43" s="694"/>
      <c r="H43" s="694"/>
      <c r="I43" s="694"/>
      <c r="J43" s="694"/>
    </row>
    <row r="44" ht="15" customHeight="1" spans="1:10">
      <c r="A44" s="693" t="s">
        <v>455</v>
      </c>
      <c r="B44" s="693" t="s">
        <v>429</v>
      </c>
      <c r="C44" s="707" t="s">
        <v>141</v>
      </c>
      <c r="D44" s="694"/>
      <c r="E44" s="694"/>
      <c r="F44" s="694"/>
      <c r="G44" s="694"/>
      <c r="H44" s="694"/>
      <c r="I44" s="694"/>
      <c r="J44" s="694"/>
    </row>
    <row r="45" ht="15" customHeight="1" spans="1:10">
      <c r="A45" s="693" t="s">
        <v>399</v>
      </c>
      <c r="B45" s="693" t="s">
        <v>400</v>
      </c>
      <c r="C45" s="693" t="s">
        <v>155</v>
      </c>
      <c r="D45" s="694"/>
      <c r="E45" s="694"/>
      <c r="F45" s="694"/>
      <c r="G45" s="694"/>
      <c r="H45" s="694"/>
      <c r="I45" s="694"/>
      <c r="J45" s="694"/>
    </row>
    <row r="46" ht="15" customHeight="1" spans="1:10">
      <c r="A46" s="694"/>
      <c r="B46" s="693" t="s">
        <v>152</v>
      </c>
      <c r="C46" s="694"/>
      <c r="D46" s="696"/>
      <c r="E46" s="697"/>
      <c r="F46" s="694"/>
      <c r="G46" s="694"/>
      <c r="H46" s="694"/>
      <c r="I46" s="694"/>
      <c r="J46" s="694"/>
    </row>
    <row r="47" ht="15" customHeight="1" spans="1:10">
      <c r="A47" s="693" t="s">
        <v>153</v>
      </c>
      <c r="B47" s="693" t="s">
        <v>154</v>
      </c>
      <c r="C47" s="693" t="s">
        <v>155</v>
      </c>
      <c r="D47" s="696"/>
      <c r="E47" s="697"/>
      <c r="F47" s="693"/>
      <c r="G47" s="693"/>
      <c r="H47" s="694"/>
      <c r="I47" s="694"/>
      <c r="J47" s="694"/>
    </row>
    <row r="48" ht="15" customHeight="1" spans="1:10">
      <c r="A48" s="693" t="s">
        <v>156</v>
      </c>
      <c r="B48" s="693" t="s">
        <v>157</v>
      </c>
      <c r="C48" s="693" t="s">
        <v>155</v>
      </c>
      <c r="D48" s="696"/>
      <c r="E48" s="697"/>
      <c r="F48" s="693"/>
      <c r="G48" s="693"/>
      <c r="H48" s="694"/>
      <c r="I48" s="694"/>
      <c r="J48" s="694"/>
    </row>
    <row r="49" spans="1:10">
      <c r="A49" s="693" t="s">
        <v>158</v>
      </c>
      <c r="B49" s="693" t="s">
        <v>159</v>
      </c>
      <c r="C49" s="693" t="s">
        <v>155</v>
      </c>
      <c r="D49" s="696"/>
      <c r="E49" s="697"/>
      <c r="F49" s="693"/>
      <c r="G49" s="693"/>
      <c r="H49" s="694"/>
      <c r="I49" s="694"/>
      <c r="J49" s="679"/>
    </row>
    <row r="50" spans="1:10">
      <c r="A50" s="693" t="s">
        <v>160</v>
      </c>
      <c r="B50" s="693" t="s">
        <v>161</v>
      </c>
      <c r="C50" s="693" t="s">
        <v>155</v>
      </c>
      <c r="D50" s="696"/>
      <c r="E50" s="697"/>
      <c r="F50" s="679"/>
      <c r="G50" s="679"/>
      <c r="H50" s="679"/>
      <c r="I50" s="679"/>
      <c r="J50" s="679"/>
    </row>
    <row r="51" spans="1:10">
      <c r="A51" s="693" t="s">
        <v>162</v>
      </c>
      <c r="B51" s="693" t="s">
        <v>163</v>
      </c>
      <c r="C51" s="693" t="s">
        <v>155</v>
      </c>
      <c r="D51" s="696"/>
      <c r="E51" s="697"/>
      <c r="F51" s="679"/>
      <c r="G51" s="679"/>
      <c r="H51" s="679"/>
      <c r="I51" s="679"/>
      <c r="J51" s="679"/>
    </row>
    <row r="52" spans="1:10">
      <c r="A52" s="693" t="s">
        <v>164</v>
      </c>
      <c r="B52" s="693" t="s">
        <v>165</v>
      </c>
      <c r="C52" s="693" t="s">
        <v>155</v>
      </c>
      <c r="D52" s="696"/>
      <c r="E52" s="697"/>
      <c r="F52" s="679"/>
      <c r="G52" s="679"/>
      <c r="H52" s="679"/>
      <c r="I52" s="679"/>
      <c r="J52" s="679"/>
    </row>
    <row r="53" spans="1:10">
      <c r="A53" s="693" t="s">
        <v>166</v>
      </c>
      <c r="B53" s="693" t="s">
        <v>167</v>
      </c>
      <c r="C53" s="693" t="s">
        <v>155</v>
      </c>
      <c r="D53" s="696"/>
      <c r="E53" s="697"/>
      <c r="F53" s="679"/>
      <c r="G53" s="679"/>
      <c r="H53" s="679"/>
      <c r="I53" s="679"/>
      <c r="J53" s="679"/>
    </row>
    <row r="54" spans="1:10">
      <c r="A54" s="693" t="s">
        <v>168</v>
      </c>
      <c r="B54" s="693" t="s">
        <v>169</v>
      </c>
      <c r="C54" s="693" t="s">
        <v>155</v>
      </c>
      <c r="D54" s="696"/>
      <c r="E54" s="697"/>
      <c r="F54" s="679"/>
      <c r="G54" s="679"/>
      <c r="H54" s="679"/>
      <c r="I54" s="679"/>
      <c r="J54" s="679"/>
    </row>
    <row r="55" spans="1:10">
      <c r="A55" s="693" t="s">
        <v>170</v>
      </c>
      <c r="B55" s="693" t="s">
        <v>171</v>
      </c>
      <c r="C55" s="693" t="s">
        <v>155</v>
      </c>
      <c r="D55" s="696"/>
      <c r="E55" s="697"/>
      <c r="F55" s="679"/>
      <c r="G55" s="679"/>
      <c r="H55" s="679"/>
      <c r="I55" s="679"/>
      <c r="J55" s="679"/>
    </row>
    <row r="56" spans="1:10">
      <c r="A56" s="693"/>
      <c r="B56" s="693" t="s">
        <v>456</v>
      </c>
      <c r="C56" s="693" t="s">
        <v>155</v>
      </c>
      <c r="D56" s="679"/>
      <c r="E56" s="679"/>
      <c r="F56" s="679"/>
      <c r="G56" s="679"/>
      <c r="H56" s="679"/>
      <c r="I56" s="679"/>
      <c r="J56" s="679"/>
    </row>
  </sheetData>
  <mergeCells count="20">
    <mergeCell ref="A1:J1"/>
    <mergeCell ref="A2:J2"/>
    <mergeCell ref="A3:J3"/>
    <mergeCell ref="D4:E4"/>
    <mergeCell ref="H4:J4"/>
    <mergeCell ref="D46:E46"/>
    <mergeCell ref="D47:E47"/>
    <mergeCell ref="D48:E48"/>
    <mergeCell ref="D49:E49"/>
    <mergeCell ref="D50:E50"/>
    <mergeCell ref="D51:E51"/>
    <mergeCell ref="D52:E52"/>
    <mergeCell ref="D53:E53"/>
    <mergeCell ref="D54:E54"/>
    <mergeCell ref="D55:E5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6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369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402</v>
      </c>
      <c r="B6" s="693" t="s">
        <v>458</v>
      </c>
      <c r="C6" s="707" t="s">
        <v>139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375</v>
      </c>
      <c r="B7" s="693" t="s">
        <v>376</v>
      </c>
      <c r="C7" s="693" t="s">
        <v>155</v>
      </c>
      <c r="D7" s="695"/>
      <c r="E7" s="695"/>
      <c r="F7" s="695"/>
      <c r="G7" s="695"/>
      <c r="H7" s="695"/>
      <c r="I7" s="695"/>
      <c r="J7" s="695"/>
    </row>
    <row r="8" ht="22.5" customHeight="1" spans="1:10">
      <c r="A8" s="693" t="s">
        <v>404</v>
      </c>
      <c r="B8" s="693" t="s">
        <v>405</v>
      </c>
      <c r="C8" s="693" t="s">
        <v>382</v>
      </c>
      <c r="D8" s="695"/>
      <c r="E8" s="695"/>
      <c r="F8" s="695"/>
      <c r="G8" s="695"/>
      <c r="H8" s="695"/>
      <c r="I8" s="695"/>
      <c r="J8" s="695"/>
    </row>
    <row r="9" ht="28.8" spans="1:10">
      <c r="A9" s="693" t="s">
        <v>406</v>
      </c>
      <c r="B9" s="693" t="s">
        <v>407</v>
      </c>
      <c r="C9" s="693" t="s">
        <v>382</v>
      </c>
      <c r="D9" s="695"/>
      <c r="E9" s="695"/>
      <c r="F9" s="695"/>
      <c r="G9" s="695"/>
      <c r="H9" s="695"/>
      <c r="I9" s="695"/>
      <c r="J9" s="695"/>
    </row>
    <row r="10" spans="1:10">
      <c r="A10" s="693" t="s">
        <v>408</v>
      </c>
      <c r="B10" s="693" t="s">
        <v>409</v>
      </c>
      <c r="C10" s="707" t="s">
        <v>141</v>
      </c>
      <c r="D10" s="695"/>
      <c r="E10" s="695"/>
      <c r="F10" s="695"/>
      <c r="G10" s="695"/>
      <c r="H10" s="695"/>
      <c r="I10" s="695"/>
      <c r="J10" s="695"/>
    </row>
    <row r="11" spans="1:10">
      <c r="A11" s="693" t="s">
        <v>410</v>
      </c>
      <c r="B11" s="693" t="s">
        <v>411</v>
      </c>
      <c r="C11" s="707" t="s">
        <v>141</v>
      </c>
      <c r="D11" s="695"/>
      <c r="E11" s="695"/>
      <c r="F11" s="695"/>
      <c r="G11" s="695"/>
      <c r="H11" s="695"/>
      <c r="I11" s="695"/>
      <c r="J11" s="695"/>
    </row>
    <row r="12" spans="1:10">
      <c r="A12" s="693" t="s">
        <v>412</v>
      </c>
      <c r="B12" s="693" t="s">
        <v>413</v>
      </c>
      <c r="C12" s="707" t="s">
        <v>141</v>
      </c>
      <c r="D12" s="695"/>
      <c r="E12" s="695"/>
      <c r="F12" s="695"/>
      <c r="G12" s="695"/>
      <c r="H12" s="695"/>
      <c r="I12" s="695"/>
      <c r="J12" s="695"/>
    </row>
    <row r="13" spans="1:10">
      <c r="A13" s="693" t="s">
        <v>377</v>
      </c>
      <c r="B13" s="693" t="s">
        <v>378</v>
      </c>
      <c r="C13" s="693" t="s">
        <v>379</v>
      </c>
      <c r="D13" s="695"/>
      <c r="E13" s="695"/>
      <c r="F13" s="695"/>
      <c r="G13" s="695"/>
      <c r="H13" s="695"/>
      <c r="I13" s="695"/>
      <c r="J13" s="695"/>
    </row>
    <row r="14" spans="1:10">
      <c r="A14" s="693" t="s">
        <v>414</v>
      </c>
      <c r="B14" s="693" t="s">
        <v>415</v>
      </c>
      <c r="C14" s="693" t="s">
        <v>382</v>
      </c>
      <c r="D14" s="695"/>
      <c r="E14" s="695"/>
      <c r="F14" s="695"/>
      <c r="G14" s="695"/>
      <c r="H14" s="695"/>
      <c r="I14" s="695"/>
      <c r="J14" s="695"/>
    </row>
    <row r="15" spans="1:10">
      <c r="A15" s="693" t="s">
        <v>416</v>
      </c>
      <c r="B15" s="693" t="s">
        <v>417</v>
      </c>
      <c r="C15" s="707" t="s">
        <v>141</v>
      </c>
      <c r="D15" s="695"/>
      <c r="E15" s="695"/>
      <c r="F15" s="695"/>
      <c r="G15" s="695"/>
      <c r="H15" s="695"/>
      <c r="I15" s="695"/>
      <c r="J15" s="695"/>
    </row>
    <row r="16" spans="1:10">
      <c r="A16" s="693" t="s">
        <v>418</v>
      </c>
      <c r="B16" s="693" t="s">
        <v>419</v>
      </c>
      <c r="C16" s="707" t="s">
        <v>141</v>
      </c>
      <c r="D16" s="695"/>
      <c r="E16" s="695" t="s">
        <v>393</v>
      </c>
      <c r="F16" s="695"/>
      <c r="G16" s="695"/>
      <c r="H16" s="695"/>
      <c r="I16" s="695"/>
      <c r="J16" s="695"/>
    </row>
    <row r="17" spans="1:10">
      <c r="A17" s="693" t="s">
        <v>420</v>
      </c>
      <c r="B17" s="693" t="s">
        <v>421</v>
      </c>
      <c r="C17" s="693" t="s">
        <v>382</v>
      </c>
      <c r="D17" s="695"/>
      <c r="E17" s="695"/>
      <c r="F17" s="695"/>
      <c r="G17" s="695"/>
      <c r="H17" s="695"/>
      <c r="I17" s="695"/>
      <c r="J17" s="695"/>
    </row>
    <row r="18" ht="28.8" spans="1:10">
      <c r="A18" s="693" t="s">
        <v>422</v>
      </c>
      <c r="B18" s="693" t="s">
        <v>423</v>
      </c>
      <c r="C18" s="693" t="s">
        <v>382</v>
      </c>
      <c r="D18" s="694"/>
      <c r="E18" s="693"/>
      <c r="F18" s="693"/>
      <c r="G18" s="693"/>
      <c r="H18" s="694"/>
      <c r="I18" s="694"/>
      <c r="J18" s="693"/>
    </row>
    <row r="19" spans="1:10">
      <c r="A19" s="693" t="s">
        <v>424</v>
      </c>
      <c r="B19" s="693" t="s">
        <v>425</v>
      </c>
      <c r="C19" s="693" t="s">
        <v>382</v>
      </c>
      <c r="D19" s="694"/>
      <c r="E19" s="693"/>
      <c r="F19" s="693"/>
      <c r="G19" s="693"/>
      <c r="H19" s="694"/>
      <c r="I19" s="694"/>
      <c r="J19" s="693"/>
    </row>
    <row r="20" spans="1:10">
      <c r="A20" s="693" t="s">
        <v>426</v>
      </c>
      <c r="B20" s="693" t="s">
        <v>427</v>
      </c>
      <c r="C20" s="707" t="s">
        <v>141</v>
      </c>
      <c r="D20" s="694"/>
      <c r="E20" s="693"/>
      <c r="F20" s="693"/>
      <c r="G20" s="693"/>
      <c r="H20" s="694"/>
      <c r="I20" s="694"/>
      <c r="J20" s="693"/>
    </row>
    <row r="21" spans="1:10">
      <c r="A21" s="693" t="s">
        <v>428</v>
      </c>
      <c r="B21" s="693" t="s">
        <v>429</v>
      </c>
      <c r="C21" s="707" t="s">
        <v>141</v>
      </c>
      <c r="D21" s="694"/>
      <c r="E21" s="693"/>
      <c r="F21" s="693"/>
      <c r="G21" s="693"/>
      <c r="H21" s="694"/>
      <c r="I21" s="694"/>
      <c r="J21" s="693"/>
    </row>
    <row r="22" spans="1:10">
      <c r="A22" s="693" t="s">
        <v>430</v>
      </c>
      <c r="B22" s="693" t="s">
        <v>431</v>
      </c>
      <c r="C22" s="693" t="s">
        <v>382</v>
      </c>
      <c r="D22" s="694"/>
      <c r="E22" s="693"/>
      <c r="F22" s="693"/>
      <c r="G22" s="693"/>
      <c r="H22" s="694"/>
      <c r="I22" s="694"/>
      <c r="J22" s="693"/>
    </row>
    <row r="23" spans="1:10">
      <c r="A23" s="693" t="s">
        <v>432</v>
      </c>
      <c r="B23" s="693" t="s">
        <v>421</v>
      </c>
      <c r="C23" s="693" t="s">
        <v>382</v>
      </c>
      <c r="D23" s="694"/>
      <c r="E23" s="693"/>
      <c r="F23" s="693"/>
      <c r="G23" s="693"/>
      <c r="H23" s="694"/>
      <c r="I23" s="694"/>
      <c r="J23" s="693"/>
    </row>
    <row r="24" ht="28" customHeight="1" spans="1:10">
      <c r="A24" s="693" t="s">
        <v>433</v>
      </c>
      <c r="B24" s="693" t="s">
        <v>423</v>
      </c>
      <c r="C24" s="693" t="s">
        <v>382</v>
      </c>
      <c r="D24" s="694"/>
      <c r="E24" s="694"/>
      <c r="F24" s="694"/>
      <c r="G24" s="694"/>
      <c r="H24" s="694"/>
      <c r="I24" s="694"/>
      <c r="J24" s="694"/>
    </row>
    <row r="25" ht="15" customHeight="1" spans="1:10">
      <c r="A25" s="693" t="s">
        <v>434</v>
      </c>
      <c r="B25" s="693" t="s">
        <v>435</v>
      </c>
      <c r="C25" s="693" t="s">
        <v>382</v>
      </c>
      <c r="D25" s="694"/>
      <c r="E25" s="694"/>
      <c r="F25" s="694"/>
      <c r="G25" s="694"/>
      <c r="H25" s="694"/>
      <c r="I25" s="694"/>
      <c r="J25" s="694"/>
    </row>
    <row r="26" ht="15" customHeight="1" spans="1:10">
      <c r="A26" s="693" t="s">
        <v>436</v>
      </c>
      <c r="B26" s="693" t="s">
        <v>425</v>
      </c>
      <c r="C26" s="693" t="s">
        <v>382</v>
      </c>
      <c r="D26" s="694"/>
      <c r="E26" s="694"/>
      <c r="F26" s="694"/>
      <c r="G26" s="694"/>
      <c r="H26" s="694"/>
      <c r="I26" s="694"/>
      <c r="J26" s="694"/>
    </row>
    <row r="27" ht="15" customHeight="1" spans="1:10">
      <c r="A27" s="693" t="s">
        <v>437</v>
      </c>
      <c r="B27" s="693" t="s">
        <v>427</v>
      </c>
      <c r="C27" s="707" t="s">
        <v>141</v>
      </c>
      <c r="D27" s="694"/>
      <c r="E27" s="694"/>
      <c r="F27" s="694"/>
      <c r="G27" s="694"/>
      <c r="H27" s="694"/>
      <c r="I27" s="694"/>
      <c r="J27" s="694"/>
    </row>
    <row r="28" ht="15" customHeight="1" spans="1:10">
      <c r="A28" s="693" t="s">
        <v>438</v>
      </c>
      <c r="B28" s="693" t="s">
        <v>429</v>
      </c>
      <c r="C28" s="707" t="s">
        <v>141</v>
      </c>
      <c r="D28" s="694"/>
      <c r="E28" s="694"/>
      <c r="F28" s="694"/>
      <c r="G28" s="694"/>
      <c r="H28" s="694"/>
      <c r="I28" s="694"/>
      <c r="J28" s="694"/>
    </row>
    <row r="29" ht="15" customHeight="1" spans="1:10">
      <c r="A29" s="693" t="s">
        <v>388</v>
      </c>
      <c r="B29" s="693" t="s">
        <v>389</v>
      </c>
      <c r="C29" s="693" t="s">
        <v>382</v>
      </c>
      <c r="D29" s="694"/>
      <c r="E29" s="694"/>
      <c r="F29" s="694"/>
      <c r="G29" s="694"/>
      <c r="H29" s="694"/>
      <c r="I29" s="694"/>
      <c r="J29" s="694"/>
    </row>
    <row r="30" ht="15" customHeight="1" spans="1:10">
      <c r="A30" s="693" t="s">
        <v>439</v>
      </c>
      <c r="B30" s="693" t="s">
        <v>421</v>
      </c>
      <c r="C30" s="693" t="s">
        <v>382</v>
      </c>
      <c r="D30" s="694"/>
      <c r="E30" s="694"/>
      <c r="F30" s="694"/>
      <c r="G30" s="694"/>
      <c r="H30" s="694"/>
      <c r="I30" s="694"/>
      <c r="J30" s="694"/>
    </row>
    <row r="31" ht="15" customHeight="1" spans="1:10">
      <c r="A31" s="693" t="s">
        <v>440</v>
      </c>
      <c r="B31" s="693" t="s">
        <v>423</v>
      </c>
      <c r="C31" s="693" t="s">
        <v>382</v>
      </c>
      <c r="D31" s="694"/>
      <c r="E31" s="694"/>
      <c r="F31" s="694"/>
      <c r="G31" s="694"/>
      <c r="H31" s="694"/>
      <c r="I31" s="694"/>
      <c r="J31" s="694"/>
    </row>
    <row r="32" ht="15" customHeight="1" spans="1:10">
      <c r="A32" s="693" t="s">
        <v>441</v>
      </c>
      <c r="B32" s="693" t="s">
        <v>421</v>
      </c>
      <c r="C32" s="693" t="s">
        <v>382</v>
      </c>
      <c r="D32" s="694"/>
      <c r="E32" s="694"/>
      <c r="F32" s="694"/>
      <c r="G32" s="694"/>
      <c r="H32" s="694"/>
      <c r="I32" s="694"/>
      <c r="J32" s="694"/>
    </row>
    <row r="33" ht="25" customHeight="1" spans="1:10">
      <c r="A33" s="693" t="s">
        <v>442</v>
      </c>
      <c r="B33" s="693" t="s">
        <v>423</v>
      </c>
      <c r="C33" s="693" t="s">
        <v>382</v>
      </c>
      <c r="D33" s="694"/>
      <c r="E33" s="694"/>
      <c r="F33" s="694"/>
      <c r="G33" s="694"/>
      <c r="H33" s="694"/>
      <c r="I33" s="694"/>
      <c r="J33" s="694"/>
    </row>
    <row r="34" ht="15" customHeight="1" spans="1:10">
      <c r="A34" s="693" t="s">
        <v>443</v>
      </c>
      <c r="B34" s="693" t="s">
        <v>425</v>
      </c>
      <c r="C34" s="693" t="s">
        <v>382</v>
      </c>
      <c r="D34" s="694"/>
      <c r="E34" s="694"/>
      <c r="F34" s="694"/>
      <c r="G34" s="694"/>
      <c r="H34" s="694"/>
      <c r="I34" s="694"/>
      <c r="J34" s="694"/>
    </row>
    <row r="35" ht="15" customHeight="1" spans="1:10">
      <c r="A35" s="693" t="s">
        <v>444</v>
      </c>
      <c r="B35" s="693" t="s">
        <v>427</v>
      </c>
      <c r="C35" s="707" t="s">
        <v>141</v>
      </c>
      <c r="D35" s="694"/>
      <c r="E35" s="694"/>
      <c r="F35" s="694"/>
      <c r="G35" s="694"/>
      <c r="H35" s="694"/>
      <c r="I35" s="694"/>
      <c r="J35" s="694"/>
    </row>
    <row r="36" ht="15" customHeight="1" spans="1:10">
      <c r="A36" s="693" t="s">
        <v>445</v>
      </c>
      <c r="B36" s="693" t="s">
        <v>429</v>
      </c>
      <c r="C36" s="707" t="s">
        <v>141</v>
      </c>
      <c r="D36" s="694"/>
      <c r="E36" s="694"/>
      <c r="F36" s="694"/>
      <c r="G36" s="694"/>
      <c r="H36" s="694"/>
      <c r="I36" s="694"/>
      <c r="J36" s="694"/>
    </row>
    <row r="37" ht="15" customHeight="1" spans="1:10">
      <c r="A37" s="693" t="s">
        <v>446</v>
      </c>
      <c r="B37" s="693" t="s">
        <v>447</v>
      </c>
      <c r="C37" s="693" t="s">
        <v>382</v>
      </c>
      <c r="D37" s="694"/>
      <c r="E37" s="694"/>
      <c r="F37" s="694"/>
      <c r="G37" s="694"/>
      <c r="H37" s="694"/>
      <c r="I37" s="694"/>
      <c r="J37" s="694"/>
    </row>
    <row r="38" ht="15" customHeight="1" spans="1:10">
      <c r="A38" s="693" t="s">
        <v>448</v>
      </c>
      <c r="B38" s="693" t="s">
        <v>421</v>
      </c>
      <c r="C38" s="693" t="s">
        <v>382</v>
      </c>
      <c r="D38" s="694"/>
      <c r="E38" s="694"/>
      <c r="F38" s="694"/>
      <c r="G38" s="694"/>
      <c r="H38" s="694"/>
      <c r="I38" s="694"/>
      <c r="J38" s="694"/>
    </row>
    <row r="39" ht="29" customHeight="1" spans="1:10">
      <c r="A39" s="693" t="s">
        <v>449</v>
      </c>
      <c r="B39" s="693" t="s">
        <v>450</v>
      </c>
      <c r="C39" s="693" t="s">
        <v>382</v>
      </c>
      <c r="D39" s="694"/>
      <c r="E39" s="694"/>
      <c r="F39" s="694"/>
      <c r="G39" s="694"/>
      <c r="H39" s="694"/>
      <c r="I39" s="694"/>
      <c r="J39" s="694"/>
    </row>
    <row r="40" ht="15" customHeight="1" spans="1:10">
      <c r="A40" s="693" t="s">
        <v>451</v>
      </c>
      <c r="B40" s="693" t="s">
        <v>421</v>
      </c>
      <c r="C40" s="693" t="s">
        <v>382</v>
      </c>
      <c r="D40" s="694"/>
      <c r="E40" s="694"/>
      <c r="F40" s="694"/>
      <c r="G40" s="694"/>
      <c r="H40" s="694"/>
      <c r="I40" s="694"/>
      <c r="J40" s="694"/>
    </row>
    <row r="41" ht="24" customHeight="1" spans="1:10">
      <c r="A41" s="693" t="s">
        <v>452</v>
      </c>
      <c r="B41" s="693" t="s">
        <v>423</v>
      </c>
      <c r="C41" s="693" t="s">
        <v>382</v>
      </c>
      <c r="D41" s="694"/>
      <c r="E41" s="694"/>
      <c r="F41" s="694"/>
      <c r="G41" s="694"/>
      <c r="H41" s="694"/>
      <c r="I41" s="694"/>
      <c r="J41" s="694"/>
    </row>
    <row r="42" ht="15" customHeight="1" spans="1:10">
      <c r="A42" s="693" t="s">
        <v>453</v>
      </c>
      <c r="B42" s="693" t="s">
        <v>425</v>
      </c>
      <c r="C42" s="693" t="s">
        <v>382</v>
      </c>
      <c r="D42" s="694"/>
      <c r="E42" s="694"/>
      <c r="F42" s="694"/>
      <c r="G42" s="694"/>
      <c r="H42" s="694"/>
      <c r="I42" s="694"/>
      <c r="J42" s="694"/>
    </row>
    <row r="43" ht="15" customHeight="1" spans="1:10">
      <c r="A43" s="693" t="s">
        <v>454</v>
      </c>
      <c r="B43" s="693" t="s">
        <v>427</v>
      </c>
      <c r="C43" s="707" t="s">
        <v>141</v>
      </c>
      <c r="D43" s="694"/>
      <c r="E43" s="694"/>
      <c r="F43" s="694"/>
      <c r="G43" s="694"/>
      <c r="H43" s="694"/>
      <c r="I43" s="694"/>
      <c r="J43" s="694"/>
    </row>
    <row r="44" ht="15" customHeight="1" spans="1:10">
      <c r="A44" s="693" t="s">
        <v>455</v>
      </c>
      <c r="B44" s="693" t="s">
        <v>429</v>
      </c>
      <c r="C44" s="707" t="s">
        <v>141</v>
      </c>
      <c r="D44" s="694"/>
      <c r="E44" s="694"/>
      <c r="F44" s="694"/>
      <c r="G44" s="694"/>
      <c r="H44" s="694"/>
      <c r="I44" s="694"/>
      <c r="J44" s="694"/>
    </row>
    <row r="45" ht="15" customHeight="1" spans="1:10">
      <c r="A45" s="693" t="s">
        <v>399</v>
      </c>
      <c r="B45" s="693" t="s">
        <v>400</v>
      </c>
      <c r="C45" s="693" t="s">
        <v>155</v>
      </c>
      <c r="D45" s="694"/>
      <c r="E45" s="694"/>
      <c r="F45" s="694"/>
      <c r="G45" s="694"/>
      <c r="H45" s="694"/>
      <c r="I45" s="694"/>
      <c r="J45" s="694"/>
    </row>
    <row r="46" ht="15" customHeight="1" spans="1:10">
      <c r="A46" s="694"/>
      <c r="B46" s="693" t="s">
        <v>152</v>
      </c>
      <c r="C46" s="694"/>
      <c r="D46" s="696"/>
      <c r="E46" s="697"/>
      <c r="F46" s="694"/>
      <c r="G46" s="694"/>
      <c r="H46" s="694"/>
      <c r="I46" s="694"/>
      <c r="J46" s="694"/>
    </row>
    <row r="47" ht="15" customHeight="1" spans="1:10">
      <c r="A47" s="693" t="s">
        <v>153</v>
      </c>
      <c r="B47" s="693" t="s">
        <v>154</v>
      </c>
      <c r="C47" s="693" t="s">
        <v>155</v>
      </c>
      <c r="D47" s="696"/>
      <c r="E47" s="697"/>
      <c r="F47" s="693"/>
      <c r="G47" s="693"/>
      <c r="H47" s="694"/>
      <c r="I47" s="694"/>
      <c r="J47" s="694"/>
    </row>
    <row r="48" ht="15" customHeight="1" spans="1:10">
      <c r="A48" s="693" t="s">
        <v>156</v>
      </c>
      <c r="B48" s="693" t="s">
        <v>157</v>
      </c>
      <c r="C48" s="693" t="s">
        <v>155</v>
      </c>
      <c r="D48" s="696"/>
      <c r="E48" s="697"/>
      <c r="F48" s="693"/>
      <c r="G48" s="693"/>
      <c r="H48" s="694"/>
      <c r="I48" s="694"/>
      <c r="J48" s="694"/>
    </row>
    <row r="49" spans="1:10">
      <c r="A49" s="693" t="s">
        <v>158</v>
      </c>
      <c r="B49" s="693" t="s">
        <v>159</v>
      </c>
      <c r="C49" s="693" t="s">
        <v>155</v>
      </c>
      <c r="D49" s="696"/>
      <c r="E49" s="697"/>
      <c r="F49" s="693"/>
      <c r="G49" s="693"/>
      <c r="H49" s="694"/>
      <c r="I49" s="694"/>
      <c r="J49" s="679"/>
    </row>
    <row r="50" spans="1:10">
      <c r="A50" s="693" t="s">
        <v>160</v>
      </c>
      <c r="B50" s="693" t="s">
        <v>161</v>
      </c>
      <c r="C50" s="693" t="s">
        <v>155</v>
      </c>
      <c r="D50" s="696"/>
      <c r="E50" s="697"/>
      <c r="F50" s="679"/>
      <c r="G50" s="679"/>
      <c r="H50" s="679"/>
      <c r="I50" s="679"/>
      <c r="J50" s="679"/>
    </row>
    <row r="51" spans="1:10">
      <c r="A51" s="693" t="s">
        <v>162</v>
      </c>
      <c r="B51" s="693" t="s">
        <v>163</v>
      </c>
      <c r="C51" s="693" t="s">
        <v>155</v>
      </c>
      <c r="D51" s="696"/>
      <c r="E51" s="697"/>
      <c r="F51" s="679"/>
      <c r="G51" s="679"/>
      <c r="H51" s="679"/>
      <c r="I51" s="679"/>
      <c r="J51" s="679"/>
    </row>
    <row r="52" spans="1:10">
      <c r="A52" s="693" t="s">
        <v>164</v>
      </c>
      <c r="B52" s="693" t="s">
        <v>165</v>
      </c>
      <c r="C52" s="693" t="s">
        <v>155</v>
      </c>
      <c r="D52" s="696"/>
      <c r="E52" s="697"/>
      <c r="F52" s="679"/>
      <c r="G52" s="679"/>
      <c r="H52" s="679"/>
      <c r="I52" s="679"/>
      <c r="J52" s="679"/>
    </row>
    <row r="53" spans="1:10">
      <c r="A53" s="693" t="s">
        <v>166</v>
      </c>
      <c r="B53" s="693" t="s">
        <v>167</v>
      </c>
      <c r="C53" s="693" t="s">
        <v>155</v>
      </c>
      <c r="D53" s="696"/>
      <c r="E53" s="697"/>
      <c r="F53" s="679"/>
      <c r="G53" s="679"/>
      <c r="H53" s="679"/>
      <c r="I53" s="679"/>
      <c r="J53" s="679"/>
    </row>
    <row r="54" spans="1:10">
      <c r="A54" s="693" t="s">
        <v>168</v>
      </c>
      <c r="B54" s="693" t="s">
        <v>169</v>
      </c>
      <c r="C54" s="693" t="s">
        <v>155</v>
      </c>
      <c r="D54" s="696"/>
      <c r="E54" s="697"/>
      <c r="F54" s="679"/>
      <c r="G54" s="679"/>
      <c r="H54" s="679"/>
      <c r="I54" s="679"/>
      <c r="J54" s="679"/>
    </row>
    <row r="55" spans="1:10">
      <c r="A55" s="693" t="s">
        <v>170</v>
      </c>
      <c r="B55" s="693" t="s">
        <v>171</v>
      </c>
      <c r="C55" s="693" t="s">
        <v>155</v>
      </c>
      <c r="D55" s="696"/>
      <c r="E55" s="697"/>
      <c r="F55" s="679"/>
      <c r="G55" s="679"/>
      <c r="H55" s="679"/>
      <c r="I55" s="679"/>
      <c r="J55" s="679"/>
    </row>
    <row r="56" spans="1:10">
      <c r="A56" s="693"/>
      <c r="B56" s="693" t="s">
        <v>456</v>
      </c>
      <c r="C56" s="693" t="s">
        <v>155</v>
      </c>
      <c r="D56" s="679"/>
      <c r="E56" s="679"/>
      <c r="F56" s="679"/>
      <c r="G56" s="679"/>
      <c r="H56" s="679"/>
      <c r="I56" s="679"/>
      <c r="J56" s="679"/>
    </row>
  </sheetData>
  <mergeCells count="20">
    <mergeCell ref="A1:J1"/>
    <mergeCell ref="A2:J2"/>
    <mergeCell ref="A3:J3"/>
    <mergeCell ref="D4:E4"/>
    <mergeCell ref="H4:J4"/>
    <mergeCell ref="D46:E46"/>
    <mergeCell ref="D47:E47"/>
    <mergeCell ref="D48:E48"/>
    <mergeCell ref="D49:E49"/>
    <mergeCell ref="D50:E50"/>
    <mergeCell ref="D51:E51"/>
    <mergeCell ref="D52:E52"/>
    <mergeCell ref="D53:E53"/>
    <mergeCell ref="D54:E54"/>
    <mergeCell ref="D55:E5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5" defaultRowHeight="18"/>
  <cols>
    <col min="2" max="2" width="40.491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459</v>
      </c>
      <c r="B7" s="693" t="s">
        <v>460</v>
      </c>
      <c r="C7" s="693" t="s">
        <v>461</v>
      </c>
      <c r="D7" s="700"/>
      <c r="E7" s="695"/>
      <c r="F7" s="695"/>
      <c r="G7" s="695"/>
      <c r="H7" s="695"/>
      <c r="I7" s="695"/>
      <c r="J7" s="695"/>
    </row>
    <row r="8" ht="28.8" spans="1:10">
      <c r="A8" s="693" t="s">
        <v>462</v>
      </c>
      <c r="B8" s="693" t="s">
        <v>463</v>
      </c>
      <c r="C8" s="693" t="s">
        <v>461</v>
      </c>
      <c r="D8" s="700"/>
      <c r="E8" s="695"/>
      <c r="F8" s="695"/>
      <c r="G8" s="695"/>
      <c r="H8" s="695"/>
      <c r="I8" s="695"/>
      <c r="J8" s="695"/>
    </row>
    <row r="9" spans="1:10">
      <c r="A9" s="693"/>
      <c r="B9" s="703" t="s">
        <v>464</v>
      </c>
      <c r="C9" s="693"/>
      <c r="D9" s="693">
        <v>3</v>
      </c>
      <c r="E9" s="695"/>
      <c r="F9" s="695"/>
      <c r="G9" s="695"/>
      <c r="H9" s="695"/>
      <c r="I9" s="695"/>
      <c r="J9" s="695"/>
    </row>
    <row r="10" ht="22.5" customHeight="1" spans="1:10">
      <c r="A10" s="693"/>
      <c r="B10" s="706" t="s">
        <v>465</v>
      </c>
      <c r="C10" s="693" t="s">
        <v>331</v>
      </c>
      <c r="D10" s="693"/>
      <c r="E10" s="693"/>
      <c r="F10" s="695"/>
      <c r="G10" s="695"/>
      <c r="H10" s="695"/>
      <c r="I10" s="695"/>
      <c r="J10" s="695"/>
    </row>
    <row r="11" spans="1:10">
      <c r="A11" s="693"/>
      <c r="B11" s="706" t="s">
        <v>466</v>
      </c>
      <c r="C11" s="693" t="s">
        <v>331</v>
      </c>
      <c r="D11" s="693"/>
      <c r="E11" s="693"/>
      <c r="F11" s="695"/>
      <c r="G11" s="695"/>
      <c r="H11" s="695"/>
      <c r="I11" s="695"/>
      <c r="J11" s="695"/>
    </row>
    <row r="12" spans="1:10">
      <c r="A12" s="693"/>
      <c r="B12" s="706" t="s">
        <v>467</v>
      </c>
      <c r="C12" s="693" t="s">
        <v>331</v>
      </c>
      <c r="D12" s="693"/>
      <c r="E12" s="693"/>
      <c r="F12" s="695"/>
      <c r="G12" s="695"/>
      <c r="H12" s="695"/>
      <c r="I12" s="695"/>
      <c r="J12" s="695"/>
    </row>
    <row r="13" spans="1:10">
      <c r="A13" s="693"/>
      <c r="B13" s="706" t="s">
        <v>468</v>
      </c>
      <c r="C13" s="693" t="s">
        <v>469</v>
      </c>
      <c r="D13" s="693">
        <v>400</v>
      </c>
      <c r="E13" s="693"/>
      <c r="F13" s="695"/>
      <c r="G13" s="695"/>
      <c r="H13" s="695"/>
      <c r="I13" s="695"/>
      <c r="J13" s="695"/>
    </row>
    <row r="14" spans="1:10">
      <c r="A14" s="693"/>
      <c r="B14" s="703" t="s">
        <v>470</v>
      </c>
      <c r="C14" s="693"/>
      <c r="D14" s="693">
        <v>0.07</v>
      </c>
      <c r="E14" s="695"/>
      <c r="F14" s="695"/>
      <c r="G14" s="695"/>
      <c r="H14" s="695"/>
      <c r="I14" s="695"/>
      <c r="J14" s="695"/>
    </row>
    <row r="15" ht="15" customHeight="1" spans="1:10">
      <c r="A15" s="694"/>
      <c r="B15" s="706" t="s">
        <v>471</v>
      </c>
      <c r="C15" s="693" t="s">
        <v>331</v>
      </c>
      <c r="D15" s="693"/>
      <c r="E15" s="693"/>
      <c r="F15" s="694"/>
      <c r="G15" s="694"/>
      <c r="H15" s="694"/>
      <c r="I15" s="694"/>
      <c r="J15" s="694"/>
    </row>
    <row r="16" ht="15" customHeight="1" spans="1:10">
      <c r="A16" s="694"/>
      <c r="B16" s="706" t="s">
        <v>472</v>
      </c>
      <c r="C16" s="693" t="s">
        <v>331</v>
      </c>
      <c r="D16" s="693"/>
      <c r="E16" s="693"/>
      <c r="F16" s="694"/>
      <c r="G16" s="694"/>
      <c r="H16" s="694"/>
      <c r="I16" s="694"/>
      <c r="J16" s="694"/>
    </row>
    <row r="17" ht="15" customHeight="1" spans="1:10">
      <c r="A17" s="694"/>
      <c r="B17" s="706" t="s">
        <v>473</v>
      </c>
      <c r="C17" s="693" t="s">
        <v>331</v>
      </c>
      <c r="D17" s="693"/>
      <c r="E17" s="693"/>
      <c r="F17" s="694"/>
      <c r="G17" s="694"/>
      <c r="H17" s="694"/>
      <c r="I17" s="694"/>
      <c r="J17" s="694"/>
    </row>
    <row r="18" ht="15" customHeight="1" spans="1:10">
      <c r="A18" s="694"/>
      <c r="B18" s="693" t="s">
        <v>152</v>
      </c>
      <c r="C18" s="693"/>
      <c r="D18" s="704"/>
      <c r="E18" s="705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160</v>
      </c>
      <c r="B22" s="693" t="s">
        <v>161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162</v>
      </c>
      <c r="B23" s="693" t="s">
        <v>163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  <row r="24" ht="15" customHeight="1" spans="1:10">
      <c r="A24" s="693" t="s">
        <v>164</v>
      </c>
      <c r="B24" s="693" t="s">
        <v>165</v>
      </c>
      <c r="C24" s="693" t="s">
        <v>155</v>
      </c>
      <c r="D24" s="696"/>
      <c r="E24" s="697"/>
      <c r="F24" s="693"/>
      <c r="G24" s="693"/>
      <c r="H24" s="694"/>
      <c r="I24" s="694"/>
      <c r="J24" s="694"/>
    </row>
    <row r="25" ht="15" customHeight="1" spans="1:10">
      <c r="A25" s="693" t="s">
        <v>166</v>
      </c>
      <c r="B25" s="693" t="s">
        <v>167</v>
      </c>
      <c r="C25" s="693" t="s">
        <v>155</v>
      </c>
      <c r="D25" s="696"/>
      <c r="E25" s="697"/>
      <c r="F25" s="693"/>
      <c r="G25" s="693"/>
      <c r="H25" s="694"/>
      <c r="I25" s="694"/>
      <c r="J25" s="694"/>
    </row>
    <row r="26" ht="15" customHeight="1" spans="1:10">
      <c r="A26" s="693" t="s">
        <v>168</v>
      </c>
      <c r="B26" s="693" t="s">
        <v>169</v>
      </c>
      <c r="C26" s="693" t="s">
        <v>155</v>
      </c>
      <c r="D26" s="696"/>
      <c r="E26" s="697"/>
      <c r="F26" s="693"/>
      <c r="G26" s="693"/>
      <c r="H26" s="694"/>
      <c r="I26" s="694"/>
      <c r="J26" s="694"/>
    </row>
    <row r="27" ht="15" customHeight="1" spans="1:10">
      <c r="A27" s="693" t="s">
        <v>170</v>
      </c>
      <c r="B27" s="693" t="s">
        <v>171</v>
      </c>
      <c r="C27" s="693" t="s">
        <v>155</v>
      </c>
      <c r="D27" s="696"/>
      <c r="E27" s="697"/>
      <c r="F27" s="693"/>
      <c r="G27" s="693"/>
      <c r="H27" s="694"/>
      <c r="I27" s="694"/>
      <c r="J27" s="694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3"/>
  <sheetViews>
    <sheetView workbookViewId="0">
      <selection activeCell="D5" sqref="D5"/>
    </sheetView>
  </sheetViews>
  <sheetFormatPr defaultColWidth="9.025" defaultRowHeight="18"/>
  <cols>
    <col min="2" max="2" width="44.016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474</v>
      </c>
      <c r="B7" s="693" t="s">
        <v>475</v>
      </c>
      <c r="C7" s="693" t="s">
        <v>234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6" t="s">
        <v>476</v>
      </c>
      <c r="C8" s="693" t="s">
        <v>234</v>
      </c>
      <c r="D8" s="693">
        <v>100</v>
      </c>
      <c r="E8" s="693"/>
      <c r="F8" s="695"/>
      <c r="G8" s="695"/>
      <c r="H8" s="695"/>
      <c r="I8" s="695"/>
      <c r="J8" s="695"/>
    </row>
    <row r="9" spans="1:10">
      <c r="A9" s="693"/>
      <c r="B9" s="706" t="s">
        <v>477</v>
      </c>
      <c r="C9" s="693" t="s">
        <v>234</v>
      </c>
      <c r="D9" s="693">
        <v>50</v>
      </c>
      <c r="E9" s="693"/>
      <c r="F9" s="695"/>
      <c r="G9" s="695"/>
      <c r="H9" s="695"/>
      <c r="I9" s="695"/>
      <c r="J9" s="695"/>
    </row>
    <row r="10" spans="1:10">
      <c r="A10" s="693"/>
      <c r="B10" s="703" t="s">
        <v>478</v>
      </c>
      <c r="C10" s="693"/>
      <c r="D10" s="693">
        <v>600</v>
      </c>
      <c r="E10" s="695"/>
      <c r="F10" s="695"/>
      <c r="G10" s="695"/>
      <c r="H10" s="695"/>
      <c r="I10" s="695"/>
      <c r="J10" s="695"/>
    </row>
    <row r="11" spans="1:10">
      <c r="A11" s="693"/>
      <c r="B11" s="706" t="s">
        <v>479</v>
      </c>
      <c r="C11" s="693" t="s">
        <v>231</v>
      </c>
      <c r="D11" s="693"/>
      <c r="E11" s="693"/>
      <c r="F11" s="695"/>
      <c r="G11" s="695"/>
      <c r="H11" s="695"/>
      <c r="I11" s="695"/>
      <c r="J11" s="695"/>
    </row>
    <row r="12" spans="1:10">
      <c r="A12" s="693"/>
      <c r="B12" s="706" t="s">
        <v>480</v>
      </c>
      <c r="C12" s="693" t="s">
        <v>231</v>
      </c>
      <c r="D12" s="693"/>
      <c r="E12" s="693"/>
      <c r="F12" s="695"/>
      <c r="G12" s="695"/>
      <c r="H12" s="695"/>
      <c r="I12" s="695"/>
      <c r="J12" s="695"/>
    </row>
    <row r="13" ht="15" customHeight="1" spans="1:10">
      <c r="A13" s="694"/>
      <c r="B13" s="706" t="s">
        <v>481</v>
      </c>
      <c r="C13" s="693" t="s">
        <v>234</v>
      </c>
      <c r="D13" s="693">
        <v>0.3</v>
      </c>
      <c r="E13" s="693"/>
      <c r="F13" s="694"/>
      <c r="G13" s="694"/>
      <c r="H13" s="694"/>
      <c r="I13" s="694"/>
      <c r="J13" s="694"/>
    </row>
    <row r="14" ht="15" customHeight="1" spans="1:10">
      <c r="A14" s="694"/>
      <c r="B14" s="693" t="s">
        <v>152</v>
      </c>
      <c r="C14" s="693"/>
      <c r="D14" s="704"/>
      <c r="E14" s="705"/>
      <c r="F14" s="694"/>
      <c r="G14" s="694"/>
      <c r="H14" s="694"/>
      <c r="I14" s="694"/>
      <c r="J14" s="694"/>
    </row>
    <row r="15" ht="15" customHeight="1" spans="1:10">
      <c r="A15" s="693" t="s">
        <v>153</v>
      </c>
      <c r="B15" s="693" t="s">
        <v>154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156</v>
      </c>
      <c r="B16" s="693" t="s">
        <v>157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158</v>
      </c>
      <c r="B17" s="693" t="s">
        <v>159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160</v>
      </c>
      <c r="B18" s="693" t="s">
        <v>161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162</v>
      </c>
      <c r="B19" s="693" t="s">
        <v>163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164</v>
      </c>
      <c r="B20" s="693" t="s">
        <v>165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166</v>
      </c>
      <c r="B21" s="693" t="s">
        <v>167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168</v>
      </c>
      <c r="B22" s="693" t="s">
        <v>169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170</v>
      </c>
      <c r="B23" s="693" t="s">
        <v>171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</sheetData>
  <mergeCells count="20">
    <mergeCell ref="A1:B1"/>
    <mergeCell ref="A2:J2"/>
    <mergeCell ref="A3:F3"/>
    <mergeCell ref="D4:E4"/>
    <mergeCell ref="H4:J4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3"/>
  <sheetViews>
    <sheetView workbookViewId="0">
      <selection activeCell="D5" sqref="D5"/>
    </sheetView>
  </sheetViews>
  <sheetFormatPr defaultColWidth="9.025" defaultRowHeight="18"/>
  <cols>
    <col min="2" max="2" width="44.016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482</v>
      </c>
      <c r="B7" s="693" t="s">
        <v>483</v>
      </c>
      <c r="C7" s="693" t="s">
        <v>234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1" t="s">
        <v>484</v>
      </c>
      <c r="C8" s="693" t="s">
        <v>234</v>
      </c>
      <c r="D8" s="693">
        <v>100</v>
      </c>
      <c r="E8" s="693"/>
      <c r="F8" s="695"/>
      <c r="G8" s="695"/>
      <c r="H8" s="695"/>
      <c r="I8" s="695"/>
      <c r="J8" s="695"/>
    </row>
    <row r="9" spans="1:10">
      <c r="A9" s="693"/>
      <c r="B9" s="701" t="s">
        <v>485</v>
      </c>
      <c r="C9" s="693" t="s">
        <v>234</v>
      </c>
      <c r="D9" s="693">
        <v>50</v>
      </c>
      <c r="E9" s="693"/>
      <c r="F9" s="695"/>
      <c r="G9" s="695"/>
      <c r="H9" s="695"/>
      <c r="I9" s="695"/>
      <c r="J9" s="695"/>
    </row>
    <row r="10" spans="1:10">
      <c r="A10" s="693"/>
      <c r="B10" s="703" t="s">
        <v>478</v>
      </c>
      <c r="C10" s="693"/>
      <c r="D10" s="693">
        <v>600</v>
      </c>
      <c r="E10" s="695"/>
      <c r="F10" s="695"/>
      <c r="G10" s="695"/>
      <c r="H10" s="695"/>
      <c r="I10" s="695"/>
      <c r="J10" s="695"/>
    </row>
    <row r="11" spans="1:10">
      <c r="A11" s="693"/>
      <c r="B11" s="701" t="s">
        <v>486</v>
      </c>
      <c r="C11" s="693" t="s">
        <v>231</v>
      </c>
      <c r="D11" s="693"/>
      <c r="E11" s="693"/>
      <c r="F11" s="695"/>
      <c r="G11" s="695"/>
      <c r="H11" s="695"/>
      <c r="I11" s="695"/>
      <c r="J11" s="695"/>
    </row>
    <row r="12" spans="1:10">
      <c r="A12" s="693"/>
      <c r="B12" s="701" t="s">
        <v>487</v>
      </c>
      <c r="C12" s="693" t="s">
        <v>231</v>
      </c>
      <c r="D12" s="693"/>
      <c r="E12" s="693"/>
      <c r="F12" s="695"/>
      <c r="G12" s="695"/>
      <c r="H12" s="695"/>
      <c r="I12" s="695"/>
      <c r="J12" s="695"/>
    </row>
    <row r="13" ht="15" customHeight="1" spans="1:10">
      <c r="A13" s="694"/>
      <c r="B13" s="701" t="s">
        <v>488</v>
      </c>
      <c r="C13" s="693" t="s">
        <v>234</v>
      </c>
      <c r="D13" s="693">
        <v>0.95</v>
      </c>
      <c r="E13" s="693"/>
      <c r="F13" s="694"/>
      <c r="G13" s="694"/>
      <c r="H13" s="694"/>
      <c r="I13" s="694"/>
      <c r="J13" s="694"/>
    </row>
    <row r="14" ht="15" customHeight="1" spans="1:10">
      <c r="A14" s="694"/>
      <c r="B14" s="693" t="s">
        <v>152</v>
      </c>
      <c r="C14" s="693"/>
      <c r="D14" s="704"/>
      <c r="E14" s="705"/>
      <c r="F14" s="694"/>
      <c r="G14" s="694"/>
      <c r="H14" s="694"/>
      <c r="I14" s="694"/>
      <c r="J14" s="694"/>
    </row>
    <row r="15" ht="15" customHeight="1" spans="1:10">
      <c r="A15" s="693" t="s">
        <v>153</v>
      </c>
      <c r="B15" s="693" t="s">
        <v>154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156</v>
      </c>
      <c r="B16" s="693" t="s">
        <v>157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158</v>
      </c>
      <c r="B17" s="693" t="s">
        <v>159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160</v>
      </c>
      <c r="B18" s="693" t="s">
        <v>161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162</v>
      </c>
      <c r="B19" s="693" t="s">
        <v>163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164</v>
      </c>
      <c r="B20" s="693" t="s">
        <v>165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166</v>
      </c>
      <c r="B21" s="693" t="s">
        <v>167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  <row r="22" ht="15" customHeight="1" spans="1:10">
      <c r="A22" s="693" t="s">
        <v>168</v>
      </c>
      <c r="B22" s="693" t="s">
        <v>169</v>
      </c>
      <c r="C22" s="693" t="s">
        <v>155</v>
      </c>
      <c r="D22" s="696"/>
      <c r="E22" s="697"/>
      <c r="F22" s="693"/>
      <c r="G22" s="693"/>
      <c r="H22" s="694"/>
      <c r="I22" s="694"/>
      <c r="J22" s="694"/>
    </row>
    <row r="23" ht="15" customHeight="1" spans="1:10">
      <c r="A23" s="693" t="s">
        <v>170</v>
      </c>
      <c r="B23" s="693" t="s">
        <v>171</v>
      </c>
      <c r="C23" s="693" t="s">
        <v>155</v>
      </c>
      <c r="D23" s="696"/>
      <c r="E23" s="697"/>
      <c r="F23" s="693"/>
      <c r="G23" s="693"/>
      <c r="H23" s="694"/>
      <c r="I23" s="694"/>
      <c r="J23" s="694"/>
    </row>
  </sheetData>
  <mergeCells count="20">
    <mergeCell ref="A1:B1"/>
    <mergeCell ref="A2:J2"/>
    <mergeCell ref="A3:F3"/>
    <mergeCell ref="D4:E4"/>
    <mergeCell ref="H4:J4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5" defaultRowHeight="18"/>
  <cols>
    <col min="2" max="2" width="44.0166666666667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2">
      <c r="A1" s="689" t="s">
        <v>121</v>
      </c>
      <c r="B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123</v>
      </c>
      <c r="B3" s="699"/>
      <c r="C3" s="691"/>
      <c r="D3" s="691"/>
      <c r="E3" s="691"/>
      <c r="F3" s="691"/>
      <c r="G3" s="702"/>
      <c r="H3" s="702"/>
      <c r="I3" s="702"/>
      <c r="J3" s="702"/>
    </row>
    <row r="4" spans="1:10">
      <c r="A4" s="692" t="s">
        <v>124</v>
      </c>
      <c r="B4" s="692" t="s">
        <v>125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ht="15" customHeight="1" spans="1:10">
      <c r="A6" s="694"/>
      <c r="B6" s="693" t="s">
        <v>136</v>
      </c>
      <c r="C6" s="694"/>
      <c r="D6" s="700"/>
      <c r="E6" s="700"/>
      <c r="F6" s="700"/>
      <c r="G6" s="695"/>
      <c r="H6" s="695"/>
      <c r="I6" s="695"/>
      <c r="J6" s="695"/>
    </row>
    <row r="7" ht="28.8" spans="1:10">
      <c r="A7" s="693" t="s">
        <v>489</v>
      </c>
      <c r="B7" s="693" t="s">
        <v>490</v>
      </c>
      <c r="C7" s="693" t="s">
        <v>234</v>
      </c>
      <c r="D7" s="700"/>
      <c r="E7" s="695"/>
      <c r="F7" s="695"/>
      <c r="G7" s="695"/>
      <c r="H7" s="695"/>
      <c r="I7" s="695"/>
      <c r="J7" s="695"/>
    </row>
    <row r="8" ht="22.5" customHeight="1" spans="1:10">
      <c r="A8" s="693"/>
      <c r="B8" s="701" t="s">
        <v>484</v>
      </c>
      <c r="C8" s="693" t="s">
        <v>234</v>
      </c>
      <c r="D8" s="693">
        <v>100</v>
      </c>
      <c r="E8" s="693"/>
      <c r="F8" s="695"/>
      <c r="G8" s="695"/>
      <c r="H8" s="695"/>
      <c r="I8" s="695"/>
      <c r="J8" s="695"/>
    </row>
    <row r="9" spans="1:10">
      <c r="A9" s="693"/>
      <c r="B9" s="701" t="s">
        <v>485</v>
      </c>
      <c r="C9" s="693" t="s">
        <v>234</v>
      </c>
      <c r="D9" s="693">
        <v>100</v>
      </c>
      <c r="E9" s="693"/>
      <c r="F9" s="695"/>
      <c r="G9" s="695"/>
      <c r="H9" s="695"/>
      <c r="I9" s="695"/>
      <c r="J9" s="695"/>
    </row>
    <row r="10" spans="1:10">
      <c r="A10" s="693"/>
      <c r="B10" s="701" t="s">
        <v>486</v>
      </c>
      <c r="C10" s="693" t="s">
        <v>231</v>
      </c>
      <c r="D10" s="693">
        <v>600</v>
      </c>
      <c r="E10" s="693"/>
      <c r="F10" s="695"/>
      <c r="G10" s="695"/>
      <c r="H10" s="695"/>
      <c r="I10" s="695"/>
      <c r="J10" s="695"/>
    </row>
    <row r="11" spans="1:10">
      <c r="A11" s="693"/>
      <c r="B11" s="701" t="s">
        <v>488</v>
      </c>
      <c r="C11" s="693" t="s">
        <v>234</v>
      </c>
      <c r="D11" s="693">
        <v>1.34</v>
      </c>
      <c r="E11" s="693"/>
      <c r="F11" s="695"/>
      <c r="G11" s="695"/>
      <c r="H11" s="695"/>
      <c r="I11" s="695"/>
      <c r="J11" s="695"/>
    </row>
    <row r="12" ht="15" customHeight="1" spans="1:10">
      <c r="A12" s="694"/>
      <c r="B12" s="693" t="s">
        <v>152</v>
      </c>
      <c r="C12" s="693"/>
      <c r="D12" s="693"/>
      <c r="E12" s="693"/>
      <c r="F12" s="694"/>
      <c r="G12" s="694"/>
      <c r="H12" s="694"/>
      <c r="I12" s="694"/>
      <c r="J12" s="694"/>
    </row>
    <row r="13" ht="15" customHeight="1" spans="1:10">
      <c r="A13" s="693" t="s">
        <v>153</v>
      </c>
      <c r="B13" s="693" t="s">
        <v>154</v>
      </c>
      <c r="C13" s="693" t="s">
        <v>155</v>
      </c>
      <c r="D13" s="696"/>
      <c r="E13" s="697"/>
      <c r="F13" s="693"/>
      <c r="G13" s="693"/>
      <c r="H13" s="694"/>
      <c r="I13" s="694"/>
      <c r="J13" s="694"/>
    </row>
    <row r="14" ht="15" customHeight="1" spans="1:10">
      <c r="A14" s="693" t="s">
        <v>156</v>
      </c>
      <c r="B14" s="693" t="s">
        <v>157</v>
      </c>
      <c r="C14" s="693" t="s">
        <v>155</v>
      </c>
      <c r="D14" s="696"/>
      <c r="E14" s="697"/>
      <c r="F14" s="693"/>
      <c r="G14" s="693"/>
      <c r="H14" s="694"/>
      <c r="I14" s="694"/>
      <c r="J14" s="694"/>
    </row>
    <row r="15" ht="15" customHeight="1" spans="1:10">
      <c r="A15" s="693" t="s">
        <v>158</v>
      </c>
      <c r="B15" s="693" t="s">
        <v>159</v>
      </c>
      <c r="C15" s="693" t="s">
        <v>155</v>
      </c>
      <c r="D15" s="696"/>
      <c r="E15" s="697"/>
      <c r="F15" s="693"/>
      <c r="G15" s="693"/>
      <c r="H15" s="694"/>
      <c r="I15" s="694"/>
      <c r="J15" s="694"/>
    </row>
    <row r="16" ht="15" customHeight="1" spans="1:10">
      <c r="A16" s="693" t="s">
        <v>160</v>
      </c>
      <c r="B16" s="693" t="s">
        <v>161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162</v>
      </c>
      <c r="B17" s="693" t="s">
        <v>163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ht="15" customHeight="1" spans="1:10">
      <c r="A18" s="693" t="s">
        <v>164</v>
      </c>
      <c r="B18" s="693" t="s">
        <v>165</v>
      </c>
      <c r="C18" s="693" t="s">
        <v>155</v>
      </c>
      <c r="D18" s="696"/>
      <c r="E18" s="697"/>
      <c r="F18" s="693"/>
      <c r="G18" s="693"/>
      <c r="H18" s="694"/>
      <c r="I18" s="694"/>
      <c r="J18" s="694"/>
    </row>
    <row r="19" ht="15" customHeight="1" spans="1:10">
      <c r="A19" s="693" t="s">
        <v>166</v>
      </c>
      <c r="B19" s="693" t="s">
        <v>167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168</v>
      </c>
      <c r="B20" s="693" t="s">
        <v>169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ht="15" customHeight="1" spans="1:10">
      <c r="A21" s="693" t="s">
        <v>170</v>
      </c>
      <c r="B21" s="693" t="s">
        <v>171</v>
      </c>
      <c r="C21" s="693" t="s">
        <v>155</v>
      </c>
      <c r="D21" s="696"/>
      <c r="E21" s="697"/>
      <c r="F21" s="693"/>
      <c r="G21" s="693"/>
      <c r="H21" s="694"/>
      <c r="I21" s="694"/>
      <c r="J21" s="694"/>
    </row>
  </sheetData>
  <mergeCells count="19">
    <mergeCell ref="A1:B1"/>
    <mergeCell ref="A2:J2"/>
    <mergeCell ref="A3:F3"/>
    <mergeCell ref="D4:E4"/>
    <mergeCell ref="H4:J4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492</v>
      </c>
      <c r="B6" s="693" t="s">
        <v>493</v>
      </c>
      <c r="C6" s="693" t="s">
        <v>494</v>
      </c>
      <c r="D6" s="694"/>
      <c r="E6" s="693"/>
      <c r="F6" s="693"/>
      <c r="G6" s="693"/>
      <c r="H6" s="693"/>
      <c r="I6" s="693"/>
      <c r="J6" s="693"/>
    </row>
    <row r="7" customFormat="1" ht="15" customHeight="1" spans="1:10">
      <c r="A7" s="693" t="s">
        <v>373</v>
      </c>
      <c r="B7" s="693" t="s">
        <v>374</v>
      </c>
      <c r="C7" s="693" t="s">
        <v>155</v>
      </c>
      <c r="D7" s="694"/>
      <c r="E7" s="694"/>
      <c r="F7" s="694"/>
      <c r="G7" s="694"/>
      <c r="H7" s="694"/>
      <c r="I7" s="694"/>
      <c r="J7" s="694"/>
    </row>
    <row r="8" customFormat="1" ht="15" customHeight="1" spans="1:10">
      <c r="A8" s="693" t="s">
        <v>375</v>
      </c>
      <c r="B8" s="693" t="s">
        <v>376</v>
      </c>
      <c r="C8" s="693" t="s">
        <v>155</v>
      </c>
      <c r="D8" s="694"/>
      <c r="E8" s="694"/>
      <c r="F8" s="694"/>
      <c r="G8" s="694"/>
      <c r="H8" s="694"/>
      <c r="I8" s="694"/>
      <c r="J8" s="694"/>
    </row>
    <row r="9" customFormat="1" ht="15" customHeight="1" spans="1:10">
      <c r="A9" s="693" t="s">
        <v>495</v>
      </c>
      <c r="B9" s="693" t="s">
        <v>496</v>
      </c>
      <c r="C9" s="693" t="s">
        <v>497</v>
      </c>
      <c r="D9" s="693">
        <v>20</v>
      </c>
      <c r="E9" s="694"/>
      <c r="F9" s="694"/>
      <c r="G9" s="694"/>
      <c r="H9" s="694"/>
      <c r="I9" s="694"/>
      <c r="J9" s="694"/>
    </row>
    <row r="10" customFormat="1" ht="15" customHeight="1" spans="1:10">
      <c r="A10" s="693" t="s">
        <v>399</v>
      </c>
      <c r="B10" s="693" t="s">
        <v>400</v>
      </c>
      <c r="C10" s="693" t="s">
        <v>155</v>
      </c>
      <c r="D10" s="694"/>
      <c r="E10" s="694"/>
      <c r="F10" s="694"/>
      <c r="G10" s="694"/>
      <c r="H10" s="694"/>
      <c r="I10" s="694"/>
      <c r="J10" s="694"/>
    </row>
    <row r="11" ht="15" customHeight="1" spans="1:10">
      <c r="A11" s="694"/>
      <c r="B11" s="693" t="s">
        <v>152</v>
      </c>
      <c r="C11" s="694"/>
      <c r="D11" s="696"/>
      <c r="E11" s="697"/>
      <c r="F11" s="694"/>
      <c r="G11" s="694"/>
      <c r="H11" s="694"/>
      <c r="I11" s="694"/>
      <c r="J11" s="694"/>
    </row>
    <row r="12" ht="15" customHeight="1" spans="1:10">
      <c r="A12" s="693" t="s">
        <v>153</v>
      </c>
      <c r="B12" s="693" t="s">
        <v>154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ht="15" customHeight="1" spans="1:10">
      <c r="A13" s="693" t="s">
        <v>156</v>
      </c>
      <c r="B13" s="693" t="s">
        <v>157</v>
      </c>
      <c r="C13" s="693" t="s">
        <v>155</v>
      </c>
      <c r="D13" s="696"/>
      <c r="E13" s="697"/>
      <c r="F13" s="693"/>
      <c r="G13" s="693"/>
      <c r="H13" s="694"/>
      <c r="I13" s="694"/>
      <c r="J13" s="694"/>
    </row>
    <row r="14" spans="1:10">
      <c r="A14" s="693" t="s">
        <v>158</v>
      </c>
      <c r="B14" s="693" t="s">
        <v>159</v>
      </c>
      <c r="C14" s="693" t="s">
        <v>155</v>
      </c>
      <c r="D14" s="696"/>
      <c r="E14" s="697"/>
      <c r="F14" s="693"/>
      <c r="G14" s="693"/>
      <c r="H14" s="694"/>
      <c r="I14" s="694"/>
      <c r="J14" s="679"/>
    </row>
    <row r="15" spans="1:10">
      <c r="A15" s="693" t="s">
        <v>160</v>
      </c>
      <c r="B15" s="693" t="s">
        <v>161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162</v>
      </c>
      <c r="B16" s="693" t="s">
        <v>163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164</v>
      </c>
      <c r="B17" s="693" t="s">
        <v>165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 t="s">
        <v>166</v>
      </c>
      <c r="B18" s="693" t="s">
        <v>167</v>
      </c>
      <c r="C18" s="693" t="s">
        <v>155</v>
      </c>
      <c r="D18" s="696"/>
      <c r="E18" s="697"/>
      <c r="F18" s="679"/>
      <c r="G18" s="679"/>
      <c r="H18" s="679"/>
      <c r="I18" s="679"/>
      <c r="J18" s="679"/>
    </row>
    <row r="19" spans="1:10">
      <c r="A19" s="693" t="s">
        <v>168</v>
      </c>
      <c r="B19" s="693" t="s">
        <v>169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 t="s">
        <v>170</v>
      </c>
      <c r="B20" s="693" t="s">
        <v>171</v>
      </c>
      <c r="C20" s="693" t="s">
        <v>155</v>
      </c>
      <c r="D20" s="696"/>
      <c r="E20" s="697"/>
      <c r="F20" s="679"/>
      <c r="G20" s="679"/>
      <c r="H20" s="679"/>
      <c r="I20" s="679"/>
      <c r="J20" s="679"/>
    </row>
    <row r="21" spans="1:10">
      <c r="A21" s="693"/>
      <c r="B21" s="698" t="s">
        <v>498</v>
      </c>
      <c r="C21" s="693" t="s">
        <v>155</v>
      </c>
      <c r="D21" s="642"/>
      <c r="E21" s="642"/>
      <c r="F21" s="642"/>
      <c r="G21" s="642"/>
      <c r="H21" s="642"/>
      <c r="I21" s="642"/>
      <c r="J21" s="642"/>
    </row>
  </sheetData>
  <mergeCells count="20">
    <mergeCell ref="A1:J1"/>
    <mergeCell ref="A2:J2"/>
    <mergeCell ref="A3:J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499</v>
      </c>
      <c r="B6" s="693" t="s">
        <v>500</v>
      </c>
      <c r="C6" s="693" t="s">
        <v>234</v>
      </c>
      <c r="D6" s="694"/>
      <c r="E6" s="693"/>
      <c r="F6" s="693"/>
      <c r="G6" s="693"/>
      <c r="H6" s="693"/>
      <c r="I6" s="693"/>
      <c r="J6" s="693"/>
    </row>
    <row r="7" customFormat="1" ht="15" customHeight="1" spans="1:10">
      <c r="A7" s="693" t="s">
        <v>501</v>
      </c>
      <c r="B7" s="693" t="s">
        <v>502</v>
      </c>
      <c r="C7" s="693" t="s">
        <v>234</v>
      </c>
      <c r="D7" s="693">
        <v>5200</v>
      </c>
      <c r="E7" s="694"/>
      <c r="F7" s="694"/>
      <c r="G7" s="694"/>
      <c r="H7" s="694"/>
      <c r="I7" s="694"/>
      <c r="J7" s="694"/>
    </row>
    <row r="8" ht="15" customHeight="1" spans="1:10">
      <c r="A8" s="694"/>
      <c r="B8" s="693" t="s">
        <v>152</v>
      </c>
      <c r="C8" s="694"/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153</v>
      </c>
      <c r="B9" s="693" t="s">
        <v>154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ht="15" customHeight="1" spans="1:10">
      <c r="A10" s="693" t="s">
        <v>156</v>
      </c>
      <c r="B10" s="693" t="s">
        <v>157</v>
      </c>
      <c r="C10" s="693" t="s">
        <v>155</v>
      </c>
      <c r="D10" s="696"/>
      <c r="E10" s="697"/>
      <c r="F10" s="693"/>
      <c r="G10" s="693"/>
      <c r="H10" s="694"/>
      <c r="I10" s="694"/>
      <c r="J10" s="694"/>
    </row>
    <row r="11" spans="1:10">
      <c r="A11" s="693" t="s">
        <v>158</v>
      </c>
      <c r="B11" s="693" t="s">
        <v>159</v>
      </c>
      <c r="C11" s="693" t="s">
        <v>155</v>
      </c>
      <c r="D11" s="696"/>
      <c r="E11" s="697"/>
      <c r="F11" s="693"/>
      <c r="G11" s="693"/>
      <c r="H11" s="694"/>
      <c r="I11" s="694"/>
      <c r="J11" s="679"/>
    </row>
    <row r="12" spans="1:10">
      <c r="A12" s="693" t="s">
        <v>160</v>
      </c>
      <c r="B12" s="693" t="s">
        <v>161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162</v>
      </c>
      <c r="B13" s="693" t="s">
        <v>163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164</v>
      </c>
      <c r="B14" s="693" t="s">
        <v>165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166</v>
      </c>
      <c r="B15" s="693" t="s">
        <v>167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168</v>
      </c>
      <c r="B16" s="693" t="s">
        <v>169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170</v>
      </c>
      <c r="B17" s="693" t="s">
        <v>171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/>
      <c r="B18" s="698" t="s">
        <v>503</v>
      </c>
      <c r="C18" s="693" t="s">
        <v>155</v>
      </c>
      <c r="D18" s="642"/>
      <c r="E18" s="642"/>
      <c r="F18" s="642"/>
      <c r="G18" s="642"/>
      <c r="H18" s="642"/>
      <c r="I18" s="642"/>
      <c r="J18" s="642"/>
    </row>
  </sheetData>
  <mergeCells count="20">
    <mergeCell ref="A1:J1"/>
    <mergeCell ref="A2:J2"/>
    <mergeCell ref="A3:J3"/>
    <mergeCell ref="D4:E4"/>
    <mergeCell ref="H4:J4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504</v>
      </c>
      <c r="B6" s="693" t="s">
        <v>505</v>
      </c>
      <c r="C6" s="693" t="s">
        <v>331</v>
      </c>
      <c r="D6" s="694"/>
      <c r="E6" s="693"/>
      <c r="F6" s="693"/>
      <c r="G6" s="693"/>
      <c r="H6" s="693"/>
      <c r="I6" s="693"/>
      <c r="J6" s="693"/>
    </row>
    <row r="7" customFormat="1" ht="15" customHeight="1" spans="1:10">
      <c r="A7" s="693" t="s">
        <v>506</v>
      </c>
      <c r="B7" s="693" t="s">
        <v>507</v>
      </c>
      <c r="C7" s="693" t="s">
        <v>331</v>
      </c>
      <c r="D7" s="693">
        <v>400</v>
      </c>
      <c r="E7" s="694"/>
      <c r="F7" s="694"/>
      <c r="G7" s="694"/>
      <c r="H7" s="694"/>
      <c r="I7" s="694"/>
      <c r="J7" s="694"/>
    </row>
    <row r="8" ht="15" customHeight="1" spans="1:10">
      <c r="A8" s="694"/>
      <c r="B8" s="693" t="s">
        <v>152</v>
      </c>
      <c r="C8" s="694"/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153</v>
      </c>
      <c r="B9" s="693" t="s">
        <v>154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ht="15" customHeight="1" spans="1:10">
      <c r="A10" s="693" t="s">
        <v>156</v>
      </c>
      <c r="B10" s="693" t="s">
        <v>157</v>
      </c>
      <c r="C10" s="693" t="s">
        <v>155</v>
      </c>
      <c r="D10" s="696"/>
      <c r="E10" s="697"/>
      <c r="F10" s="693"/>
      <c r="G10" s="693"/>
      <c r="H10" s="694"/>
      <c r="I10" s="694"/>
      <c r="J10" s="694"/>
    </row>
    <row r="11" spans="1:10">
      <c r="A11" s="693" t="s">
        <v>158</v>
      </c>
      <c r="B11" s="693" t="s">
        <v>159</v>
      </c>
      <c r="C11" s="693" t="s">
        <v>155</v>
      </c>
      <c r="D11" s="696"/>
      <c r="E11" s="697"/>
      <c r="F11" s="693"/>
      <c r="G11" s="693"/>
      <c r="H11" s="694"/>
      <c r="I11" s="694"/>
      <c r="J11" s="679"/>
    </row>
    <row r="12" spans="1:10">
      <c r="A12" s="693" t="s">
        <v>160</v>
      </c>
      <c r="B12" s="693" t="s">
        <v>161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162</v>
      </c>
      <c r="B13" s="693" t="s">
        <v>163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164</v>
      </c>
      <c r="B14" s="693" t="s">
        <v>165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166</v>
      </c>
      <c r="B15" s="693" t="s">
        <v>167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168</v>
      </c>
      <c r="B16" s="693" t="s">
        <v>169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170</v>
      </c>
      <c r="B17" s="693" t="s">
        <v>171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/>
      <c r="B18" s="698" t="s">
        <v>508</v>
      </c>
      <c r="C18" s="693" t="s">
        <v>155</v>
      </c>
      <c r="D18" s="642"/>
      <c r="E18" s="642"/>
      <c r="F18" s="642"/>
      <c r="G18" s="642"/>
      <c r="H18" s="642"/>
      <c r="I18" s="642"/>
      <c r="J18" s="642"/>
    </row>
  </sheetData>
  <mergeCells count="20">
    <mergeCell ref="A1:J1"/>
    <mergeCell ref="A2:J2"/>
    <mergeCell ref="A3:J3"/>
    <mergeCell ref="D4:E4"/>
    <mergeCell ref="H4:J4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7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509</v>
      </c>
      <c r="B6" s="693" t="s">
        <v>510</v>
      </c>
      <c r="C6" s="693" t="s">
        <v>494</v>
      </c>
      <c r="D6" s="694"/>
      <c r="E6" s="693"/>
      <c r="F6" s="693"/>
      <c r="G6" s="693"/>
      <c r="H6" s="693"/>
      <c r="I6" s="693"/>
      <c r="J6" s="693"/>
    </row>
    <row r="7" ht="15" customHeight="1" spans="1:10">
      <c r="A7" s="694"/>
      <c r="B7" s="693" t="s">
        <v>152</v>
      </c>
      <c r="C7" s="694"/>
      <c r="D7" s="696"/>
      <c r="E7" s="697"/>
      <c r="F7" s="694"/>
      <c r="G7" s="694"/>
      <c r="H7" s="694"/>
      <c r="I7" s="694"/>
      <c r="J7" s="694"/>
    </row>
    <row r="8" ht="15" customHeight="1" spans="1:10">
      <c r="A8" s="693" t="s">
        <v>153</v>
      </c>
      <c r="B8" s="693" t="s">
        <v>154</v>
      </c>
      <c r="C8" s="693" t="s">
        <v>155</v>
      </c>
      <c r="D8" s="696"/>
      <c r="E8" s="697"/>
      <c r="F8" s="693"/>
      <c r="G8" s="693"/>
      <c r="H8" s="694"/>
      <c r="I8" s="694"/>
      <c r="J8" s="694"/>
    </row>
    <row r="9" ht="15" customHeight="1" spans="1:10">
      <c r="A9" s="693" t="s">
        <v>156</v>
      </c>
      <c r="B9" s="693" t="s">
        <v>157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spans="1:10">
      <c r="A10" s="693" t="s">
        <v>158</v>
      </c>
      <c r="B10" s="693" t="s">
        <v>159</v>
      </c>
      <c r="C10" s="693" t="s">
        <v>155</v>
      </c>
      <c r="D10" s="696"/>
      <c r="E10" s="697"/>
      <c r="F10" s="693"/>
      <c r="G10" s="693"/>
      <c r="H10" s="694"/>
      <c r="I10" s="694"/>
      <c r="J10" s="679"/>
    </row>
    <row r="11" spans="1:10">
      <c r="A11" s="693" t="s">
        <v>160</v>
      </c>
      <c r="B11" s="693" t="s">
        <v>161</v>
      </c>
      <c r="C11" s="693" t="s">
        <v>155</v>
      </c>
      <c r="D11" s="696"/>
      <c r="E11" s="697"/>
      <c r="F11" s="679"/>
      <c r="G11" s="679"/>
      <c r="H11" s="679"/>
      <c r="I11" s="679"/>
      <c r="J11" s="679"/>
    </row>
    <row r="12" spans="1:10">
      <c r="A12" s="693" t="s">
        <v>162</v>
      </c>
      <c r="B12" s="693" t="s">
        <v>163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164</v>
      </c>
      <c r="B13" s="693" t="s">
        <v>165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166</v>
      </c>
      <c r="B14" s="693" t="s">
        <v>167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168</v>
      </c>
      <c r="B15" s="693" t="s">
        <v>169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170</v>
      </c>
      <c r="B16" s="693" t="s">
        <v>171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/>
      <c r="B17" s="698" t="s">
        <v>511</v>
      </c>
      <c r="C17" s="693" t="s">
        <v>155</v>
      </c>
      <c r="D17" s="642"/>
      <c r="E17" s="642"/>
      <c r="F17" s="642"/>
      <c r="G17" s="642"/>
      <c r="H17" s="642"/>
      <c r="I17" s="642"/>
      <c r="J17" s="642"/>
    </row>
  </sheetData>
  <mergeCells count="20">
    <mergeCell ref="A1:J1"/>
    <mergeCell ref="A2:J2"/>
    <mergeCell ref="A3:J3"/>
    <mergeCell ref="D4:E4"/>
    <mergeCell ref="H4:J4"/>
    <mergeCell ref="D7:E7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512</v>
      </c>
      <c r="B6" s="693" t="s">
        <v>513</v>
      </c>
      <c r="C6" s="693" t="s">
        <v>514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515</v>
      </c>
      <c r="B7" s="693" t="s">
        <v>516</v>
      </c>
      <c r="C7" s="693" t="s">
        <v>514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4"/>
      <c r="B8" s="693" t="s">
        <v>152</v>
      </c>
      <c r="C8" s="694"/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153</v>
      </c>
      <c r="B9" s="693" t="s">
        <v>154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ht="15" customHeight="1" spans="1:10">
      <c r="A10" s="693" t="s">
        <v>156</v>
      </c>
      <c r="B10" s="693" t="s">
        <v>157</v>
      </c>
      <c r="C10" s="693" t="s">
        <v>155</v>
      </c>
      <c r="D10" s="696"/>
      <c r="E10" s="697"/>
      <c r="F10" s="693"/>
      <c r="G10" s="693"/>
      <c r="H10" s="694"/>
      <c r="I10" s="694"/>
      <c r="J10" s="694"/>
    </row>
    <row r="11" spans="1:10">
      <c r="A11" s="693" t="s">
        <v>158</v>
      </c>
      <c r="B11" s="693" t="s">
        <v>159</v>
      </c>
      <c r="C11" s="693" t="s">
        <v>155</v>
      </c>
      <c r="D11" s="696"/>
      <c r="E11" s="697"/>
      <c r="F11" s="693"/>
      <c r="G11" s="693"/>
      <c r="H11" s="694"/>
      <c r="I11" s="694"/>
      <c r="J11" s="679"/>
    </row>
    <row r="12" spans="1:10">
      <c r="A12" s="693" t="s">
        <v>160</v>
      </c>
      <c r="B12" s="693" t="s">
        <v>161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162</v>
      </c>
      <c r="B13" s="693" t="s">
        <v>163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164</v>
      </c>
      <c r="B14" s="693" t="s">
        <v>165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166</v>
      </c>
      <c r="B15" s="693" t="s">
        <v>167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168</v>
      </c>
      <c r="B16" s="693" t="s">
        <v>169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170</v>
      </c>
      <c r="B17" s="693" t="s">
        <v>171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/>
      <c r="B18" s="693" t="s">
        <v>508</v>
      </c>
      <c r="C18" s="693" t="s">
        <v>155</v>
      </c>
      <c r="D18" s="679"/>
      <c r="E18" s="679"/>
      <c r="F18" s="679"/>
      <c r="G18" s="679"/>
      <c r="H18" s="679"/>
      <c r="I18" s="679"/>
      <c r="J18" s="679"/>
    </row>
  </sheetData>
  <mergeCells count="20">
    <mergeCell ref="A1:J1"/>
    <mergeCell ref="A2:J2"/>
    <mergeCell ref="A3:J3"/>
    <mergeCell ref="D4:E4"/>
    <mergeCell ref="H4:J4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517</v>
      </c>
      <c r="B6" s="693" t="s">
        <v>518</v>
      </c>
      <c r="C6" s="693" t="s">
        <v>514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519</v>
      </c>
      <c r="B7" s="693" t="s">
        <v>520</v>
      </c>
      <c r="C7" s="693" t="s">
        <v>514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4"/>
      <c r="B8" s="693" t="s">
        <v>152</v>
      </c>
      <c r="C8" s="694"/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153</v>
      </c>
      <c r="B9" s="693" t="s">
        <v>154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ht="15" customHeight="1" spans="1:10">
      <c r="A10" s="693" t="s">
        <v>156</v>
      </c>
      <c r="B10" s="693" t="s">
        <v>157</v>
      </c>
      <c r="C10" s="693" t="s">
        <v>155</v>
      </c>
      <c r="D10" s="696"/>
      <c r="E10" s="697"/>
      <c r="F10" s="693"/>
      <c r="G10" s="693"/>
      <c r="H10" s="694"/>
      <c r="I10" s="694"/>
      <c r="J10" s="694"/>
    </row>
    <row r="11" spans="1:10">
      <c r="A11" s="693" t="s">
        <v>158</v>
      </c>
      <c r="B11" s="693" t="s">
        <v>159</v>
      </c>
      <c r="C11" s="693" t="s">
        <v>155</v>
      </c>
      <c r="D11" s="696"/>
      <c r="E11" s="697"/>
      <c r="F11" s="693"/>
      <c r="G11" s="693"/>
      <c r="H11" s="694"/>
      <c r="I11" s="694"/>
      <c r="J11" s="679"/>
    </row>
    <row r="12" spans="1:10">
      <c r="A12" s="693" t="s">
        <v>160</v>
      </c>
      <c r="B12" s="693" t="s">
        <v>161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162</v>
      </c>
      <c r="B13" s="693" t="s">
        <v>163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164</v>
      </c>
      <c r="B14" s="693" t="s">
        <v>165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166</v>
      </c>
      <c r="B15" s="693" t="s">
        <v>167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168</v>
      </c>
      <c r="B16" s="693" t="s">
        <v>169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170</v>
      </c>
      <c r="B17" s="693" t="s">
        <v>171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/>
      <c r="B18" s="693" t="s">
        <v>508</v>
      </c>
      <c r="C18" s="693" t="s">
        <v>155</v>
      </c>
      <c r="D18" s="679"/>
      <c r="E18" s="679"/>
      <c r="F18" s="679"/>
      <c r="G18" s="679"/>
      <c r="H18" s="679"/>
      <c r="I18" s="679"/>
      <c r="J18" s="679"/>
    </row>
  </sheetData>
  <mergeCells count="20">
    <mergeCell ref="A1:J1"/>
    <mergeCell ref="A2:J2"/>
    <mergeCell ref="A3:J3"/>
    <mergeCell ref="D4:E4"/>
    <mergeCell ref="H4:J4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521</v>
      </c>
      <c r="B6" s="693" t="s">
        <v>522</v>
      </c>
      <c r="C6" s="693" t="s">
        <v>234</v>
      </c>
      <c r="D6" s="694"/>
      <c r="E6" s="693"/>
      <c r="F6" s="693"/>
      <c r="G6" s="693"/>
      <c r="H6" s="693"/>
      <c r="I6" s="693"/>
      <c r="J6" s="693"/>
    </row>
    <row r="7" spans="1:10">
      <c r="A7" s="750" t="s">
        <v>523</v>
      </c>
      <c r="B7" s="693" t="s">
        <v>524</v>
      </c>
      <c r="C7" s="693" t="s">
        <v>525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3" t="s">
        <v>526</v>
      </c>
      <c r="B8" s="693" t="s">
        <v>527</v>
      </c>
      <c r="C8" s="693" t="s">
        <v>528</v>
      </c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529</v>
      </c>
      <c r="B9" s="693" t="s">
        <v>530</v>
      </c>
      <c r="C9" s="693" t="s">
        <v>528</v>
      </c>
      <c r="D9" s="696"/>
      <c r="E9" s="697"/>
      <c r="F9" s="694"/>
      <c r="G9" s="694"/>
      <c r="H9" s="694"/>
      <c r="I9" s="694"/>
      <c r="J9" s="694"/>
    </row>
    <row r="10" ht="15" customHeight="1" spans="1:10">
      <c r="A10" s="693" t="s">
        <v>531</v>
      </c>
      <c r="B10" s="693" t="s">
        <v>532</v>
      </c>
      <c r="C10" s="693" t="s">
        <v>528</v>
      </c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533</v>
      </c>
      <c r="B11" s="693" t="s">
        <v>534</v>
      </c>
      <c r="C11" s="693" t="s">
        <v>535</v>
      </c>
      <c r="D11" s="696"/>
      <c r="E11" s="697"/>
      <c r="F11" s="694"/>
      <c r="G11" s="694"/>
      <c r="H11" s="694"/>
      <c r="I11" s="694"/>
      <c r="J11" s="694"/>
    </row>
    <row r="12" ht="15" customHeight="1" spans="1:10">
      <c r="A12" s="693" t="s">
        <v>536</v>
      </c>
      <c r="B12" s="693" t="s">
        <v>537</v>
      </c>
      <c r="C12" s="693" t="s">
        <v>535</v>
      </c>
      <c r="D12" s="696"/>
      <c r="E12" s="697"/>
      <c r="F12" s="694"/>
      <c r="G12" s="694"/>
      <c r="H12" s="694"/>
      <c r="I12" s="694"/>
      <c r="J12" s="694"/>
    </row>
    <row r="13" ht="15" customHeight="1" spans="1:10">
      <c r="A13" s="693" t="s">
        <v>538</v>
      </c>
      <c r="B13" s="693" t="s">
        <v>539</v>
      </c>
      <c r="C13" s="693" t="s">
        <v>535</v>
      </c>
      <c r="D13" s="696"/>
      <c r="E13" s="697"/>
      <c r="F13" s="694"/>
      <c r="G13" s="694"/>
      <c r="H13" s="694"/>
      <c r="I13" s="694"/>
      <c r="J13" s="694"/>
    </row>
    <row r="14" ht="15" customHeight="1" spans="1:10">
      <c r="A14" s="693" t="s">
        <v>540</v>
      </c>
      <c r="B14" s="693" t="s">
        <v>541</v>
      </c>
      <c r="C14" s="693" t="s">
        <v>535</v>
      </c>
      <c r="D14" s="696"/>
      <c r="E14" s="697"/>
      <c r="F14" s="694"/>
      <c r="G14" s="694"/>
      <c r="H14" s="694"/>
      <c r="I14" s="694"/>
      <c r="J14" s="694"/>
    </row>
    <row r="15" ht="15" customHeight="1" spans="1:10">
      <c r="A15" s="694"/>
      <c r="B15" s="693" t="s">
        <v>152</v>
      </c>
      <c r="C15" s="694"/>
      <c r="D15" s="696"/>
      <c r="E15" s="697"/>
      <c r="F15" s="694"/>
      <c r="G15" s="694"/>
      <c r="H15" s="694"/>
      <c r="I15" s="694"/>
      <c r="J15" s="694"/>
    </row>
    <row r="16" ht="15" customHeight="1" spans="1:10">
      <c r="A16" s="693" t="s">
        <v>153</v>
      </c>
      <c r="B16" s="693" t="s">
        <v>154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156</v>
      </c>
      <c r="B17" s="693" t="s">
        <v>157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spans="1:10">
      <c r="A18" s="693" t="s">
        <v>158</v>
      </c>
      <c r="B18" s="693" t="s">
        <v>159</v>
      </c>
      <c r="C18" s="693" t="s">
        <v>155</v>
      </c>
      <c r="D18" s="696"/>
      <c r="E18" s="697"/>
      <c r="F18" s="693"/>
      <c r="G18" s="693"/>
      <c r="H18" s="694"/>
      <c r="I18" s="694"/>
      <c r="J18" s="679"/>
    </row>
    <row r="19" spans="1:10">
      <c r="A19" s="693" t="s">
        <v>160</v>
      </c>
      <c r="B19" s="693" t="s">
        <v>161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 t="s">
        <v>162</v>
      </c>
      <c r="B20" s="693" t="s">
        <v>163</v>
      </c>
      <c r="C20" s="693" t="s">
        <v>155</v>
      </c>
      <c r="D20" s="696"/>
      <c r="E20" s="697"/>
      <c r="F20" s="679"/>
      <c r="G20" s="679"/>
      <c r="H20" s="679"/>
      <c r="I20" s="679"/>
      <c r="J20" s="679"/>
    </row>
    <row r="21" spans="1:10">
      <c r="A21" s="693" t="s">
        <v>164</v>
      </c>
      <c r="B21" s="693" t="s">
        <v>165</v>
      </c>
      <c r="C21" s="693" t="s">
        <v>155</v>
      </c>
      <c r="D21" s="696"/>
      <c r="E21" s="697"/>
      <c r="F21" s="679"/>
      <c r="G21" s="679"/>
      <c r="H21" s="679"/>
      <c r="I21" s="679"/>
      <c r="J21" s="679"/>
    </row>
    <row r="22" spans="1:10">
      <c r="A22" s="693" t="s">
        <v>166</v>
      </c>
      <c r="B22" s="693" t="s">
        <v>167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168</v>
      </c>
      <c r="B23" s="693" t="s">
        <v>169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170</v>
      </c>
      <c r="B24" s="693" t="s">
        <v>171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/>
      <c r="B25" s="693" t="s">
        <v>542</v>
      </c>
      <c r="C25" s="693" t="s">
        <v>155</v>
      </c>
      <c r="D25" s="679"/>
      <c r="E25" s="679"/>
      <c r="F25" s="679"/>
      <c r="G25" s="679"/>
      <c r="H25" s="679"/>
      <c r="I25" s="679"/>
      <c r="J25" s="679"/>
    </row>
    <row r="26" spans="1:10">
      <c r="A26" s="642"/>
      <c r="B26" s="693" t="s">
        <v>543</v>
      </c>
      <c r="C26" s="693" t="s">
        <v>155</v>
      </c>
      <c r="D26" s="642"/>
      <c r="E26" s="642"/>
      <c r="F26" s="642"/>
      <c r="G26" s="642"/>
      <c r="H26" s="642"/>
      <c r="I26" s="642"/>
      <c r="J26" s="642"/>
    </row>
    <row r="27" spans="1:10">
      <c r="A27" s="642"/>
      <c r="B27" s="693" t="s">
        <v>544</v>
      </c>
      <c r="C27" s="693" t="s">
        <v>155</v>
      </c>
      <c r="D27" s="642"/>
      <c r="E27" s="642"/>
      <c r="F27" s="642"/>
      <c r="G27" s="642"/>
      <c r="H27" s="642"/>
      <c r="I27" s="642"/>
      <c r="J27" s="642"/>
    </row>
    <row r="28" spans="1:10">
      <c r="A28" s="642"/>
      <c r="B28" s="693" t="s">
        <v>545</v>
      </c>
      <c r="C28" s="693" t="s">
        <v>155</v>
      </c>
      <c r="D28" s="642"/>
      <c r="E28" s="642"/>
      <c r="F28" s="642"/>
      <c r="G28" s="642"/>
      <c r="H28" s="642"/>
      <c r="I28" s="642"/>
      <c r="J28" s="642"/>
    </row>
  </sheetData>
  <mergeCells count="20">
    <mergeCell ref="A1:J1"/>
    <mergeCell ref="A2:J2"/>
    <mergeCell ref="A3:J3"/>
    <mergeCell ref="D4:E4"/>
    <mergeCell ref="H4:J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546</v>
      </c>
      <c r="B6" s="693" t="s">
        <v>547</v>
      </c>
      <c r="C6" s="693" t="s">
        <v>548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523</v>
      </c>
      <c r="B7" s="693" t="s">
        <v>524</v>
      </c>
      <c r="C7" s="693" t="s">
        <v>525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3" t="s">
        <v>526</v>
      </c>
      <c r="B8" s="693" t="s">
        <v>527</v>
      </c>
      <c r="C8" s="693" t="s">
        <v>528</v>
      </c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529</v>
      </c>
      <c r="B9" s="693" t="s">
        <v>530</v>
      </c>
      <c r="C9" s="693" t="s">
        <v>528</v>
      </c>
      <c r="D9" s="696"/>
      <c r="E9" s="697"/>
      <c r="F9" s="694"/>
      <c r="G9" s="694"/>
      <c r="H9" s="694"/>
      <c r="I9" s="694"/>
      <c r="J9" s="694"/>
    </row>
    <row r="10" ht="15" customHeight="1" spans="1:10">
      <c r="A10" s="693" t="s">
        <v>531</v>
      </c>
      <c r="B10" s="693" t="s">
        <v>532</v>
      </c>
      <c r="C10" s="693" t="s">
        <v>528</v>
      </c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533</v>
      </c>
      <c r="B11" s="693" t="s">
        <v>534</v>
      </c>
      <c r="C11" s="693" t="s">
        <v>535</v>
      </c>
      <c r="D11" s="696"/>
      <c r="E11" s="697"/>
      <c r="F11" s="694"/>
      <c r="G11" s="694"/>
      <c r="H11" s="694"/>
      <c r="I11" s="694"/>
      <c r="J11" s="694"/>
    </row>
    <row r="12" ht="15" customHeight="1" spans="1:10">
      <c r="A12" s="693" t="s">
        <v>536</v>
      </c>
      <c r="B12" s="693" t="s">
        <v>537</v>
      </c>
      <c r="C12" s="693" t="s">
        <v>535</v>
      </c>
      <c r="D12" s="696"/>
      <c r="E12" s="697"/>
      <c r="F12" s="694"/>
      <c r="G12" s="694"/>
      <c r="H12" s="694"/>
      <c r="I12" s="694"/>
      <c r="J12" s="694"/>
    </row>
    <row r="13" ht="15" customHeight="1" spans="1:10">
      <c r="A13" s="693" t="s">
        <v>538</v>
      </c>
      <c r="B13" s="693" t="s">
        <v>539</v>
      </c>
      <c r="C13" s="693" t="s">
        <v>535</v>
      </c>
      <c r="D13" s="696"/>
      <c r="E13" s="697"/>
      <c r="F13" s="694"/>
      <c r="G13" s="694"/>
      <c r="H13" s="694"/>
      <c r="I13" s="694"/>
      <c r="J13" s="694"/>
    </row>
    <row r="14" ht="15" customHeight="1" spans="1:10">
      <c r="A14" s="693" t="s">
        <v>549</v>
      </c>
      <c r="B14" s="693" t="s">
        <v>550</v>
      </c>
      <c r="C14" s="693" t="s">
        <v>535</v>
      </c>
      <c r="D14" s="696"/>
      <c r="E14" s="697"/>
      <c r="F14" s="694"/>
      <c r="G14" s="694"/>
      <c r="H14" s="694"/>
      <c r="I14" s="694"/>
      <c r="J14" s="694"/>
    </row>
    <row r="15" ht="15" customHeight="1" spans="1:10">
      <c r="A15" s="694"/>
      <c r="B15" s="693" t="s">
        <v>152</v>
      </c>
      <c r="C15" s="694"/>
      <c r="D15" s="696"/>
      <c r="E15" s="697"/>
      <c r="F15" s="694"/>
      <c r="G15" s="694"/>
      <c r="H15" s="694"/>
      <c r="I15" s="694"/>
      <c r="J15" s="694"/>
    </row>
    <row r="16" ht="15" customHeight="1" spans="1:10">
      <c r="A16" s="693" t="s">
        <v>153</v>
      </c>
      <c r="B16" s="693" t="s">
        <v>154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156</v>
      </c>
      <c r="B17" s="693" t="s">
        <v>157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spans="1:10">
      <c r="A18" s="693" t="s">
        <v>158</v>
      </c>
      <c r="B18" s="693" t="s">
        <v>159</v>
      </c>
      <c r="C18" s="693" t="s">
        <v>155</v>
      </c>
      <c r="D18" s="696"/>
      <c r="E18" s="697"/>
      <c r="F18" s="693"/>
      <c r="G18" s="693"/>
      <c r="H18" s="694"/>
      <c r="I18" s="694"/>
      <c r="J18" s="679"/>
    </row>
    <row r="19" spans="1:10">
      <c r="A19" s="693" t="s">
        <v>160</v>
      </c>
      <c r="B19" s="693" t="s">
        <v>161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 t="s">
        <v>162</v>
      </c>
      <c r="B20" s="693" t="s">
        <v>163</v>
      </c>
      <c r="C20" s="693" t="s">
        <v>155</v>
      </c>
      <c r="D20" s="696"/>
      <c r="E20" s="697"/>
      <c r="F20" s="679"/>
      <c r="G20" s="679"/>
      <c r="H20" s="679"/>
      <c r="I20" s="679"/>
      <c r="J20" s="679"/>
    </row>
    <row r="21" spans="1:10">
      <c r="A21" s="693" t="s">
        <v>164</v>
      </c>
      <c r="B21" s="693" t="s">
        <v>165</v>
      </c>
      <c r="C21" s="693" t="s">
        <v>155</v>
      </c>
      <c r="D21" s="696"/>
      <c r="E21" s="697"/>
      <c r="F21" s="679"/>
      <c r="G21" s="679"/>
      <c r="H21" s="679"/>
      <c r="I21" s="679"/>
      <c r="J21" s="679"/>
    </row>
    <row r="22" spans="1:10">
      <c r="A22" s="693" t="s">
        <v>166</v>
      </c>
      <c r="B22" s="693" t="s">
        <v>167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168</v>
      </c>
      <c r="B23" s="693" t="s">
        <v>169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170</v>
      </c>
      <c r="B24" s="693" t="s">
        <v>171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/>
      <c r="B25" s="693" t="s">
        <v>456</v>
      </c>
      <c r="C25" s="693" t="s">
        <v>155</v>
      </c>
      <c r="D25" s="679"/>
      <c r="E25" s="679"/>
      <c r="F25" s="679"/>
      <c r="G25" s="679"/>
      <c r="H25" s="679"/>
      <c r="I25" s="679"/>
      <c r="J25" s="679"/>
    </row>
  </sheetData>
  <mergeCells count="20">
    <mergeCell ref="A1:J1"/>
    <mergeCell ref="A2:J2"/>
    <mergeCell ref="A3:J3"/>
    <mergeCell ref="D4:E4"/>
    <mergeCell ref="H4:J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491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551</v>
      </c>
      <c r="B6" s="693" t="s">
        <v>552</v>
      </c>
      <c r="C6" s="693" t="s">
        <v>234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523</v>
      </c>
      <c r="B7" s="693" t="s">
        <v>524</v>
      </c>
      <c r="C7" s="693" t="s">
        <v>525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3" t="s">
        <v>526</v>
      </c>
      <c r="B8" s="693" t="s">
        <v>527</v>
      </c>
      <c r="C8" s="693" t="s">
        <v>528</v>
      </c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529</v>
      </c>
      <c r="B9" s="693" t="s">
        <v>530</v>
      </c>
      <c r="C9" s="693" t="s">
        <v>528</v>
      </c>
      <c r="D9" s="696"/>
      <c r="E9" s="697"/>
      <c r="F9" s="694"/>
      <c r="G9" s="694"/>
      <c r="H9" s="694"/>
      <c r="I9" s="694"/>
      <c r="J9" s="694"/>
    </row>
    <row r="10" ht="15" customHeight="1" spans="1:10">
      <c r="A10" s="693" t="s">
        <v>531</v>
      </c>
      <c r="B10" s="693" t="s">
        <v>532</v>
      </c>
      <c r="C10" s="693" t="s">
        <v>528</v>
      </c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533</v>
      </c>
      <c r="B11" s="693" t="s">
        <v>534</v>
      </c>
      <c r="C11" s="693" t="s">
        <v>535</v>
      </c>
      <c r="D11" s="696"/>
      <c r="E11" s="697"/>
      <c r="F11" s="694"/>
      <c r="G11" s="694"/>
      <c r="H11" s="694"/>
      <c r="I11" s="694"/>
      <c r="J11" s="694"/>
    </row>
    <row r="12" ht="15" customHeight="1" spans="1:10">
      <c r="A12" s="693" t="s">
        <v>536</v>
      </c>
      <c r="B12" s="693" t="s">
        <v>537</v>
      </c>
      <c r="C12" s="693" t="s">
        <v>535</v>
      </c>
      <c r="D12" s="696"/>
      <c r="E12" s="697"/>
      <c r="F12" s="694"/>
      <c r="G12" s="694"/>
      <c r="H12" s="694"/>
      <c r="I12" s="694"/>
      <c r="J12" s="694"/>
    </row>
    <row r="13" ht="15" customHeight="1" spans="1:10">
      <c r="A13" s="693" t="s">
        <v>538</v>
      </c>
      <c r="B13" s="693" t="s">
        <v>539</v>
      </c>
      <c r="C13" s="693" t="s">
        <v>535</v>
      </c>
      <c r="D13" s="696"/>
      <c r="E13" s="697"/>
      <c r="F13" s="694"/>
      <c r="G13" s="694"/>
      <c r="H13" s="694"/>
      <c r="I13" s="694"/>
      <c r="J13" s="694"/>
    </row>
    <row r="14" ht="15" customHeight="1" spans="1:10">
      <c r="A14" s="693" t="s">
        <v>549</v>
      </c>
      <c r="B14" s="693" t="s">
        <v>550</v>
      </c>
      <c r="C14" s="693" t="s">
        <v>535</v>
      </c>
      <c r="D14" s="696"/>
      <c r="E14" s="697"/>
      <c r="F14" s="694"/>
      <c r="G14" s="694"/>
      <c r="H14" s="694"/>
      <c r="I14" s="694"/>
      <c r="J14" s="694"/>
    </row>
    <row r="15" ht="15" customHeight="1" spans="1:10">
      <c r="A15" s="694"/>
      <c r="B15" s="693" t="s">
        <v>152</v>
      </c>
      <c r="C15" s="694"/>
      <c r="D15" s="696"/>
      <c r="E15" s="697"/>
      <c r="F15" s="694"/>
      <c r="G15" s="694"/>
      <c r="H15" s="694"/>
      <c r="I15" s="694"/>
      <c r="J15" s="694"/>
    </row>
    <row r="16" ht="15" customHeight="1" spans="1:10">
      <c r="A16" s="693" t="s">
        <v>153</v>
      </c>
      <c r="B16" s="693" t="s">
        <v>154</v>
      </c>
      <c r="C16" s="693" t="s">
        <v>155</v>
      </c>
      <c r="D16" s="696"/>
      <c r="E16" s="697"/>
      <c r="F16" s="693"/>
      <c r="G16" s="693"/>
      <c r="H16" s="694"/>
      <c r="I16" s="694"/>
      <c r="J16" s="694"/>
    </row>
    <row r="17" ht="15" customHeight="1" spans="1:10">
      <c r="A17" s="693" t="s">
        <v>156</v>
      </c>
      <c r="B17" s="693" t="s">
        <v>157</v>
      </c>
      <c r="C17" s="693" t="s">
        <v>155</v>
      </c>
      <c r="D17" s="696"/>
      <c r="E17" s="697"/>
      <c r="F17" s="693"/>
      <c r="G17" s="693"/>
      <c r="H17" s="694"/>
      <c r="I17" s="694"/>
      <c r="J17" s="694"/>
    </row>
    <row r="18" spans="1:10">
      <c r="A18" s="693" t="s">
        <v>158</v>
      </c>
      <c r="B18" s="693" t="s">
        <v>159</v>
      </c>
      <c r="C18" s="693" t="s">
        <v>155</v>
      </c>
      <c r="D18" s="696"/>
      <c r="E18" s="697"/>
      <c r="F18" s="693"/>
      <c r="G18" s="693"/>
      <c r="H18" s="694"/>
      <c r="I18" s="694"/>
      <c r="J18" s="679"/>
    </row>
    <row r="19" spans="1:10">
      <c r="A19" s="693" t="s">
        <v>160</v>
      </c>
      <c r="B19" s="693" t="s">
        <v>161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 t="s">
        <v>162</v>
      </c>
      <c r="B20" s="693" t="s">
        <v>163</v>
      </c>
      <c r="C20" s="693" t="s">
        <v>155</v>
      </c>
      <c r="D20" s="696"/>
      <c r="E20" s="697"/>
      <c r="F20" s="679"/>
      <c r="G20" s="679"/>
      <c r="H20" s="679"/>
      <c r="I20" s="679"/>
      <c r="J20" s="679"/>
    </row>
    <row r="21" spans="1:10">
      <c r="A21" s="693" t="s">
        <v>164</v>
      </c>
      <c r="B21" s="693" t="s">
        <v>165</v>
      </c>
      <c r="C21" s="693" t="s">
        <v>155</v>
      </c>
      <c r="D21" s="696"/>
      <c r="E21" s="697"/>
      <c r="F21" s="679"/>
      <c r="G21" s="679"/>
      <c r="H21" s="679"/>
      <c r="I21" s="679"/>
      <c r="J21" s="679"/>
    </row>
    <row r="22" spans="1:10">
      <c r="A22" s="693" t="s">
        <v>166</v>
      </c>
      <c r="B22" s="693" t="s">
        <v>167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168</v>
      </c>
      <c r="B23" s="693" t="s">
        <v>169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170</v>
      </c>
      <c r="B24" s="693" t="s">
        <v>171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/>
      <c r="B25" s="693" t="s">
        <v>503</v>
      </c>
      <c r="C25" s="693" t="s">
        <v>155</v>
      </c>
      <c r="D25" s="679"/>
      <c r="E25" s="679"/>
      <c r="F25" s="679"/>
      <c r="G25" s="679"/>
      <c r="H25" s="679"/>
      <c r="I25" s="679"/>
      <c r="J25" s="679"/>
    </row>
  </sheetData>
  <mergeCells count="20">
    <mergeCell ref="A1:J1"/>
    <mergeCell ref="A2:J2"/>
    <mergeCell ref="A3:J3"/>
    <mergeCell ref="D4:E4"/>
    <mergeCell ref="H4:J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554</v>
      </c>
      <c r="B6" s="693" t="s">
        <v>555</v>
      </c>
      <c r="C6" s="693"/>
      <c r="D6" s="693"/>
      <c r="E6" s="693"/>
      <c r="F6" s="693"/>
      <c r="G6" s="693"/>
      <c r="H6" s="693"/>
      <c r="I6" s="693"/>
      <c r="J6" s="693"/>
    </row>
    <row r="7" spans="1:10">
      <c r="A7" s="693" t="s">
        <v>556</v>
      </c>
      <c r="B7" s="693" t="s">
        <v>557</v>
      </c>
      <c r="C7" s="693" t="s">
        <v>234</v>
      </c>
      <c r="D7" s="693">
        <v>50</v>
      </c>
      <c r="E7" s="695"/>
      <c r="F7" s="695"/>
      <c r="G7" s="695"/>
      <c r="H7" s="695"/>
      <c r="I7" s="695"/>
      <c r="J7" s="695"/>
    </row>
    <row r="8" ht="22.5" customHeight="1" spans="1:10">
      <c r="A8" s="693" t="s">
        <v>558</v>
      </c>
      <c r="B8" s="693" t="s">
        <v>559</v>
      </c>
      <c r="C8" s="693" t="s">
        <v>234</v>
      </c>
      <c r="D8" s="693">
        <v>50</v>
      </c>
      <c r="E8" s="695"/>
      <c r="F8" s="695"/>
      <c r="G8" s="695"/>
      <c r="H8" s="695"/>
      <c r="I8" s="695"/>
      <c r="J8" s="695"/>
    </row>
    <row r="9" spans="1:10">
      <c r="A9" s="693" t="s">
        <v>560</v>
      </c>
      <c r="B9" s="693" t="s">
        <v>561</v>
      </c>
      <c r="C9" s="693" t="s">
        <v>562</v>
      </c>
      <c r="D9" s="693">
        <v>100</v>
      </c>
      <c r="E9" s="695"/>
      <c r="F9" s="695"/>
      <c r="G9" s="695"/>
      <c r="H9" s="695"/>
      <c r="I9" s="695"/>
      <c r="J9" s="695"/>
    </row>
    <row r="10" spans="1:10">
      <c r="A10" s="693" t="s">
        <v>563</v>
      </c>
      <c r="B10" s="693" t="s">
        <v>564</v>
      </c>
      <c r="C10" s="693" t="s">
        <v>562</v>
      </c>
      <c r="D10" s="693">
        <v>100</v>
      </c>
      <c r="E10" s="695"/>
      <c r="F10" s="695"/>
      <c r="G10" s="695"/>
      <c r="H10" s="695"/>
      <c r="I10" s="695"/>
      <c r="J10" s="695"/>
    </row>
    <row r="11" spans="1:10">
      <c r="A11" s="693" t="s">
        <v>565</v>
      </c>
      <c r="B11" s="693" t="s">
        <v>566</v>
      </c>
      <c r="C11" s="693" t="s">
        <v>567</v>
      </c>
      <c r="D11" s="693">
        <v>4</v>
      </c>
      <c r="E11" s="695"/>
      <c r="F11" s="695"/>
      <c r="G11" s="695"/>
      <c r="H11" s="695"/>
      <c r="I11" s="695"/>
      <c r="J11" s="695"/>
    </row>
    <row r="12" spans="1:10">
      <c r="A12" s="693" t="s">
        <v>568</v>
      </c>
      <c r="B12" s="693" t="s">
        <v>569</v>
      </c>
      <c r="C12" s="693" t="s">
        <v>567</v>
      </c>
      <c r="D12" s="693">
        <v>2</v>
      </c>
      <c r="E12" s="695"/>
      <c r="F12" s="695"/>
      <c r="G12" s="695"/>
      <c r="H12" s="695"/>
      <c r="I12" s="695"/>
      <c r="J12" s="695"/>
    </row>
    <row r="13" spans="1:10">
      <c r="A13" s="693" t="s">
        <v>570</v>
      </c>
      <c r="B13" s="693" t="s">
        <v>571</v>
      </c>
      <c r="C13" s="693" t="s">
        <v>567</v>
      </c>
      <c r="D13" s="693">
        <v>2</v>
      </c>
      <c r="E13" s="695"/>
      <c r="F13" s="695"/>
      <c r="G13" s="695"/>
      <c r="H13" s="695"/>
      <c r="I13" s="695"/>
      <c r="J13" s="695"/>
    </row>
    <row r="14" spans="1:10">
      <c r="A14" s="693" t="s">
        <v>572</v>
      </c>
      <c r="B14" s="693" t="s">
        <v>573</v>
      </c>
      <c r="C14" s="693" t="s">
        <v>567</v>
      </c>
      <c r="D14" s="693">
        <v>2</v>
      </c>
      <c r="E14" s="695"/>
      <c r="F14" s="695"/>
      <c r="G14" s="695"/>
      <c r="H14" s="695"/>
      <c r="I14" s="695"/>
      <c r="J14" s="695"/>
    </row>
    <row r="15" ht="28.8" spans="1:10">
      <c r="A15" s="693" t="s">
        <v>574</v>
      </c>
      <c r="B15" s="693" t="s">
        <v>575</v>
      </c>
      <c r="C15" s="693" t="s">
        <v>231</v>
      </c>
      <c r="D15" s="693">
        <v>0.04</v>
      </c>
      <c r="E15" s="695"/>
      <c r="F15" s="695"/>
      <c r="G15" s="695"/>
      <c r="H15" s="695"/>
      <c r="I15" s="695"/>
      <c r="J15" s="695"/>
    </row>
    <row r="16" spans="1:10">
      <c r="A16" s="693"/>
      <c r="B16" s="693" t="s">
        <v>576</v>
      </c>
      <c r="C16" s="693" t="s">
        <v>155</v>
      </c>
      <c r="D16" s="693"/>
      <c r="E16" s="695"/>
      <c r="F16" s="695"/>
      <c r="G16" s="695"/>
      <c r="H16" s="695"/>
      <c r="I16" s="695"/>
      <c r="J16" s="695"/>
    </row>
    <row r="17" spans="1:10">
      <c r="A17" s="693"/>
      <c r="B17" s="693" t="s">
        <v>577</v>
      </c>
      <c r="C17" s="693" t="s">
        <v>578</v>
      </c>
      <c r="D17" s="693"/>
      <c r="E17" s="695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4"/>
      <c r="D18" s="696"/>
      <c r="E18" s="697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79"/>
    </row>
    <row r="22" spans="1:10">
      <c r="A22" s="693" t="s">
        <v>160</v>
      </c>
      <c r="B22" s="693" t="s">
        <v>161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162</v>
      </c>
      <c r="B23" s="693" t="s">
        <v>163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164</v>
      </c>
      <c r="B24" s="693" t="s">
        <v>165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 t="s">
        <v>166</v>
      </c>
      <c r="B25" s="693" t="s">
        <v>167</v>
      </c>
      <c r="C25" s="693" t="s">
        <v>155</v>
      </c>
      <c r="D25" s="696"/>
      <c r="E25" s="697"/>
      <c r="F25" s="679"/>
      <c r="G25" s="679"/>
      <c r="H25" s="679"/>
      <c r="I25" s="679"/>
      <c r="J25" s="679"/>
    </row>
    <row r="26" spans="1:10">
      <c r="A26" s="693" t="s">
        <v>168</v>
      </c>
      <c r="B26" s="693" t="s">
        <v>169</v>
      </c>
      <c r="C26" s="693" t="s">
        <v>155</v>
      </c>
      <c r="D26" s="696"/>
      <c r="E26" s="697"/>
      <c r="F26" s="679"/>
      <c r="G26" s="679"/>
      <c r="H26" s="679"/>
      <c r="I26" s="679"/>
      <c r="J26" s="679"/>
    </row>
    <row r="27" spans="1:10">
      <c r="A27" s="693" t="s">
        <v>170</v>
      </c>
      <c r="B27" s="693" t="s">
        <v>171</v>
      </c>
      <c r="C27" s="693" t="s">
        <v>155</v>
      </c>
      <c r="D27" s="696"/>
      <c r="E27" s="697"/>
      <c r="F27" s="679"/>
      <c r="G27" s="679"/>
      <c r="H27" s="679"/>
      <c r="I27" s="679"/>
      <c r="J27" s="679"/>
    </row>
    <row r="28" spans="1:10">
      <c r="A28" s="693"/>
      <c r="B28" s="693" t="s">
        <v>503</v>
      </c>
      <c r="C28" s="693" t="s">
        <v>155</v>
      </c>
      <c r="D28" s="679"/>
      <c r="E28" s="679"/>
      <c r="F28" s="679"/>
      <c r="G28" s="679"/>
      <c r="H28" s="679"/>
      <c r="I28" s="679"/>
      <c r="J28" s="679"/>
    </row>
  </sheetData>
  <mergeCells count="20">
    <mergeCell ref="A1:J1"/>
    <mergeCell ref="A2:J2"/>
    <mergeCell ref="A3:J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579</v>
      </c>
      <c r="B6" s="693" t="s">
        <v>580</v>
      </c>
      <c r="C6" s="693"/>
      <c r="D6" s="693"/>
      <c r="E6" s="693"/>
      <c r="F6" s="693"/>
      <c r="G6" s="693"/>
      <c r="H6" s="693"/>
      <c r="I6" s="693"/>
      <c r="J6" s="693"/>
    </row>
    <row r="7" spans="1:10">
      <c r="A7" s="693" t="s">
        <v>581</v>
      </c>
      <c r="B7" s="693" t="s">
        <v>582</v>
      </c>
      <c r="C7" s="693" t="s">
        <v>234</v>
      </c>
      <c r="D7" s="693">
        <v>19.5</v>
      </c>
      <c r="E7" s="695"/>
      <c r="F7" s="695"/>
      <c r="G7" s="695"/>
      <c r="H7" s="695"/>
      <c r="I7" s="695"/>
      <c r="J7" s="695"/>
    </row>
    <row r="8" ht="22.5" customHeight="1" spans="1:10">
      <c r="A8" s="693" t="s">
        <v>583</v>
      </c>
      <c r="B8" s="693" t="s">
        <v>584</v>
      </c>
      <c r="C8" s="693" t="s">
        <v>234</v>
      </c>
      <c r="D8" s="693">
        <v>19.5</v>
      </c>
      <c r="E8" s="695"/>
      <c r="F8" s="695"/>
      <c r="G8" s="695"/>
      <c r="H8" s="695"/>
      <c r="I8" s="695"/>
      <c r="J8" s="695"/>
    </row>
    <row r="9" spans="1:10">
      <c r="A9" s="693" t="s">
        <v>560</v>
      </c>
      <c r="B9" s="693" t="s">
        <v>561</v>
      </c>
      <c r="C9" s="693" t="s">
        <v>562</v>
      </c>
      <c r="D9" s="693">
        <v>100</v>
      </c>
      <c r="E9" s="695"/>
      <c r="F9" s="695"/>
      <c r="G9" s="695"/>
      <c r="H9" s="695"/>
      <c r="I9" s="695"/>
      <c r="J9" s="695"/>
    </row>
    <row r="10" spans="1:10">
      <c r="A10" s="693" t="s">
        <v>563</v>
      </c>
      <c r="B10" s="693" t="s">
        <v>564</v>
      </c>
      <c r="C10" s="693" t="s">
        <v>562</v>
      </c>
      <c r="D10" s="693">
        <v>100</v>
      </c>
      <c r="E10" s="695"/>
      <c r="F10" s="695"/>
      <c r="G10" s="695"/>
      <c r="H10" s="695"/>
      <c r="I10" s="695"/>
      <c r="J10" s="695"/>
    </row>
    <row r="11" spans="1:10">
      <c r="A11" s="693" t="s">
        <v>565</v>
      </c>
      <c r="B11" s="693" t="s">
        <v>566</v>
      </c>
      <c r="C11" s="693" t="s">
        <v>567</v>
      </c>
      <c r="D11" s="693">
        <v>4</v>
      </c>
      <c r="E11" s="695"/>
      <c r="F11" s="695"/>
      <c r="G11" s="695"/>
      <c r="H11" s="695"/>
      <c r="I11" s="695"/>
      <c r="J11" s="695"/>
    </row>
    <row r="12" spans="1:10">
      <c r="A12" s="693" t="s">
        <v>568</v>
      </c>
      <c r="B12" s="693" t="s">
        <v>569</v>
      </c>
      <c r="C12" s="693" t="s">
        <v>567</v>
      </c>
      <c r="D12" s="693">
        <v>2</v>
      </c>
      <c r="E12" s="695"/>
      <c r="F12" s="695"/>
      <c r="G12" s="695"/>
      <c r="H12" s="695"/>
      <c r="I12" s="695"/>
      <c r="J12" s="695"/>
    </row>
    <row r="13" spans="1:10">
      <c r="A13" s="693" t="s">
        <v>570</v>
      </c>
      <c r="B13" s="693" t="s">
        <v>571</v>
      </c>
      <c r="C13" s="693" t="s">
        <v>567</v>
      </c>
      <c r="D13" s="693">
        <v>2</v>
      </c>
      <c r="E13" s="695"/>
      <c r="F13" s="695"/>
      <c r="G13" s="695"/>
      <c r="H13" s="695"/>
      <c r="I13" s="695"/>
      <c r="J13" s="695"/>
    </row>
    <row r="14" spans="1:10">
      <c r="A14" s="693" t="s">
        <v>572</v>
      </c>
      <c r="B14" s="693" t="s">
        <v>573</v>
      </c>
      <c r="C14" s="693" t="s">
        <v>567</v>
      </c>
      <c r="D14" s="693">
        <v>2</v>
      </c>
      <c r="E14" s="695"/>
      <c r="F14" s="695"/>
      <c r="G14" s="695"/>
      <c r="H14" s="695"/>
      <c r="I14" s="695"/>
      <c r="J14" s="695"/>
    </row>
    <row r="15" ht="28.8" spans="1:10">
      <c r="A15" s="693" t="s">
        <v>585</v>
      </c>
      <c r="B15" s="693" t="s">
        <v>586</v>
      </c>
      <c r="C15" s="693" t="s">
        <v>231</v>
      </c>
      <c r="D15" s="693">
        <v>0.04</v>
      </c>
      <c r="E15" s="695"/>
      <c r="F15" s="695"/>
      <c r="G15" s="695"/>
      <c r="H15" s="695"/>
      <c r="I15" s="695"/>
      <c r="J15" s="695"/>
    </row>
    <row r="16" spans="1:10">
      <c r="A16" s="693"/>
      <c r="B16" s="693" t="s">
        <v>576</v>
      </c>
      <c r="C16" s="693" t="s">
        <v>155</v>
      </c>
      <c r="D16" s="693"/>
      <c r="E16" s="695"/>
      <c r="F16" s="695"/>
      <c r="G16" s="695"/>
      <c r="H16" s="695"/>
      <c r="I16" s="695"/>
      <c r="J16" s="695"/>
    </row>
    <row r="17" spans="1:10">
      <c r="A17" s="693"/>
      <c r="B17" s="693" t="s">
        <v>577</v>
      </c>
      <c r="C17" s="693" t="s">
        <v>578</v>
      </c>
      <c r="D17" s="693"/>
      <c r="E17" s="695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4"/>
      <c r="D18" s="696"/>
      <c r="E18" s="697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79"/>
    </row>
    <row r="22" spans="1:10">
      <c r="A22" s="693" t="s">
        <v>160</v>
      </c>
      <c r="B22" s="693" t="s">
        <v>161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162</v>
      </c>
      <c r="B23" s="693" t="s">
        <v>163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164</v>
      </c>
      <c r="B24" s="693" t="s">
        <v>165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 t="s">
        <v>166</v>
      </c>
      <c r="B25" s="693" t="s">
        <v>167</v>
      </c>
      <c r="C25" s="693" t="s">
        <v>155</v>
      </c>
      <c r="D25" s="696"/>
      <c r="E25" s="697"/>
      <c r="F25" s="679"/>
      <c r="G25" s="679"/>
      <c r="H25" s="679"/>
      <c r="I25" s="679"/>
      <c r="J25" s="679"/>
    </row>
    <row r="26" spans="1:10">
      <c r="A26" s="693" t="s">
        <v>168</v>
      </c>
      <c r="B26" s="693" t="s">
        <v>169</v>
      </c>
      <c r="C26" s="693" t="s">
        <v>155</v>
      </c>
      <c r="D26" s="696"/>
      <c r="E26" s="697"/>
      <c r="F26" s="679"/>
      <c r="G26" s="679"/>
      <c r="H26" s="679"/>
      <c r="I26" s="679"/>
      <c r="J26" s="679"/>
    </row>
    <row r="27" spans="1:10">
      <c r="A27" s="693" t="s">
        <v>170</v>
      </c>
      <c r="B27" s="693" t="s">
        <v>171</v>
      </c>
      <c r="C27" s="693" t="s">
        <v>155</v>
      </c>
      <c r="D27" s="696"/>
      <c r="E27" s="697"/>
      <c r="F27" s="679"/>
      <c r="G27" s="679"/>
      <c r="H27" s="679"/>
      <c r="I27" s="679"/>
      <c r="J27" s="679"/>
    </row>
    <row r="28" spans="1:10">
      <c r="A28" s="693"/>
      <c r="B28" s="693" t="s">
        <v>503</v>
      </c>
      <c r="C28" s="693" t="s">
        <v>155</v>
      </c>
      <c r="D28" s="679"/>
      <c r="E28" s="679"/>
      <c r="F28" s="679"/>
      <c r="G28" s="679"/>
      <c r="H28" s="679"/>
      <c r="I28" s="679"/>
      <c r="J28" s="679"/>
    </row>
  </sheetData>
  <mergeCells count="20">
    <mergeCell ref="A1:J1"/>
    <mergeCell ref="A2:J2"/>
    <mergeCell ref="A3:J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/>
      <c r="B6" s="693" t="s">
        <v>587</v>
      </c>
      <c r="C6" s="693"/>
      <c r="D6" s="693"/>
      <c r="E6" s="693"/>
      <c r="F6" s="693"/>
      <c r="G6" s="693"/>
      <c r="H6" s="693"/>
      <c r="I6" s="693"/>
      <c r="J6" s="693"/>
    </row>
    <row r="7" spans="1:10">
      <c r="A7" s="693" t="s">
        <v>581</v>
      </c>
      <c r="B7" s="693" t="s">
        <v>588</v>
      </c>
      <c r="C7" s="693" t="s">
        <v>234</v>
      </c>
      <c r="D7" s="693">
        <v>19.5</v>
      </c>
      <c r="E7" s="695"/>
      <c r="F7" s="695"/>
      <c r="G7" s="695"/>
      <c r="H7" s="695"/>
      <c r="I7" s="695"/>
      <c r="J7" s="695"/>
    </row>
    <row r="8" ht="22.5" customHeight="1" spans="1:10">
      <c r="A8" s="693" t="s">
        <v>583</v>
      </c>
      <c r="B8" s="693" t="s">
        <v>589</v>
      </c>
      <c r="C8" s="693" t="s">
        <v>234</v>
      </c>
      <c r="D8" s="693">
        <v>19.5</v>
      </c>
      <c r="E8" s="695"/>
      <c r="F8" s="695"/>
      <c r="G8" s="695"/>
      <c r="H8" s="695"/>
      <c r="I8" s="695"/>
      <c r="J8" s="695"/>
    </row>
    <row r="9" spans="1:10">
      <c r="A9" s="693" t="s">
        <v>560</v>
      </c>
      <c r="B9" s="693" t="s">
        <v>561</v>
      </c>
      <c r="C9" s="693" t="s">
        <v>562</v>
      </c>
      <c r="D9" s="693">
        <v>100</v>
      </c>
      <c r="E9" s="695"/>
      <c r="F9" s="695"/>
      <c r="G9" s="695"/>
      <c r="H9" s="695"/>
      <c r="I9" s="695"/>
      <c r="J9" s="695"/>
    </row>
    <row r="10" spans="1:10">
      <c r="A10" s="693" t="s">
        <v>563</v>
      </c>
      <c r="B10" s="693" t="s">
        <v>564</v>
      </c>
      <c r="C10" s="693" t="s">
        <v>562</v>
      </c>
      <c r="D10" s="693">
        <v>100</v>
      </c>
      <c r="E10" s="695"/>
      <c r="F10" s="695"/>
      <c r="G10" s="695"/>
      <c r="H10" s="695"/>
      <c r="I10" s="695"/>
      <c r="J10" s="695"/>
    </row>
    <row r="11" spans="1:10">
      <c r="A11" s="693" t="s">
        <v>565</v>
      </c>
      <c r="B11" s="693" t="s">
        <v>566</v>
      </c>
      <c r="C11" s="693" t="s">
        <v>567</v>
      </c>
      <c r="D11" s="693">
        <v>4</v>
      </c>
      <c r="E11" s="695"/>
      <c r="F11" s="695"/>
      <c r="G11" s="695"/>
      <c r="H11" s="695"/>
      <c r="I11" s="695"/>
      <c r="J11" s="695"/>
    </row>
    <row r="12" spans="1:10">
      <c r="A12" s="693" t="s">
        <v>568</v>
      </c>
      <c r="B12" s="693" t="s">
        <v>569</v>
      </c>
      <c r="C12" s="693" t="s">
        <v>567</v>
      </c>
      <c r="D12" s="693">
        <v>2</v>
      </c>
      <c r="E12" s="695"/>
      <c r="F12" s="695"/>
      <c r="G12" s="695"/>
      <c r="H12" s="695"/>
      <c r="I12" s="695"/>
      <c r="J12" s="695"/>
    </row>
    <row r="13" spans="1:10">
      <c r="A13" s="693" t="s">
        <v>570</v>
      </c>
      <c r="B13" s="693" t="s">
        <v>571</v>
      </c>
      <c r="C13" s="693" t="s">
        <v>567</v>
      </c>
      <c r="D13" s="693">
        <v>2</v>
      </c>
      <c r="E13" s="695"/>
      <c r="F13" s="695"/>
      <c r="G13" s="695"/>
      <c r="H13" s="695"/>
      <c r="I13" s="695"/>
      <c r="J13" s="695"/>
    </row>
    <row r="14" spans="1:10">
      <c r="A14" s="693" t="s">
        <v>572</v>
      </c>
      <c r="B14" s="693" t="s">
        <v>573</v>
      </c>
      <c r="C14" s="693" t="s">
        <v>567</v>
      </c>
      <c r="D14" s="693">
        <v>2</v>
      </c>
      <c r="E14" s="695"/>
      <c r="F14" s="695"/>
      <c r="G14" s="695"/>
      <c r="H14" s="695"/>
      <c r="I14" s="695"/>
      <c r="J14" s="695"/>
    </row>
    <row r="15" ht="28.8" spans="1:10">
      <c r="A15" s="693" t="s">
        <v>585</v>
      </c>
      <c r="B15" s="693" t="s">
        <v>586</v>
      </c>
      <c r="C15" s="693" t="s">
        <v>231</v>
      </c>
      <c r="D15" s="693">
        <v>0.04</v>
      </c>
      <c r="E15" s="695"/>
      <c r="F15" s="695"/>
      <c r="G15" s="695"/>
      <c r="H15" s="695"/>
      <c r="I15" s="695"/>
      <c r="J15" s="695"/>
    </row>
    <row r="16" spans="1:10">
      <c r="A16" s="693"/>
      <c r="B16" s="693" t="s">
        <v>576</v>
      </c>
      <c r="C16" s="693" t="s">
        <v>155</v>
      </c>
      <c r="D16" s="693"/>
      <c r="E16" s="695"/>
      <c r="F16" s="695"/>
      <c r="G16" s="695"/>
      <c r="H16" s="695"/>
      <c r="I16" s="695"/>
      <c r="J16" s="695"/>
    </row>
    <row r="17" spans="1:10">
      <c r="A17" s="693"/>
      <c r="B17" s="693" t="s">
        <v>577</v>
      </c>
      <c r="C17" s="693" t="s">
        <v>578</v>
      </c>
      <c r="D17" s="693"/>
      <c r="E17" s="695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4"/>
      <c r="D18" s="696"/>
      <c r="E18" s="697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79"/>
    </row>
    <row r="22" spans="1:10">
      <c r="A22" s="693" t="s">
        <v>160</v>
      </c>
      <c r="B22" s="693" t="s">
        <v>161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162</v>
      </c>
      <c r="B23" s="693" t="s">
        <v>163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164</v>
      </c>
      <c r="B24" s="693" t="s">
        <v>165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 t="s">
        <v>166</v>
      </c>
      <c r="B25" s="693" t="s">
        <v>167</v>
      </c>
      <c r="C25" s="693" t="s">
        <v>155</v>
      </c>
      <c r="D25" s="696"/>
      <c r="E25" s="697"/>
      <c r="F25" s="679"/>
      <c r="G25" s="679"/>
      <c r="H25" s="679"/>
      <c r="I25" s="679"/>
      <c r="J25" s="679"/>
    </row>
    <row r="26" spans="1:10">
      <c r="A26" s="693" t="s">
        <v>168</v>
      </c>
      <c r="B26" s="693" t="s">
        <v>169</v>
      </c>
      <c r="C26" s="693" t="s">
        <v>155</v>
      </c>
      <c r="D26" s="696"/>
      <c r="E26" s="697"/>
      <c r="F26" s="679"/>
      <c r="G26" s="679"/>
      <c r="H26" s="679"/>
      <c r="I26" s="679"/>
      <c r="J26" s="679"/>
    </row>
    <row r="27" spans="1:10">
      <c r="A27" s="693" t="s">
        <v>170</v>
      </c>
      <c r="B27" s="693" t="s">
        <v>171</v>
      </c>
      <c r="C27" s="693" t="s">
        <v>155</v>
      </c>
      <c r="D27" s="696"/>
      <c r="E27" s="697"/>
      <c r="F27" s="679"/>
      <c r="G27" s="679"/>
      <c r="H27" s="679"/>
      <c r="I27" s="679"/>
      <c r="J27" s="679"/>
    </row>
    <row r="28" spans="1:10">
      <c r="A28" s="693"/>
      <c r="B28" s="693" t="s">
        <v>503</v>
      </c>
      <c r="C28" s="693" t="s">
        <v>155</v>
      </c>
      <c r="D28" s="679"/>
      <c r="E28" s="679"/>
      <c r="F28" s="679"/>
      <c r="G28" s="679"/>
      <c r="H28" s="679"/>
      <c r="I28" s="679"/>
      <c r="J28" s="679"/>
    </row>
  </sheetData>
  <mergeCells count="20">
    <mergeCell ref="A1:J1"/>
    <mergeCell ref="A2:J2"/>
    <mergeCell ref="A3:J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/>
      <c r="B6" s="693" t="s">
        <v>590</v>
      </c>
      <c r="C6" s="693"/>
      <c r="D6" s="693"/>
      <c r="E6" s="693"/>
      <c r="F6" s="693"/>
      <c r="G6" s="693"/>
      <c r="H6" s="693"/>
      <c r="I6" s="693"/>
      <c r="J6" s="693"/>
    </row>
    <row r="7" spans="1:10">
      <c r="A7" s="693" t="s">
        <v>581</v>
      </c>
      <c r="B7" s="693" t="s">
        <v>591</v>
      </c>
      <c r="C7" s="693" t="s">
        <v>234</v>
      </c>
      <c r="D7" s="693">
        <v>19.5</v>
      </c>
      <c r="E7" s="695"/>
      <c r="F7" s="695"/>
      <c r="G7" s="695"/>
      <c r="H7" s="695"/>
      <c r="I7" s="695"/>
      <c r="J7" s="695"/>
    </row>
    <row r="8" ht="22.5" customHeight="1" spans="1:10">
      <c r="A8" s="693" t="s">
        <v>583</v>
      </c>
      <c r="B8" s="693" t="s">
        <v>592</v>
      </c>
      <c r="C8" s="693" t="s">
        <v>234</v>
      </c>
      <c r="D8" s="693">
        <v>19.5</v>
      </c>
      <c r="E8" s="695"/>
      <c r="F8" s="695"/>
      <c r="G8" s="695"/>
      <c r="H8" s="695"/>
      <c r="I8" s="695"/>
      <c r="J8" s="695"/>
    </row>
    <row r="9" spans="1:10">
      <c r="A9" s="693" t="s">
        <v>560</v>
      </c>
      <c r="B9" s="693" t="s">
        <v>561</v>
      </c>
      <c r="C9" s="693" t="s">
        <v>562</v>
      </c>
      <c r="D9" s="693">
        <v>100</v>
      </c>
      <c r="E9" s="695"/>
      <c r="F9" s="695"/>
      <c r="G9" s="695"/>
      <c r="H9" s="695"/>
      <c r="I9" s="695"/>
      <c r="J9" s="695"/>
    </row>
    <row r="10" spans="1:10">
      <c r="A10" s="693" t="s">
        <v>563</v>
      </c>
      <c r="B10" s="693" t="s">
        <v>564</v>
      </c>
      <c r="C10" s="693" t="s">
        <v>562</v>
      </c>
      <c r="D10" s="693">
        <v>100</v>
      </c>
      <c r="E10" s="695"/>
      <c r="F10" s="695"/>
      <c r="G10" s="695"/>
      <c r="H10" s="695"/>
      <c r="I10" s="695"/>
      <c r="J10" s="695"/>
    </row>
    <row r="11" spans="1:10">
      <c r="A11" s="693" t="s">
        <v>565</v>
      </c>
      <c r="B11" s="693" t="s">
        <v>566</v>
      </c>
      <c r="C11" s="693" t="s">
        <v>567</v>
      </c>
      <c r="D11" s="693">
        <v>4</v>
      </c>
      <c r="E11" s="695"/>
      <c r="F11" s="695"/>
      <c r="G11" s="695"/>
      <c r="H11" s="695"/>
      <c r="I11" s="695"/>
      <c r="J11" s="695"/>
    </row>
    <row r="12" spans="1:10">
      <c r="A12" s="693" t="s">
        <v>568</v>
      </c>
      <c r="B12" s="693" t="s">
        <v>569</v>
      </c>
      <c r="C12" s="693" t="s">
        <v>567</v>
      </c>
      <c r="D12" s="693">
        <v>2</v>
      </c>
      <c r="E12" s="695"/>
      <c r="F12" s="695"/>
      <c r="G12" s="695"/>
      <c r="H12" s="695"/>
      <c r="I12" s="695"/>
      <c r="J12" s="695"/>
    </row>
    <row r="13" spans="1:10">
      <c r="A13" s="693" t="s">
        <v>570</v>
      </c>
      <c r="B13" s="693" t="s">
        <v>571</v>
      </c>
      <c r="C13" s="693" t="s">
        <v>567</v>
      </c>
      <c r="D13" s="693">
        <v>2</v>
      </c>
      <c r="E13" s="695"/>
      <c r="F13" s="695"/>
      <c r="G13" s="695"/>
      <c r="H13" s="695"/>
      <c r="I13" s="695"/>
      <c r="J13" s="695"/>
    </row>
    <row r="14" spans="1:10">
      <c r="A14" s="693" t="s">
        <v>572</v>
      </c>
      <c r="B14" s="693" t="s">
        <v>573</v>
      </c>
      <c r="C14" s="693" t="s">
        <v>567</v>
      </c>
      <c r="D14" s="693">
        <v>2</v>
      </c>
      <c r="E14" s="695"/>
      <c r="F14" s="695"/>
      <c r="G14" s="695"/>
      <c r="H14" s="695"/>
      <c r="I14" s="695"/>
      <c r="J14" s="695"/>
    </row>
    <row r="15" ht="28.8" spans="1:10">
      <c r="A15" s="693" t="s">
        <v>585</v>
      </c>
      <c r="B15" s="693" t="s">
        <v>586</v>
      </c>
      <c r="C15" s="693" t="s">
        <v>231</v>
      </c>
      <c r="D15" s="693">
        <v>0.04</v>
      </c>
      <c r="E15" s="695"/>
      <c r="F15" s="695"/>
      <c r="G15" s="695"/>
      <c r="H15" s="695"/>
      <c r="I15" s="695"/>
      <c r="J15" s="695"/>
    </row>
    <row r="16" spans="1:10">
      <c r="A16" s="693"/>
      <c r="B16" s="693" t="s">
        <v>576</v>
      </c>
      <c r="C16" s="693" t="s">
        <v>155</v>
      </c>
      <c r="D16" s="693"/>
      <c r="E16" s="695"/>
      <c r="F16" s="695"/>
      <c r="G16" s="695"/>
      <c r="H16" s="695"/>
      <c r="I16" s="695"/>
      <c r="J16" s="695"/>
    </row>
    <row r="17" spans="1:10">
      <c r="A17" s="693"/>
      <c r="B17" s="693" t="s">
        <v>577</v>
      </c>
      <c r="C17" s="693" t="s">
        <v>578</v>
      </c>
      <c r="D17" s="693"/>
      <c r="E17" s="695"/>
      <c r="F17" s="695"/>
      <c r="G17" s="695"/>
      <c r="H17" s="695"/>
      <c r="I17" s="695"/>
      <c r="J17" s="695"/>
    </row>
    <row r="18" ht="15" customHeight="1" spans="1:10">
      <c r="A18" s="694"/>
      <c r="B18" s="693" t="s">
        <v>152</v>
      </c>
      <c r="C18" s="694"/>
      <c r="D18" s="696"/>
      <c r="E18" s="697"/>
      <c r="F18" s="694"/>
      <c r="G18" s="694"/>
      <c r="H18" s="694"/>
      <c r="I18" s="694"/>
      <c r="J18" s="694"/>
    </row>
    <row r="19" ht="15" customHeight="1" spans="1:10">
      <c r="A19" s="693" t="s">
        <v>153</v>
      </c>
      <c r="B19" s="693" t="s">
        <v>154</v>
      </c>
      <c r="C19" s="693" t="s">
        <v>155</v>
      </c>
      <c r="D19" s="696"/>
      <c r="E19" s="697"/>
      <c r="F19" s="693"/>
      <c r="G19" s="693"/>
      <c r="H19" s="694"/>
      <c r="I19" s="694"/>
      <c r="J19" s="694"/>
    </row>
    <row r="20" ht="15" customHeight="1" spans="1:10">
      <c r="A20" s="693" t="s">
        <v>156</v>
      </c>
      <c r="B20" s="693" t="s">
        <v>157</v>
      </c>
      <c r="C20" s="693" t="s">
        <v>155</v>
      </c>
      <c r="D20" s="696"/>
      <c r="E20" s="697"/>
      <c r="F20" s="693"/>
      <c r="G20" s="693"/>
      <c r="H20" s="694"/>
      <c r="I20" s="694"/>
      <c r="J20" s="694"/>
    </row>
    <row r="21" spans="1:10">
      <c r="A21" s="693" t="s">
        <v>158</v>
      </c>
      <c r="B21" s="693" t="s">
        <v>159</v>
      </c>
      <c r="C21" s="693" t="s">
        <v>155</v>
      </c>
      <c r="D21" s="696"/>
      <c r="E21" s="697"/>
      <c r="F21" s="693"/>
      <c r="G21" s="693"/>
      <c r="H21" s="694"/>
      <c r="I21" s="694"/>
      <c r="J21" s="679"/>
    </row>
    <row r="22" spans="1:10">
      <c r="A22" s="693" t="s">
        <v>160</v>
      </c>
      <c r="B22" s="693" t="s">
        <v>161</v>
      </c>
      <c r="C22" s="693" t="s">
        <v>155</v>
      </c>
      <c r="D22" s="696"/>
      <c r="E22" s="697"/>
      <c r="F22" s="679"/>
      <c r="G22" s="679"/>
      <c r="H22" s="679"/>
      <c r="I22" s="679"/>
      <c r="J22" s="679"/>
    </row>
    <row r="23" spans="1:10">
      <c r="A23" s="693" t="s">
        <v>162</v>
      </c>
      <c r="B23" s="693" t="s">
        <v>163</v>
      </c>
      <c r="C23" s="693" t="s">
        <v>155</v>
      </c>
      <c r="D23" s="696"/>
      <c r="E23" s="697"/>
      <c r="F23" s="679"/>
      <c r="G23" s="679"/>
      <c r="H23" s="679"/>
      <c r="I23" s="679"/>
      <c r="J23" s="679"/>
    </row>
    <row r="24" spans="1:10">
      <c r="A24" s="693" t="s">
        <v>164</v>
      </c>
      <c r="B24" s="693" t="s">
        <v>165</v>
      </c>
      <c r="C24" s="693" t="s">
        <v>155</v>
      </c>
      <c r="D24" s="696"/>
      <c r="E24" s="697"/>
      <c r="F24" s="679"/>
      <c r="G24" s="679"/>
      <c r="H24" s="679"/>
      <c r="I24" s="679"/>
      <c r="J24" s="679"/>
    </row>
    <row r="25" spans="1:10">
      <c r="A25" s="693" t="s">
        <v>166</v>
      </c>
      <c r="B25" s="693" t="s">
        <v>167</v>
      </c>
      <c r="C25" s="693" t="s">
        <v>155</v>
      </c>
      <c r="D25" s="696"/>
      <c r="E25" s="697"/>
      <c r="F25" s="679"/>
      <c r="G25" s="679"/>
      <c r="H25" s="679"/>
      <c r="I25" s="679"/>
      <c r="J25" s="679"/>
    </row>
    <row r="26" spans="1:10">
      <c r="A26" s="693" t="s">
        <v>168</v>
      </c>
      <c r="B26" s="693" t="s">
        <v>169</v>
      </c>
      <c r="C26" s="693" t="s">
        <v>155</v>
      </c>
      <c r="D26" s="696"/>
      <c r="E26" s="697"/>
      <c r="F26" s="679"/>
      <c r="G26" s="679"/>
      <c r="H26" s="679"/>
      <c r="I26" s="679"/>
      <c r="J26" s="679"/>
    </row>
    <row r="27" spans="1:10">
      <c r="A27" s="693" t="s">
        <v>170</v>
      </c>
      <c r="B27" s="693" t="s">
        <v>171</v>
      </c>
      <c r="C27" s="693" t="s">
        <v>155</v>
      </c>
      <c r="D27" s="696"/>
      <c r="E27" s="697"/>
      <c r="F27" s="679"/>
      <c r="G27" s="679"/>
      <c r="H27" s="679"/>
      <c r="I27" s="679"/>
      <c r="J27" s="679"/>
    </row>
    <row r="28" spans="1:10">
      <c r="A28" s="693"/>
      <c r="B28" s="693" t="s">
        <v>503</v>
      </c>
      <c r="C28" s="693" t="s">
        <v>155</v>
      </c>
      <c r="D28" s="679"/>
      <c r="E28" s="679"/>
      <c r="F28" s="679"/>
      <c r="G28" s="679"/>
      <c r="H28" s="679"/>
      <c r="I28" s="679"/>
      <c r="J28" s="679"/>
    </row>
  </sheetData>
  <mergeCells count="20">
    <mergeCell ref="A1:J1"/>
    <mergeCell ref="A2:J2"/>
    <mergeCell ref="A3:J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593</v>
      </c>
      <c r="B6" s="693" t="s">
        <v>594</v>
      </c>
      <c r="C6" s="693"/>
      <c r="D6" s="693"/>
      <c r="E6" s="693"/>
      <c r="F6" s="693"/>
      <c r="G6" s="693"/>
      <c r="H6" s="693"/>
      <c r="I6" s="693"/>
      <c r="J6" s="693"/>
    </row>
    <row r="7" spans="1:10">
      <c r="A7" s="693" t="s">
        <v>595</v>
      </c>
      <c r="B7" s="693" t="s">
        <v>596</v>
      </c>
      <c r="C7" s="693" t="s">
        <v>234</v>
      </c>
      <c r="D7" s="693">
        <v>6</v>
      </c>
      <c r="E7" s="695"/>
      <c r="F7" s="695"/>
      <c r="G7" s="695"/>
      <c r="H7" s="695"/>
      <c r="I7" s="695"/>
      <c r="J7" s="695"/>
    </row>
    <row r="8" ht="22.5" customHeight="1" spans="1:10">
      <c r="A8" s="693" t="s">
        <v>597</v>
      </c>
      <c r="B8" s="693" t="s">
        <v>598</v>
      </c>
      <c r="C8" s="693" t="s">
        <v>234</v>
      </c>
      <c r="D8" s="693">
        <v>5</v>
      </c>
      <c r="E8" s="695"/>
      <c r="F8" s="695"/>
      <c r="G8" s="695"/>
      <c r="H8" s="695"/>
      <c r="I8" s="695"/>
      <c r="J8" s="695"/>
    </row>
    <row r="9" spans="1:10">
      <c r="A9" s="693" t="s">
        <v>558</v>
      </c>
      <c r="B9" s="693" t="s">
        <v>599</v>
      </c>
      <c r="C9" s="693" t="s">
        <v>234</v>
      </c>
      <c r="D9" s="693">
        <v>14.25</v>
      </c>
      <c r="E9" s="695"/>
      <c r="F9" s="695"/>
      <c r="G9" s="695"/>
      <c r="H9" s="695"/>
      <c r="I9" s="695"/>
      <c r="J9" s="695"/>
    </row>
    <row r="10" ht="15" customHeight="1" spans="1:10">
      <c r="A10" s="694"/>
      <c r="B10" s="693" t="s">
        <v>152</v>
      </c>
      <c r="C10" s="694"/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153</v>
      </c>
      <c r="B11" s="693" t="s">
        <v>154</v>
      </c>
      <c r="C11" s="693" t="s">
        <v>155</v>
      </c>
      <c r="D11" s="696"/>
      <c r="E11" s="697"/>
      <c r="F11" s="693"/>
      <c r="G11" s="693"/>
      <c r="H11" s="694"/>
      <c r="I11" s="694"/>
      <c r="J11" s="694"/>
    </row>
    <row r="12" ht="15" customHeight="1" spans="1:10">
      <c r="A12" s="693" t="s">
        <v>156</v>
      </c>
      <c r="B12" s="693" t="s">
        <v>157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spans="1:10">
      <c r="A13" s="693" t="s">
        <v>158</v>
      </c>
      <c r="B13" s="693" t="s">
        <v>159</v>
      </c>
      <c r="C13" s="693" t="s">
        <v>155</v>
      </c>
      <c r="D13" s="696"/>
      <c r="E13" s="697"/>
      <c r="F13" s="693"/>
      <c r="G13" s="693"/>
      <c r="H13" s="694"/>
      <c r="I13" s="694"/>
      <c r="J13" s="679"/>
    </row>
    <row r="14" spans="1:10">
      <c r="A14" s="693" t="s">
        <v>160</v>
      </c>
      <c r="B14" s="693" t="s">
        <v>161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162</v>
      </c>
      <c r="B15" s="693" t="s">
        <v>163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164</v>
      </c>
      <c r="B16" s="693" t="s">
        <v>165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166</v>
      </c>
      <c r="B17" s="693" t="s">
        <v>167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 t="s">
        <v>168</v>
      </c>
      <c r="B18" s="693" t="s">
        <v>169</v>
      </c>
      <c r="C18" s="693" t="s">
        <v>155</v>
      </c>
      <c r="D18" s="696"/>
      <c r="E18" s="697"/>
      <c r="F18" s="679"/>
      <c r="G18" s="679"/>
      <c r="H18" s="679"/>
      <c r="I18" s="679"/>
      <c r="J18" s="679"/>
    </row>
    <row r="19" spans="1:10">
      <c r="A19" s="693" t="s">
        <v>170</v>
      </c>
      <c r="B19" s="693" t="s">
        <v>171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/>
      <c r="B20" s="693" t="s">
        <v>503</v>
      </c>
      <c r="C20" s="693" t="s">
        <v>155</v>
      </c>
      <c r="D20" s="679"/>
      <c r="E20" s="679"/>
      <c r="F20" s="679"/>
      <c r="G20" s="679"/>
      <c r="H20" s="679"/>
      <c r="I20" s="679"/>
      <c r="J20" s="679"/>
    </row>
  </sheetData>
  <mergeCells count="20">
    <mergeCell ref="A1:J1"/>
    <mergeCell ref="A2:J2"/>
    <mergeCell ref="A3:J3"/>
    <mergeCell ref="D4:E4"/>
    <mergeCell ref="H4:J4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8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600</v>
      </c>
      <c r="B6" s="693" t="s">
        <v>601</v>
      </c>
      <c r="C6" s="693" t="s">
        <v>234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602</v>
      </c>
      <c r="B7" s="693" t="s">
        <v>603</v>
      </c>
      <c r="C7" s="693" t="s">
        <v>525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4"/>
      <c r="B8" s="693" t="s">
        <v>152</v>
      </c>
      <c r="C8" s="694"/>
      <c r="D8" s="696"/>
      <c r="E8" s="697"/>
      <c r="F8" s="694"/>
      <c r="G8" s="694"/>
      <c r="H8" s="694"/>
      <c r="I8" s="694"/>
      <c r="J8" s="694"/>
    </row>
    <row r="9" ht="15" customHeight="1" spans="1:10">
      <c r="A9" s="693" t="s">
        <v>153</v>
      </c>
      <c r="B9" s="693" t="s">
        <v>154</v>
      </c>
      <c r="C9" s="693" t="s">
        <v>155</v>
      </c>
      <c r="D9" s="696"/>
      <c r="E9" s="697"/>
      <c r="F9" s="693"/>
      <c r="G9" s="693"/>
      <c r="H9" s="694"/>
      <c r="I9" s="694"/>
      <c r="J9" s="694"/>
    </row>
    <row r="10" ht="15" customHeight="1" spans="1:10">
      <c r="A10" s="693" t="s">
        <v>156</v>
      </c>
      <c r="B10" s="693" t="s">
        <v>157</v>
      </c>
      <c r="C10" s="693" t="s">
        <v>155</v>
      </c>
      <c r="D10" s="696"/>
      <c r="E10" s="697"/>
      <c r="F10" s="693"/>
      <c r="G10" s="693"/>
      <c r="H10" s="694"/>
      <c r="I10" s="694"/>
      <c r="J10" s="694"/>
    </row>
    <row r="11" spans="1:10">
      <c r="A11" s="693" t="s">
        <v>158</v>
      </c>
      <c r="B11" s="693" t="s">
        <v>159</v>
      </c>
      <c r="C11" s="693" t="s">
        <v>155</v>
      </c>
      <c r="D11" s="696"/>
      <c r="E11" s="697"/>
      <c r="F11" s="693"/>
      <c r="G11" s="693"/>
      <c r="H11" s="694"/>
      <c r="I11" s="694"/>
      <c r="J11" s="679"/>
    </row>
    <row r="12" spans="1:10">
      <c r="A12" s="693" t="s">
        <v>160</v>
      </c>
      <c r="B12" s="693" t="s">
        <v>161</v>
      </c>
      <c r="C12" s="693" t="s">
        <v>155</v>
      </c>
      <c r="D12" s="696"/>
      <c r="E12" s="697"/>
      <c r="F12" s="679"/>
      <c r="G12" s="679"/>
      <c r="H12" s="679"/>
      <c r="I12" s="679"/>
      <c r="J12" s="679"/>
    </row>
    <row r="13" spans="1:10">
      <c r="A13" s="693" t="s">
        <v>162</v>
      </c>
      <c r="B13" s="693" t="s">
        <v>163</v>
      </c>
      <c r="C13" s="693" t="s">
        <v>155</v>
      </c>
      <c r="D13" s="696"/>
      <c r="E13" s="697"/>
      <c r="F13" s="679"/>
      <c r="G13" s="679"/>
      <c r="H13" s="679"/>
      <c r="I13" s="679"/>
      <c r="J13" s="679"/>
    </row>
    <row r="14" spans="1:10">
      <c r="A14" s="693" t="s">
        <v>164</v>
      </c>
      <c r="B14" s="693" t="s">
        <v>165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166</v>
      </c>
      <c r="B15" s="693" t="s">
        <v>167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168</v>
      </c>
      <c r="B16" s="693" t="s">
        <v>169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170</v>
      </c>
      <c r="B17" s="693" t="s">
        <v>171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/>
      <c r="B18" s="693" t="s">
        <v>503</v>
      </c>
      <c r="C18" s="693" t="s">
        <v>155</v>
      </c>
      <c r="D18" s="679"/>
      <c r="E18" s="679"/>
      <c r="F18" s="679"/>
      <c r="G18" s="679"/>
      <c r="H18" s="679"/>
      <c r="I18" s="679"/>
      <c r="J18" s="679"/>
    </row>
  </sheetData>
  <mergeCells count="20">
    <mergeCell ref="A1:J1"/>
    <mergeCell ref="A2:J2"/>
    <mergeCell ref="A3:J3"/>
    <mergeCell ref="D4:E4"/>
    <mergeCell ref="H4:J4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604</v>
      </c>
      <c r="B6" s="693" t="s">
        <v>605</v>
      </c>
      <c r="C6" s="693" t="s">
        <v>562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606</v>
      </c>
      <c r="B7" s="693" t="s">
        <v>607</v>
      </c>
      <c r="C7" s="693" t="s">
        <v>562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3" t="s">
        <v>608</v>
      </c>
      <c r="B8" s="693" t="s">
        <v>609</v>
      </c>
      <c r="C8" s="693" t="s">
        <v>327</v>
      </c>
      <c r="D8" s="694"/>
      <c r="E8" s="694"/>
      <c r="F8" s="694"/>
      <c r="G8" s="694"/>
      <c r="H8" s="694"/>
      <c r="I8" s="694"/>
      <c r="J8" s="694"/>
    </row>
    <row r="9" ht="15" customHeight="1" spans="1:10">
      <c r="A9" s="693" t="s">
        <v>610</v>
      </c>
      <c r="B9" s="693" t="s">
        <v>611</v>
      </c>
      <c r="C9" s="693" t="s">
        <v>149</v>
      </c>
      <c r="D9" s="694"/>
      <c r="E9" s="694"/>
      <c r="F9" s="694"/>
      <c r="G9" s="694"/>
      <c r="H9" s="694"/>
      <c r="I9" s="694"/>
      <c r="J9" s="694"/>
    </row>
    <row r="10" ht="15" customHeight="1" spans="1:10">
      <c r="A10" s="694"/>
      <c r="B10" s="693" t="s">
        <v>152</v>
      </c>
      <c r="C10" s="694"/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153</v>
      </c>
      <c r="B11" s="693" t="s">
        <v>154</v>
      </c>
      <c r="C11" s="693" t="s">
        <v>155</v>
      </c>
      <c r="D11" s="696"/>
      <c r="E11" s="697"/>
      <c r="F11" s="693"/>
      <c r="G11" s="693"/>
      <c r="H11" s="694"/>
      <c r="I11" s="694"/>
      <c r="J11" s="694"/>
    </row>
    <row r="12" ht="15" customHeight="1" spans="1:10">
      <c r="A12" s="693" t="s">
        <v>156</v>
      </c>
      <c r="B12" s="693" t="s">
        <v>157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spans="1:10">
      <c r="A13" s="693" t="s">
        <v>158</v>
      </c>
      <c r="B13" s="693" t="s">
        <v>159</v>
      </c>
      <c r="C13" s="693" t="s">
        <v>155</v>
      </c>
      <c r="D13" s="696"/>
      <c r="E13" s="697"/>
      <c r="F13" s="693"/>
      <c r="G13" s="693"/>
      <c r="H13" s="694"/>
      <c r="I13" s="694"/>
      <c r="J13" s="679"/>
    </row>
    <row r="14" spans="1:10">
      <c r="A14" s="693" t="s">
        <v>160</v>
      </c>
      <c r="B14" s="693" t="s">
        <v>161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162</v>
      </c>
      <c r="B15" s="693" t="s">
        <v>163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164</v>
      </c>
      <c r="B16" s="693" t="s">
        <v>165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166</v>
      </c>
      <c r="B17" s="693" t="s">
        <v>167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 t="s">
        <v>168</v>
      </c>
      <c r="B18" s="693" t="s">
        <v>169</v>
      </c>
      <c r="C18" s="693" t="s">
        <v>155</v>
      </c>
      <c r="D18" s="696"/>
      <c r="E18" s="697"/>
      <c r="F18" s="679"/>
      <c r="G18" s="679"/>
      <c r="H18" s="679"/>
      <c r="I18" s="679"/>
      <c r="J18" s="679"/>
    </row>
    <row r="19" spans="1:10">
      <c r="A19" s="693" t="s">
        <v>170</v>
      </c>
      <c r="B19" s="693" t="s">
        <v>171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/>
      <c r="B20" s="693" t="s">
        <v>612</v>
      </c>
      <c r="C20" s="693" t="s">
        <v>155</v>
      </c>
      <c r="D20" s="679"/>
      <c r="E20" s="679"/>
      <c r="F20" s="679"/>
      <c r="G20" s="679"/>
      <c r="H20" s="679"/>
      <c r="I20" s="679"/>
      <c r="J20" s="679"/>
    </row>
  </sheetData>
  <mergeCells count="20">
    <mergeCell ref="A1:J1"/>
    <mergeCell ref="A2:J2"/>
    <mergeCell ref="A3:J3"/>
    <mergeCell ref="D4:E4"/>
    <mergeCell ref="H4:J4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5" defaultRowHeight="18"/>
  <cols>
    <col min="2" max="2" width="21.975" style="360" customWidth="1"/>
    <col min="4" max="5" width="12.55" customWidth="1"/>
    <col min="6" max="6" width="10.6916666666667" customWidth="1"/>
    <col min="7" max="7" width="11.825" customWidth="1"/>
    <col min="8" max="8" width="9.03333333333333" customWidth="1"/>
  </cols>
  <sheetData>
    <row r="1" ht="15" customHeight="1" spans="1:10">
      <c r="A1" s="689" t="s">
        <v>121</v>
      </c>
      <c r="B1" s="689"/>
      <c r="C1" s="689"/>
      <c r="D1" s="689"/>
      <c r="E1" s="689"/>
      <c r="F1" s="689"/>
      <c r="G1" s="689"/>
      <c r="H1" s="689"/>
      <c r="I1" s="689"/>
      <c r="J1" s="689"/>
    </row>
    <row r="2" ht="37.2" spans="1:10">
      <c r="A2" s="690" t="s">
        <v>122</v>
      </c>
      <c r="B2" s="690"/>
      <c r="C2" s="690"/>
      <c r="D2" s="690"/>
      <c r="E2" s="690"/>
      <c r="F2" s="690"/>
      <c r="G2" s="690"/>
      <c r="H2" s="690"/>
      <c r="I2" s="690"/>
      <c r="J2" s="690"/>
    </row>
    <row r="3" s="688" customFormat="1" customHeight="1" spans="1:10">
      <c r="A3" s="691" t="s">
        <v>553</v>
      </c>
      <c r="B3" s="691"/>
      <c r="C3" s="691"/>
      <c r="D3" s="691"/>
      <c r="E3" s="691"/>
      <c r="F3" s="691"/>
      <c r="G3" s="691"/>
      <c r="H3" s="691"/>
      <c r="I3" s="691"/>
      <c r="J3" s="691"/>
    </row>
    <row r="4" spans="1:10">
      <c r="A4" s="692" t="s">
        <v>124</v>
      </c>
      <c r="B4" s="692" t="s">
        <v>202</v>
      </c>
      <c r="C4" s="692" t="s">
        <v>126</v>
      </c>
      <c r="D4" s="692" t="s">
        <v>127</v>
      </c>
      <c r="E4" s="692"/>
      <c r="F4" s="692" t="s">
        <v>128</v>
      </c>
      <c r="G4" s="692" t="s">
        <v>129</v>
      </c>
      <c r="H4" s="692" t="s">
        <v>130</v>
      </c>
      <c r="I4" s="692"/>
      <c r="J4" s="692"/>
    </row>
    <row r="5" spans="1:10">
      <c r="A5" s="692"/>
      <c r="B5" s="692"/>
      <c r="C5" s="692"/>
      <c r="D5" s="692" t="s">
        <v>131</v>
      </c>
      <c r="E5" s="692" t="s">
        <v>132</v>
      </c>
      <c r="F5" s="692"/>
      <c r="G5" s="692"/>
      <c r="H5" s="692" t="s">
        <v>133</v>
      </c>
      <c r="I5" s="692" t="s">
        <v>134</v>
      </c>
      <c r="J5" s="692" t="s">
        <v>135</v>
      </c>
    </row>
    <row r="6" s="360" customFormat="1" spans="1:10">
      <c r="A6" s="693" t="s">
        <v>613</v>
      </c>
      <c r="B6" s="693" t="s">
        <v>614</v>
      </c>
      <c r="C6" s="693" t="s">
        <v>562</v>
      </c>
      <c r="D6" s="694"/>
      <c r="E6" s="693"/>
      <c r="F6" s="693"/>
      <c r="G6" s="693"/>
      <c r="H6" s="693"/>
      <c r="I6" s="693"/>
      <c r="J6" s="693"/>
    </row>
    <row r="7" spans="1:10">
      <c r="A7" s="693" t="s">
        <v>615</v>
      </c>
      <c r="B7" s="693" t="s">
        <v>616</v>
      </c>
      <c r="C7" s="693" t="s">
        <v>567</v>
      </c>
      <c r="D7" s="695"/>
      <c r="E7" s="695"/>
      <c r="F7" s="695"/>
      <c r="G7" s="695"/>
      <c r="H7" s="695"/>
      <c r="I7" s="695"/>
      <c r="J7" s="695"/>
    </row>
    <row r="8" ht="15" customHeight="1" spans="1:10">
      <c r="A8" s="693" t="s">
        <v>617</v>
      </c>
      <c r="B8" s="693" t="s">
        <v>618</v>
      </c>
      <c r="C8" s="693" t="s">
        <v>562</v>
      </c>
      <c r="D8" s="694"/>
      <c r="E8" s="694"/>
      <c r="F8" s="694"/>
      <c r="G8" s="694"/>
      <c r="H8" s="694"/>
      <c r="I8" s="694"/>
      <c r="J8" s="694"/>
    </row>
    <row r="9" ht="15" customHeight="1" spans="1:10">
      <c r="A9" s="693" t="s">
        <v>619</v>
      </c>
      <c r="B9" s="693" t="s">
        <v>620</v>
      </c>
      <c r="C9" s="693" t="s">
        <v>562</v>
      </c>
      <c r="D9" s="694"/>
      <c r="E9" s="694"/>
      <c r="F9" s="694"/>
      <c r="G9" s="694"/>
      <c r="H9" s="694"/>
      <c r="I9" s="694"/>
      <c r="J9" s="694"/>
    </row>
    <row r="10" ht="15" customHeight="1" spans="1:10">
      <c r="A10" s="694"/>
      <c r="B10" s="693" t="s">
        <v>152</v>
      </c>
      <c r="C10" s="694"/>
      <c r="D10" s="696"/>
      <c r="E10" s="697"/>
      <c r="F10" s="694"/>
      <c r="G10" s="694"/>
      <c r="H10" s="694"/>
      <c r="I10" s="694"/>
      <c r="J10" s="694"/>
    </row>
    <row r="11" ht="15" customHeight="1" spans="1:10">
      <c r="A11" s="693" t="s">
        <v>153</v>
      </c>
      <c r="B11" s="693" t="s">
        <v>154</v>
      </c>
      <c r="C11" s="693" t="s">
        <v>155</v>
      </c>
      <c r="D11" s="696"/>
      <c r="E11" s="697"/>
      <c r="F11" s="693"/>
      <c r="G11" s="693"/>
      <c r="H11" s="694"/>
      <c r="I11" s="694"/>
      <c r="J11" s="694"/>
    </row>
    <row r="12" ht="15" customHeight="1" spans="1:10">
      <c r="A12" s="693" t="s">
        <v>156</v>
      </c>
      <c r="B12" s="693" t="s">
        <v>157</v>
      </c>
      <c r="C12" s="693" t="s">
        <v>155</v>
      </c>
      <c r="D12" s="696"/>
      <c r="E12" s="697"/>
      <c r="F12" s="693"/>
      <c r="G12" s="693"/>
      <c r="H12" s="694"/>
      <c r="I12" s="694"/>
      <c r="J12" s="694"/>
    </row>
    <row r="13" spans="1:10">
      <c r="A13" s="693" t="s">
        <v>158</v>
      </c>
      <c r="B13" s="693" t="s">
        <v>159</v>
      </c>
      <c r="C13" s="693" t="s">
        <v>155</v>
      </c>
      <c r="D13" s="696"/>
      <c r="E13" s="697"/>
      <c r="F13" s="693"/>
      <c r="G13" s="693"/>
      <c r="H13" s="694"/>
      <c r="I13" s="694"/>
      <c r="J13" s="679"/>
    </row>
    <row r="14" spans="1:10">
      <c r="A14" s="693" t="s">
        <v>160</v>
      </c>
      <c r="B14" s="693" t="s">
        <v>161</v>
      </c>
      <c r="C14" s="693" t="s">
        <v>155</v>
      </c>
      <c r="D14" s="696"/>
      <c r="E14" s="697"/>
      <c r="F14" s="679"/>
      <c r="G14" s="679"/>
      <c r="H14" s="679"/>
      <c r="I14" s="679"/>
      <c r="J14" s="679"/>
    </row>
    <row r="15" spans="1:10">
      <c r="A15" s="693" t="s">
        <v>162</v>
      </c>
      <c r="B15" s="693" t="s">
        <v>163</v>
      </c>
      <c r="C15" s="693" t="s">
        <v>155</v>
      </c>
      <c r="D15" s="696"/>
      <c r="E15" s="697"/>
      <c r="F15" s="679"/>
      <c r="G15" s="679"/>
      <c r="H15" s="679"/>
      <c r="I15" s="679"/>
      <c r="J15" s="679"/>
    </row>
    <row r="16" spans="1:10">
      <c r="A16" s="693" t="s">
        <v>164</v>
      </c>
      <c r="B16" s="693" t="s">
        <v>165</v>
      </c>
      <c r="C16" s="693" t="s">
        <v>155</v>
      </c>
      <c r="D16" s="696"/>
      <c r="E16" s="697"/>
      <c r="F16" s="679"/>
      <c r="G16" s="679"/>
      <c r="H16" s="679"/>
      <c r="I16" s="679"/>
      <c r="J16" s="679"/>
    </row>
    <row r="17" spans="1:10">
      <c r="A17" s="693" t="s">
        <v>166</v>
      </c>
      <c r="B17" s="693" t="s">
        <v>167</v>
      </c>
      <c r="C17" s="693" t="s">
        <v>155</v>
      </c>
      <c r="D17" s="696"/>
      <c r="E17" s="697"/>
      <c r="F17" s="679"/>
      <c r="G17" s="679"/>
      <c r="H17" s="679"/>
      <c r="I17" s="679"/>
      <c r="J17" s="679"/>
    </row>
    <row r="18" spans="1:10">
      <c r="A18" s="693" t="s">
        <v>168</v>
      </c>
      <c r="B18" s="693" t="s">
        <v>169</v>
      </c>
      <c r="C18" s="693" t="s">
        <v>155</v>
      </c>
      <c r="D18" s="696"/>
      <c r="E18" s="697"/>
      <c r="F18" s="679"/>
      <c r="G18" s="679"/>
      <c r="H18" s="679"/>
      <c r="I18" s="679"/>
      <c r="J18" s="679"/>
    </row>
    <row r="19" spans="1:10">
      <c r="A19" s="693" t="s">
        <v>170</v>
      </c>
      <c r="B19" s="693" t="s">
        <v>171</v>
      </c>
      <c r="C19" s="693" t="s">
        <v>155</v>
      </c>
      <c r="D19" s="696"/>
      <c r="E19" s="697"/>
      <c r="F19" s="679"/>
      <c r="G19" s="679"/>
      <c r="H19" s="679"/>
      <c r="I19" s="679"/>
      <c r="J19" s="679"/>
    </row>
    <row r="20" spans="1:10">
      <c r="A20" s="693"/>
      <c r="B20" s="693" t="s">
        <v>612</v>
      </c>
      <c r="C20" s="693" t="s">
        <v>155</v>
      </c>
      <c r="D20" s="679"/>
      <c r="E20" s="679"/>
      <c r="F20" s="679"/>
      <c r="G20" s="679"/>
      <c r="H20" s="679"/>
      <c r="I20" s="679"/>
      <c r="J20" s="679"/>
    </row>
  </sheetData>
  <mergeCells count="20">
    <mergeCell ref="A1:J1"/>
    <mergeCell ref="A2:J2"/>
    <mergeCell ref="A3:J3"/>
    <mergeCell ref="D4:E4"/>
    <mergeCell ref="H4:J4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N190"/>
  <sheetViews>
    <sheetView workbookViewId="0">
      <pane ySplit="6" topLeftCell="A120" activePane="bottomLeft" state="frozen"/>
      <selection/>
      <selection pane="bottomLeft" activeCell="A131" sqref="A131:D131"/>
    </sheetView>
  </sheetViews>
  <sheetFormatPr defaultColWidth="9" defaultRowHeight="20" customHeight="1"/>
  <cols>
    <col min="1" max="1" width="11.025" customWidth="1"/>
    <col min="2" max="2" width="15" customWidth="1"/>
    <col min="3" max="3" width="14" customWidth="1"/>
    <col min="4" max="4" width="22.1333333333333" customWidth="1"/>
    <col min="5" max="5" width="23.4333333333333" style="359" customWidth="1"/>
    <col min="6" max="6" width="19.2666666666667" style="360" customWidth="1"/>
    <col min="7" max="8" width="13.875" customWidth="1"/>
    <col min="9" max="11" width="25.4916666666667" customWidth="1"/>
    <col min="14" max="14" width="10.4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658" t="s">
        <v>622</v>
      </c>
      <c r="B2" s="637" t="s">
        <v>623</v>
      </c>
      <c r="C2" s="658" t="s">
        <v>624</v>
      </c>
      <c r="D2" s="637" t="s">
        <v>625</v>
      </c>
      <c r="E2" s="658" t="s">
        <v>626</v>
      </c>
      <c r="F2" s="502" t="s">
        <v>627</v>
      </c>
      <c r="G2" s="637"/>
      <c r="H2" s="637"/>
      <c r="I2" s="637"/>
      <c r="J2" s="637"/>
      <c r="K2" s="637"/>
    </row>
    <row r="3" customHeight="1" spans="1:11">
      <c r="A3" s="658" t="s">
        <v>628</v>
      </c>
      <c r="B3" s="637">
        <v>1.328</v>
      </c>
      <c r="C3" s="658" t="s">
        <v>629</v>
      </c>
      <c r="D3" s="637"/>
      <c r="E3" s="658" t="s">
        <v>630</v>
      </c>
      <c r="F3" s="637" t="s">
        <v>631</v>
      </c>
      <c r="G3" s="658" t="s">
        <v>632</v>
      </c>
      <c r="H3" s="637">
        <v>14</v>
      </c>
      <c r="I3" s="637"/>
      <c r="J3" s="637"/>
      <c r="K3" s="637"/>
    </row>
    <row r="4" customHeight="1" spans="1:11">
      <c r="A4" s="658" t="s">
        <v>633</v>
      </c>
      <c r="B4" s="502" t="s">
        <v>634</v>
      </c>
      <c r="C4" s="658" t="s">
        <v>635</v>
      </c>
      <c r="D4" s="637">
        <v>2009</v>
      </c>
      <c r="E4" s="658" t="s">
        <v>636</v>
      </c>
      <c r="F4" s="637">
        <v>15</v>
      </c>
      <c r="G4" s="658" t="s">
        <v>637</v>
      </c>
      <c r="H4" s="637">
        <v>3</v>
      </c>
      <c r="I4" s="658" t="s">
        <v>638</v>
      </c>
      <c r="J4" s="637" t="s">
        <v>639</v>
      </c>
      <c r="K4" s="658"/>
    </row>
    <row r="5" customHeight="1" spans="1:11">
      <c r="A5" s="658" t="s">
        <v>640</v>
      </c>
      <c r="B5" s="637">
        <v>29</v>
      </c>
      <c r="C5" s="658" t="s">
        <v>641</v>
      </c>
      <c r="D5" s="637">
        <v>29</v>
      </c>
      <c r="E5" s="658" t="s">
        <v>642</v>
      </c>
      <c r="F5" s="637" t="s">
        <v>643</v>
      </c>
      <c r="G5" s="658" t="s">
        <v>644</v>
      </c>
      <c r="H5" s="637" t="s">
        <v>645</v>
      </c>
      <c r="I5" s="658" t="s">
        <v>646</v>
      </c>
      <c r="J5" s="637">
        <v>0</v>
      </c>
      <c r="K5" s="658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81" t="s">
        <v>651</v>
      </c>
      <c r="J6" s="582"/>
      <c r="K6" s="58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73"/>
      <c r="H10" s="373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s="358" customFormat="1" ht="43" customHeight="1" spans="1:11">
      <c r="A22" s="685"/>
      <c r="B22" s="685"/>
      <c r="C22" s="686" t="s">
        <v>672</v>
      </c>
      <c r="D22" s="387"/>
      <c r="E22" s="382" t="s">
        <v>656</v>
      </c>
      <c r="F22" s="405">
        <v>1.8592</v>
      </c>
      <c r="G22" s="387"/>
      <c r="H22" s="387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73"/>
      <c r="H23" s="373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73"/>
      <c r="H24" s="373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73"/>
      <c r="H25" s="373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73"/>
      <c r="H26" s="373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73"/>
      <c r="H27" s="373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73"/>
      <c r="H28" s="373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73"/>
      <c r="H29" s="373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73"/>
      <c r="H30" s="373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73"/>
      <c r="H31" s="373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73"/>
      <c r="H32" s="373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73"/>
      <c r="H33" s="373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73"/>
      <c r="H34" s="373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73"/>
      <c r="H35" s="373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73"/>
      <c r="H36" s="373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73"/>
      <c r="H37" s="373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73"/>
      <c r="H38" s="373"/>
      <c r="I38" s="373"/>
      <c r="J38" s="373"/>
      <c r="K38" s="373"/>
    </row>
    <row r="39" s="358" customFormat="1" ht="31" customHeight="1" spans="1:14">
      <c r="A39" s="685"/>
      <c r="B39" s="685"/>
      <c r="C39" s="686" t="s">
        <v>689</v>
      </c>
      <c r="D39" s="387"/>
      <c r="E39" s="382" t="s">
        <v>656</v>
      </c>
      <c r="F39" s="405">
        <v>0.664</v>
      </c>
      <c r="G39" s="387"/>
      <c r="H39" s="387"/>
      <c r="I39" s="387"/>
      <c r="J39" s="387"/>
      <c r="K39" s="387"/>
      <c r="N39" s="6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73"/>
      <c r="H42" s="373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0.996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73"/>
      <c r="H44" s="373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0.7968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0.7968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73"/>
      <c r="H49" s="373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73"/>
      <c r="H50" s="373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73"/>
      <c r="H51" s="373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73"/>
      <c r="H52" s="373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73"/>
      <c r="H53" s="373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73"/>
      <c r="H54" s="373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73"/>
      <c r="H55" s="373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73"/>
      <c r="H56" s="373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73"/>
      <c r="H57" s="373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73"/>
      <c r="H59" s="373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73"/>
      <c r="H60" s="373"/>
      <c r="I60" s="373"/>
      <c r="J60" s="373"/>
      <c r="K60" s="373"/>
    </row>
    <row r="61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73"/>
      <c r="H61" s="373"/>
      <c r="I61" s="373" t="s">
        <v>717</v>
      </c>
      <c r="J61" s="373"/>
      <c r="K61" s="373"/>
    </row>
    <row r="62" customHeight="1" spans="1:11">
      <c r="A62" s="321"/>
      <c r="B62" s="321"/>
      <c r="C62" s="373" t="s">
        <v>306</v>
      </c>
      <c r="D62" s="373"/>
      <c r="E62" s="382" t="s">
        <v>711</v>
      </c>
      <c r="F62" s="383">
        <v>1.508</v>
      </c>
      <c r="G62" s="373"/>
      <c r="H62" s="373"/>
      <c r="I62" s="373" t="s">
        <v>718</v>
      </c>
      <c r="J62" s="373"/>
      <c r="K62" s="373"/>
    </row>
    <row r="63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73"/>
      <c r="H63" s="373"/>
      <c r="I63" s="373" t="s">
        <v>719</v>
      </c>
      <c r="J63" s="373"/>
      <c r="K63" s="373"/>
    </row>
    <row r="64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73"/>
      <c r="H64" s="373"/>
      <c r="I64" s="373" t="s">
        <v>720</v>
      </c>
      <c r="J64" s="373"/>
      <c r="K64" s="373"/>
    </row>
    <row r="65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73"/>
      <c r="H65" s="373"/>
      <c r="I65" s="373" t="s">
        <v>721</v>
      </c>
      <c r="J65" s="373"/>
      <c r="K65" s="373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373"/>
      <c r="H66" s="37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73"/>
      <c r="H67" s="373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73"/>
      <c r="H68" s="373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320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3984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73"/>
      <c r="H75" s="373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73"/>
      <c r="H76" s="373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3984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0.2</v>
      </c>
      <c r="G78" s="373"/>
      <c r="H78" s="373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73"/>
      <c r="H79" s="373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0.04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3.3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73"/>
      <c r="H87" s="373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0.36</v>
      </c>
      <c r="G89" s="373"/>
      <c r="H89" s="373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73"/>
      <c r="H90" s="373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73"/>
      <c r="H91" s="373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73"/>
      <c r="H92" s="373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73"/>
      <c r="H93" s="373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73"/>
      <c r="H94" s="373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73"/>
      <c r="H95" s="373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73"/>
      <c r="H96" s="373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73"/>
      <c r="H97" s="373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73"/>
      <c r="H98" s="373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73"/>
      <c r="H99" s="373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73"/>
      <c r="H100" s="373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73"/>
      <c r="H101" s="373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73"/>
      <c r="H102" s="373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73"/>
      <c r="H103" s="373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73"/>
      <c r="H104" s="373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73"/>
      <c r="H105" s="373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73"/>
      <c r="H106" s="373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73"/>
      <c r="H107" s="373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73"/>
      <c r="H108" s="373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73"/>
      <c r="H109" s="373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73"/>
      <c r="H110" s="373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73"/>
      <c r="H111" s="373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73"/>
      <c r="H112" s="373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73"/>
      <c r="H113" s="373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73"/>
      <c r="H114" s="373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73"/>
      <c r="H117" s="373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0.05</v>
      </c>
      <c r="G118" s="373"/>
      <c r="H118" s="373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73"/>
      <c r="H119" s="373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73"/>
      <c r="H120" s="373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26.96</v>
      </c>
      <c r="G121" s="373"/>
      <c r="H121" s="373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>
        <v>13</v>
      </c>
      <c r="G122" s="373"/>
      <c r="H122" s="373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/>
      <c r="G123" s="373"/>
      <c r="H123" s="373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373"/>
      <c r="H124" s="373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373"/>
      <c r="H125" s="373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0.0768</v>
      </c>
      <c r="G126" s="373"/>
      <c r="H126" s="373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1.08</v>
      </c>
      <c r="G127" s="373"/>
      <c r="H127" s="373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2</v>
      </c>
      <c r="G128" s="373"/>
      <c r="H128" s="373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73"/>
      <c r="H129" s="37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1.328</v>
      </c>
      <c r="G130" s="373"/>
      <c r="H130" s="373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73"/>
      <c r="H132" s="373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73"/>
      <c r="H133" s="373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73"/>
      <c r="H134" s="373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73"/>
      <c r="H135" s="373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73"/>
      <c r="H136" s="373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1.328</v>
      </c>
      <c r="G137" s="373"/>
      <c r="H137" s="373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73"/>
      <c r="H138" s="373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73"/>
      <c r="H139" s="373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73"/>
      <c r="H140" s="373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73"/>
      <c r="H141" s="373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73"/>
      <c r="H142" s="373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1.328</v>
      </c>
      <c r="G143" s="373"/>
      <c r="H143" s="373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73"/>
      <c r="H144" s="373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73"/>
      <c r="H145" s="373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16.6</v>
      </c>
      <c r="G146" s="373"/>
      <c r="H146" s="373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73"/>
      <c r="H147" s="373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73"/>
      <c r="H148" s="373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16.6</v>
      </c>
      <c r="G149" s="373"/>
      <c r="H149" s="373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73"/>
      <c r="H150" s="373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73"/>
      <c r="H151" s="373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73"/>
      <c r="H152" s="373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73"/>
      <c r="H153" s="373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73"/>
      <c r="H154" s="373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73"/>
      <c r="H155" s="373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73"/>
      <c r="H156" s="373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73"/>
      <c r="H157" s="373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73"/>
      <c r="H158" s="373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73"/>
      <c r="H159" s="373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73"/>
      <c r="H160" s="373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73"/>
      <c r="H161" s="373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73"/>
      <c r="H162" s="373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73"/>
      <c r="H163" s="373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73"/>
      <c r="H164" s="373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73"/>
      <c r="H165" s="373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73"/>
      <c r="H166" s="373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73"/>
      <c r="H167" s="373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73"/>
      <c r="H168" s="373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73"/>
      <c r="H169" s="373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12.87</v>
      </c>
      <c r="G170" s="373"/>
      <c r="H170" s="373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4.9</v>
      </c>
      <c r="G171" s="373"/>
      <c r="H171" s="373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73"/>
      <c r="H172" s="373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73"/>
      <c r="H173" s="373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373"/>
      <c r="H174" s="373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15.02</v>
      </c>
      <c r="G175" s="373"/>
      <c r="H175" s="373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1.26</v>
      </c>
      <c r="G176" s="373"/>
      <c r="H176" s="373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2.74</v>
      </c>
      <c r="G177" s="373"/>
      <c r="H177" s="373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73"/>
      <c r="H178" s="373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73"/>
      <c r="H179" s="373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73"/>
      <c r="H180" s="373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73"/>
      <c r="H181" s="373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2.74</v>
      </c>
      <c r="G182" s="373"/>
      <c r="H182" s="373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1.26</v>
      </c>
      <c r="G183" s="373"/>
      <c r="H183" s="373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73"/>
      <c r="H184" s="373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73"/>
      <c r="H185" s="373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73"/>
      <c r="H186" s="37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73"/>
      <c r="H187" s="373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1.328</v>
      </c>
      <c r="G188" s="373"/>
      <c r="H188" s="373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73"/>
      <c r="H189" s="373"/>
      <c r="I189" s="373"/>
      <c r="J189" s="373"/>
      <c r="K189" s="373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200"/>
      <c r="J190" s="200"/>
      <c r="K190" s="200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25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825" customWidth="1"/>
    <col min="2" max="2" width="15" customWidth="1"/>
    <col min="3" max="3" width="14" customWidth="1"/>
    <col min="4" max="4" width="22.1333333333333" customWidth="1"/>
    <col min="5" max="5" width="22.8416666666667" style="359" customWidth="1"/>
    <col min="6" max="6" width="15.2" style="360" customWidth="1"/>
    <col min="7" max="7" width="14.8666666666667" customWidth="1"/>
    <col min="8" max="8" width="12.133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3" t="s">
        <v>877</v>
      </c>
      <c r="C2" s="362" t="s">
        <v>624</v>
      </c>
      <c r="D2" s="362" t="s">
        <v>878</v>
      </c>
      <c r="E2" s="362" t="s">
        <v>626</v>
      </c>
      <c r="F2" s="378" t="s">
        <v>627</v>
      </c>
      <c r="G2" s="378"/>
      <c r="H2" s="378"/>
      <c r="I2" s="378"/>
      <c r="J2" s="378"/>
      <c r="K2" s="378"/>
    </row>
    <row r="3" customHeight="1" spans="1:11">
      <c r="A3" s="362" t="s">
        <v>628</v>
      </c>
      <c r="B3" s="363">
        <v>1.351</v>
      </c>
      <c r="C3" s="362" t="s">
        <v>629</v>
      </c>
      <c r="D3" s="362"/>
      <c r="E3" s="362" t="s">
        <v>630</v>
      </c>
      <c r="F3" s="362" t="s">
        <v>631</v>
      </c>
      <c r="G3" s="362" t="s">
        <v>632</v>
      </c>
      <c r="H3" s="378">
        <v>24</v>
      </c>
      <c r="I3" s="378"/>
      <c r="J3" s="378"/>
      <c r="K3" s="378"/>
    </row>
    <row r="4" customHeight="1" spans="1:11">
      <c r="A4" s="362" t="s">
        <v>633</v>
      </c>
      <c r="B4" s="364" t="s">
        <v>634</v>
      </c>
      <c r="C4" s="362" t="s">
        <v>635</v>
      </c>
      <c r="D4" s="362">
        <v>2014</v>
      </c>
      <c r="E4" s="362" t="s">
        <v>636</v>
      </c>
      <c r="F4" s="362">
        <v>10</v>
      </c>
      <c r="G4" s="362" t="s">
        <v>637</v>
      </c>
      <c r="H4" s="365" t="s">
        <v>879</v>
      </c>
      <c r="I4" s="362" t="s">
        <v>638</v>
      </c>
      <c r="J4" s="364" t="s">
        <v>880</v>
      </c>
      <c r="K4" s="362"/>
    </row>
    <row r="5" customHeight="1" spans="1:11">
      <c r="A5" s="362" t="s">
        <v>881</v>
      </c>
      <c r="B5" s="363">
        <v>50</v>
      </c>
      <c r="C5" s="362" t="s">
        <v>641</v>
      </c>
      <c r="D5" s="362">
        <v>50</v>
      </c>
      <c r="E5" s="362" t="s">
        <v>642</v>
      </c>
      <c r="F5" s="364" t="s">
        <v>882</v>
      </c>
      <c r="G5" s="362" t="s">
        <v>644</v>
      </c>
      <c r="H5" s="365" t="s">
        <v>880</v>
      </c>
      <c r="I5" s="362" t="s">
        <v>646</v>
      </c>
      <c r="J5" s="378">
        <v>6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590"/>
      <c r="I7" s="684"/>
      <c r="J7" s="684"/>
      <c r="K7" s="684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85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85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85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85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85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85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85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85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>
        <v>3.864</v>
      </c>
      <c r="G17" s="373"/>
      <c r="H17" s="385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85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85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85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85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85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1.071</v>
      </c>
      <c r="G39" s="373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85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85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>
        <v>0.2744</v>
      </c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0.7966</v>
      </c>
      <c r="G43" s="373"/>
      <c r="H43" s="385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419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85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1.224</v>
      </c>
      <c r="G46" s="373"/>
      <c r="H46" s="385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1.224</v>
      </c>
      <c r="G47" s="373"/>
      <c r="H47" s="385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85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403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85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403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3.3385</v>
      </c>
      <c r="G62" s="389"/>
      <c r="H62" s="682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403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403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403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403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85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994</v>
      </c>
      <c r="G70" s="386"/>
      <c r="H70" s="419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86"/>
      <c r="H71" s="419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15920</v>
      </c>
      <c r="G72" s="373"/>
      <c r="H72" s="385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85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85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32226</v>
      </c>
      <c r="G77" s="373"/>
      <c r="H77" s="385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0.15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>
        <v>57.7</v>
      </c>
      <c r="G80" s="373"/>
      <c r="H80" s="385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85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0.08</v>
      </c>
      <c r="G82" s="373"/>
      <c r="H82" s="385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7.67</v>
      </c>
      <c r="G83" s="373"/>
      <c r="H83" s="385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85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85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85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85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1.41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85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85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0.52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0.03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46.32</v>
      </c>
      <c r="G121" s="264"/>
      <c r="H121" s="500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500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89.2</v>
      </c>
      <c r="G123" s="264"/>
      <c r="H123" s="500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500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500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6.753</v>
      </c>
      <c r="G126" s="264"/>
      <c r="H126" s="500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1.32</v>
      </c>
      <c r="G127" s="264"/>
      <c r="H127" s="500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419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1.351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85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>
        <v>1.351</v>
      </c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/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>
        <v>1.351</v>
      </c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/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>
        <v>39.2</v>
      </c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/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>
        <v>39.2</v>
      </c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/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25.64</v>
      </c>
      <c r="G170" s="386"/>
      <c r="H170" s="419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2.89</v>
      </c>
      <c r="G171" s="386"/>
      <c r="H171" s="419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0.28</v>
      </c>
      <c r="G172" s="386"/>
      <c r="H172" s="419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419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7.05</v>
      </c>
      <c r="G175" s="386"/>
      <c r="H175" s="419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0.56</v>
      </c>
      <c r="G176" s="386"/>
      <c r="H176" s="419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0.79</v>
      </c>
      <c r="G177" s="386"/>
      <c r="H177" s="419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0.79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0.56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1.351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86"/>
      <c r="J189" s="386"/>
      <c r="K189" s="3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386"/>
      <c r="J190" s="386"/>
      <c r="K190" s="386"/>
    </row>
    <row r="191" customHeight="1" spans="1:11">
      <c r="A191" s="631"/>
      <c r="B191" s="555" t="s">
        <v>883</v>
      </c>
      <c r="C191" s="555"/>
      <c r="D191" s="555"/>
      <c r="E191" s="568"/>
      <c r="F191" s="568"/>
      <c r="G191" s="200"/>
      <c r="H191" s="200"/>
      <c r="I191" s="424"/>
      <c r="J191" s="424"/>
      <c r="K191" s="424"/>
    </row>
    <row r="192" s="184" customFormat="1" customHeight="1" spans="1:11">
      <c r="A192" s="200"/>
      <c r="B192" s="200"/>
      <c r="C192" s="200" t="s">
        <v>884</v>
      </c>
      <c r="D192" s="200"/>
      <c r="E192" s="425" t="s">
        <v>767</v>
      </c>
      <c r="F192" s="383"/>
      <c r="G192" s="200"/>
      <c r="H192" s="200"/>
      <c r="I192" s="424"/>
      <c r="J192" s="424"/>
      <c r="K192" s="424"/>
    </row>
    <row r="193" s="184" customFormat="1" customHeight="1" spans="1:11">
      <c r="A193" s="200"/>
      <c r="B193" s="200"/>
      <c r="C193" s="200" t="s">
        <v>885</v>
      </c>
      <c r="D193" s="200"/>
      <c r="E193" s="425" t="s">
        <v>469</v>
      </c>
      <c r="F193" s="383">
        <v>3</v>
      </c>
      <c r="G193" s="200"/>
      <c r="H193" s="200"/>
      <c r="I193" s="424"/>
      <c r="J193" s="424"/>
      <c r="K193" s="424"/>
    </row>
    <row r="194" s="184" customFormat="1" customHeight="1" spans="1:11">
      <c r="A194" s="200"/>
      <c r="B194" s="200"/>
      <c r="C194" s="200" t="s">
        <v>886</v>
      </c>
      <c r="D194" s="200"/>
      <c r="E194" s="425" t="s">
        <v>887</v>
      </c>
      <c r="F194" s="383"/>
      <c r="G194" s="200"/>
      <c r="H194" s="200"/>
      <c r="I194" s="424"/>
      <c r="J194" s="424"/>
      <c r="K194" s="424"/>
    </row>
    <row r="195" s="184" customFormat="1" customHeight="1" spans="1:11">
      <c r="A195" s="200"/>
      <c r="B195" s="200"/>
      <c r="C195" s="200" t="s">
        <v>888</v>
      </c>
      <c r="D195" s="200"/>
      <c r="E195" s="425" t="s">
        <v>887</v>
      </c>
      <c r="F195" s="383"/>
      <c r="G195" s="200"/>
      <c r="H195" s="200"/>
      <c r="I195" s="424"/>
      <c r="J195" s="424"/>
      <c r="K195" s="424"/>
    </row>
    <row r="196" s="184" customFormat="1" customHeight="1" spans="1:11">
      <c r="A196" s="200"/>
      <c r="B196" s="200"/>
      <c r="C196" s="200" t="s">
        <v>889</v>
      </c>
      <c r="D196" s="200"/>
      <c r="E196" s="425" t="s">
        <v>890</v>
      </c>
      <c r="F196" s="383">
        <v>40</v>
      </c>
      <c r="G196" s="200"/>
      <c r="H196" s="200"/>
      <c r="I196" s="424"/>
      <c r="J196" s="424"/>
      <c r="K196" s="424"/>
    </row>
    <row r="197" customHeight="1" spans="1:8">
      <c r="A197" s="416"/>
      <c r="B197" s="417" t="s">
        <v>891</v>
      </c>
      <c r="C197" s="417"/>
      <c r="D197" s="417"/>
      <c r="E197" s="423"/>
      <c r="F197" s="423"/>
      <c r="G197" s="642"/>
      <c r="H197" s="642"/>
    </row>
  </sheetData>
  <sheetProtection formatCells="0" formatColumns="0" formatRows="0" insertRows="0" insertColumns="0" insertHyperlinks="0" deleteColumns="0" deleteRows="0" sort="0" autoFilter="0" pivotTables="0"/>
  <mergeCells count="379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topLeftCell="C1" workbookViewId="0">
      <pane ySplit="6" topLeftCell="A7" activePane="bottomLeft" state="frozen"/>
      <selection/>
      <selection pane="bottomLeft" activeCell="F12" sqref="F12"/>
    </sheetView>
  </sheetViews>
  <sheetFormatPr defaultColWidth="9" defaultRowHeight="20" customHeight="1"/>
  <cols>
    <col min="1" max="1" width="11.425" customWidth="1"/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3.9416666666667" customWidth="1"/>
    <col min="8" max="8" width="12.1333333333333" customWidth="1"/>
    <col min="9" max="11" width="25.4916666666667" customWidth="1"/>
  </cols>
  <sheetData>
    <row r="1" customHeight="1" spans="1:11">
      <c r="A1" s="361" t="s">
        <v>892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2" t="s">
        <v>893</v>
      </c>
      <c r="C2" s="362" t="s">
        <v>624</v>
      </c>
      <c r="D2" s="362" t="s">
        <v>894</v>
      </c>
      <c r="E2" s="362" t="s">
        <v>626</v>
      </c>
      <c r="F2" s="378" t="s">
        <v>627</v>
      </c>
      <c r="G2" s="378"/>
      <c r="H2" s="378"/>
      <c r="I2" s="378"/>
      <c r="J2" s="378"/>
      <c r="K2" s="378"/>
    </row>
    <row r="3" customHeight="1" spans="1:11">
      <c r="A3" s="362" t="s">
        <v>628</v>
      </c>
      <c r="B3" s="363">
        <v>1.743</v>
      </c>
      <c r="C3" s="362" t="s">
        <v>629</v>
      </c>
      <c r="D3" s="362"/>
      <c r="E3" s="362" t="s">
        <v>630</v>
      </c>
      <c r="F3" s="362" t="s">
        <v>631</v>
      </c>
      <c r="G3" s="362" t="s">
        <v>632</v>
      </c>
      <c r="H3" s="378">
        <v>24</v>
      </c>
      <c r="I3" s="378"/>
      <c r="J3" s="378"/>
      <c r="K3" s="378"/>
    </row>
    <row r="4" customHeight="1" spans="1:11">
      <c r="A4" s="362" t="s">
        <v>633</v>
      </c>
      <c r="B4" s="364" t="s">
        <v>634</v>
      </c>
      <c r="C4" s="362" t="s">
        <v>635</v>
      </c>
      <c r="D4" s="362">
        <v>2016</v>
      </c>
      <c r="E4" s="362" t="s">
        <v>636</v>
      </c>
      <c r="F4" s="362">
        <v>8</v>
      </c>
      <c r="G4" s="362" t="s">
        <v>637</v>
      </c>
      <c r="H4" s="365" t="s">
        <v>895</v>
      </c>
      <c r="I4" s="362" t="s">
        <v>638</v>
      </c>
      <c r="J4" s="364" t="s">
        <v>880</v>
      </c>
      <c r="K4" s="362"/>
    </row>
    <row r="5" customHeight="1" spans="1:11">
      <c r="A5" s="362" t="s">
        <v>881</v>
      </c>
      <c r="B5" s="363">
        <v>50</v>
      </c>
      <c r="C5" s="362" t="s">
        <v>641</v>
      </c>
      <c r="D5" s="362">
        <v>50</v>
      </c>
      <c r="E5" s="362" t="s">
        <v>642</v>
      </c>
      <c r="F5" s="364" t="s">
        <v>882</v>
      </c>
      <c r="G5" s="362" t="s">
        <v>644</v>
      </c>
      <c r="H5" s="365" t="s">
        <v>896</v>
      </c>
      <c r="I5" s="362" t="s">
        <v>646</v>
      </c>
      <c r="J5" s="378">
        <v>6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>
        <f>1743*24/10000</f>
        <v>4.1832</v>
      </c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f>1743*7/10000</f>
        <v>1.2201</v>
      </c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>
        <v>0.689</v>
      </c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0.3568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1.5176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1.5176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2.742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1278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86"/>
      <c r="H71" s="386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14800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14787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0.238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>
        <v>0.028</v>
      </c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>
        <v>173.7</v>
      </c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0.17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3.81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>
        <v>4.82</v>
      </c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0.82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0.83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0.04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68.48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134.2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9.166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1.74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1.743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>
        <v>1.743</v>
      </c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/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>
        <v>1.743</v>
      </c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/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>
        <v>2.2659</v>
      </c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/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>
        <v>2.2659</v>
      </c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/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>
        <v>0.41</v>
      </c>
      <c r="G169" s="386"/>
      <c r="H169" s="386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36.01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4.03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0.89</v>
      </c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6.63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1.6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2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2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1.6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1.743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1">
      <c r="A190" s="413" t="s">
        <v>120</v>
      </c>
      <c r="B190" s="413"/>
      <c r="C190" s="414"/>
      <c r="D190" s="415"/>
      <c r="E190" s="421"/>
      <c r="F190" s="422"/>
      <c r="G190" s="200"/>
      <c r="H190" s="200"/>
      <c r="I190" s="200"/>
      <c r="J190" s="200"/>
      <c r="K190" s="200"/>
    </row>
    <row r="191" customHeight="1" spans="1:11">
      <c r="A191" s="416"/>
      <c r="B191" s="417" t="s">
        <v>883</v>
      </c>
      <c r="C191" s="417"/>
      <c r="D191" s="417"/>
      <c r="E191" s="423"/>
      <c r="F191" s="423"/>
      <c r="G191" s="200"/>
      <c r="H191" s="200"/>
      <c r="I191" s="424"/>
      <c r="J191" s="424"/>
      <c r="K191" s="424"/>
    </row>
    <row r="192" s="184" customFormat="1" customHeight="1" spans="1:11">
      <c r="A192" s="200"/>
      <c r="B192" s="200"/>
      <c r="C192" s="200" t="s">
        <v>884</v>
      </c>
      <c r="D192" s="200"/>
      <c r="E192" s="425" t="s">
        <v>767</v>
      </c>
      <c r="F192" s="383"/>
      <c r="G192" s="200"/>
      <c r="H192" s="200"/>
      <c r="I192" s="424"/>
      <c r="J192" s="424"/>
      <c r="K192" s="424"/>
    </row>
    <row r="193" s="184" customFormat="1" customHeight="1" spans="1:11">
      <c r="A193" s="200"/>
      <c r="B193" s="200"/>
      <c r="C193" s="200" t="s">
        <v>885</v>
      </c>
      <c r="D193" s="200"/>
      <c r="E193" s="425" t="s">
        <v>469</v>
      </c>
      <c r="F193" s="383">
        <v>2</v>
      </c>
      <c r="G193" s="200"/>
      <c r="H193" s="200"/>
      <c r="I193" s="424"/>
      <c r="J193" s="424"/>
      <c r="K193" s="424"/>
    </row>
    <row r="194" s="184" customFormat="1" customHeight="1" spans="1:11">
      <c r="A194" s="200"/>
      <c r="B194" s="200"/>
      <c r="C194" s="200" t="s">
        <v>886</v>
      </c>
      <c r="D194" s="200"/>
      <c r="E194" s="425" t="s">
        <v>887</v>
      </c>
      <c r="F194" s="383"/>
      <c r="G194" s="200"/>
      <c r="H194" s="200"/>
      <c r="I194" s="424"/>
      <c r="J194" s="424"/>
      <c r="K194" s="424"/>
    </row>
    <row r="195" s="184" customFormat="1" customHeight="1" spans="1:11">
      <c r="A195" s="200"/>
      <c r="B195" s="200"/>
      <c r="C195" s="200" t="s">
        <v>888</v>
      </c>
      <c r="D195" s="200"/>
      <c r="E195" s="425" t="s">
        <v>887</v>
      </c>
      <c r="F195" s="383"/>
      <c r="G195" s="200"/>
      <c r="H195" s="200"/>
      <c r="I195" s="424"/>
      <c r="J195" s="424"/>
      <c r="K195" s="424"/>
    </row>
    <row r="196" s="184" customFormat="1" customHeight="1" spans="1:11">
      <c r="A196" s="200"/>
      <c r="B196" s="200"/>
      <c r="C196" s="200" t="s">
        <v>889</v>
      </c>
      <c r="D196" s="200"/>
      <c r="E196" s="425" t="s">
        <v>890</v>
      </c>
      <c r="F196" s="383">
        <v>38</v>
      </c>
      <c r="G196" s="200"/>
      <c r="H196" s="200"/>
      <c r="I196" s="424"/>
      <c r="J196" s="424"/>
      <c r="K196" s="424"/>
    </row>
    <row r="197" customHeight="1" spans="1:8">
      <c r="A197" s="416"/>
      <c r="B197" s="417" t="s">
        <v>891</v>
      </c>
      <c r="C197" s="417"/>
      <c r="D197" s="417"/>
      <c r="E197" s="423"/>
      <c r="F197" s="423"/>
      <c r="G197" s="642"/>
      <c r="H197" s="642"/>
    </row>
  </sheetData>
  <sheetProtection formatCells="0" formatColumns="0" formatRows="0" insertRows="0" insertColumns="0" insertHyperlinks="0" deleteColumns="0" deleteRows="0" sort="0" autoFilter="0" pivotTables="0"/>
  <mergeCells count="379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1"/>
  <sheetViews>
    <sheetView workbookViewId="0">
      <pane ySplit="6" topLeftCell="A164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4833333333333" customWidth="1"/>
    <col min="2" max="2" width="15" customWidth="1"/>
    <col min="3" max="3" width="14" customWidth="1"/>
    <col min="4" max="4" width="22.1333333333333" customWidth="1"/>
    <col min="5" max="5" width="22.5166666666667" style="359" customWidth="1"/>
    <col min="6" max="6" width="19.2666666666667" style="360" customWidth="1"/>
    <col min="7" max="7" width="14.1416666666667" customWidth="1"/>
    <col min="8" max="8" width="12.1333333333333" customWidth="1"/>
    <col min="9" max="11" width="25.4916666666667" customWidth="1"/>
  </cols>
  <sheetData>
    <row r="1" customHeight="1" spans="1:11">
      <c r="A1" s="361" t="s">
        <v>892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265" t="s">
        <v>622</v>
      </c>
      <c r="B2" s="265" t="s">
        <v>877</v>
      </c>
      <c r="C2" s="265" t="s">
        <v>624</v>
      </c>
      <c r="D2" s="265" t="s">
        <v>20</v>
      </c>
      <c r="E2" s="265" t="s">
        <v>626</v>
      </c>
      <c r="F2" s="382" t="s">
        <v>94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2.102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382">
        <v>16</v>
      </c>
      <c r="I3" s="382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2009</v>
      </c>
      <c r="E4" s="265" t="s">
        <v>636</v>
      </c>
      <c r="F4" s="265">
        <v>15</v>
      </c>
      <c r="G4" s="265" t="s">
        <v>637</v>
      </c>
      <c r="H4" s="265" t="s">
        <v>898</v>
      </c>
      <c r="I4" s="265" t="s">
        <v>638</v>
      </c>
      <c r="J4" s="382" t="s">
        <v>880</v>
      </c>
      <c r="K4" s="265"/>
    </row>
    <row r="5" customHeight="1" spans="1:11">
      <c r="A5" s="265" t="s">
        <v>899</v>
      </c>
      <c r="B5" s="577">
        <v>40</v>
      </c>
      <c r="C5" s="265" t="s">
        <v>641</v>
      </c>
      <c r="D5" s="265">
        <v>40</v>
      </c>
      <c r="E5" s="265" t="s">
        <v>642</v>
      </c>
      <c r="F5" s="577" t="s">
        <v>900</v>
      </c>
      <c r="G5" s="265" t="s">
        <v>644</v>
      </c>
      <c r="H5" s="265" t="s">
        <v>896</v>
      </c>
      <c r="I5" s="265" t="s">
        <v>646</v>
      </c>
      <c r="J5" s="382">
        <v>4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78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85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85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85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>
        <v>4.8346</v>
      </c>
      <c r="G18" s="373"/>
      <c r="H18" s="385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85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85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85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85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1.472</v>
      </c>
      <c r="G39" s="373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85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85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1.262</v>
      </c>
      <c r="G43" s="373"/>
      <c r="H43" s="385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419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85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1.682</v>
      </c>
      <c r="G46" s="373"/>
      <c r="H46" s="385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1.682</v>
      </c>
      <c r="G47" s="373"/>
      <c r="H47" s="385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85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>
        <v>0.1216</v>
      </c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403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85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403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4.514</v>
      </c>
      <c r="G62" s="389"/>
      <c r="H62" s="682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403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403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403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0.08</v>
      </c>
      <c r="G67" s="387"/>
      <c r="H67" s="403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85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448</v>
      </c>
      <c r="G70" s="386"/>
      <c r="H70" s="419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85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23122</v>
      </c>
      <c r="G72" s="373"/>
      <c r="H72" s="385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85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85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10396</v>
      </c>
      <c r="G77" s="373"/>
      <c r="H77" s="385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0.451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>
        <v>0.231</v>
      </c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85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85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0.27</v>
      </c>
      <c r="G82" s="373"/>
      <c r="H82" s="385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12.72</v>
      </c>
      <c r="G83" s="373"/>
      <c r="H83" s="385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>
        <v>1.06</v>
      </c>
      <c r="G84" s="373"/>
      <c r="H84" s="385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85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85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0.12</v>
      </c>
      <c r="G88" s="373"/>
      <c r="H88" s="385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0.51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>
        <v>0.01</v>
      </c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85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85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1.14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0.2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85.6</v>
      </c>
      <c r="G121" s="264"/>
      <c r="H121" s="500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500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43.08</v>
      </c>
      <c r="G123" s="264"/>
      <c r="H123" s="500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500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500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0.8775</v>
      </c>
      <c r="G126" s="264"/>
      <c r="H126" s="500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4.32</v>
      </c>
      <c r="G127" s="264"/>
      <c r="H127" s="500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8</v>
      </c>
      <c r="G128" s="386"/>
      <c r="H128" s="419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 t="s">
        <v>799</v>
      </c>
      <c r="B130" s="215" t="s">
        <v>901</v>
      </c>
      <c r="C130" s="216"/>
      <c r="D130" s="217"/>
      <c r="E130" s="231" t="s">
        <v>800</v>
      </c>
      <c r="F130" s="299">
        <f>B3</f>
        <v>2.102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85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2.102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2.102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60">
        <v>27.326</v>
      </c>
      <c r="G146" s="441"/>
      <c r="H146" s="441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27.326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25.14</v>
      </c>
      <c r="G170" s="386"/>
      <c r="H170" s="419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13.78</v>
      </c>
      <c r="G171" s="386"/>
      <c r="H171" s="419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419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419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8.68</v>
      </c>
      <c r="G175" s="386"/>
      <c r="H175" s="419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1.43</v>
      </c>
      <c r="G176" s="386"/>
      <c r="H176" s="419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2.1</v>
      </c>
      <c r="G177" s="386"/>
      <c r="H177" s="419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6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2.1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1.43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/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/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2.102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1">
      <c r="A190" s="413" t="s">
        <v>120</v>
      </c>
      <c r="B190" s="413"/>
      <c r="C190" s="414"/>
      <c r="D190" s="415"/>
      <c r="E190" s="421"/>
      <c r="F190" s="422"/>
      <c r="G190" s="200"/>
      <c r="H190" s="200"/>
      <c r="I190" s="200"/>
      <c r="J190" s="200"/>
      <c r="K190" s="200"/>
    </row>
    <row r="191" customHeight="1" spans="1:11">
      <c r="A191" s="416"/>
      <c r="B191" s="417" t="s">
        <v>883</v>
      </c>
      <c r="C191" s="417"/>
      <c r="D191" s="417"/>
      <c r="E191" s="423"/>
      <c r="F191" s="423"/>
      <c r="G191" s="200"/>
      <c r="H191" s="200"/>
      <c r="I191" s="556"/>
      <c r="J191" s="683"/>
      <c r="K191" s="557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I191:K191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70" fitToHeight="0" orientation="portrait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173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825" customWidth="1"/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4.0666666666667" customWidth="1"/>
    <col min="8" max="8" width="12.133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681" t="s">
        <v>622</v>
      </c>
      <c r="B2" s="362" t="s">
        <v>623</v>
      </c>
      <c r="C2" s="362" t="s">
        <v>624</v>
      </c>
      <c r="D2" s="362" t="s">
        <v>902</v>
      </c>
      <c r="E2" s="362" t="s">
        <v>626</v>
      </c>
      <c r="F2" s="364" t="s">
        <v>627</v>
      </c>
      <c r="G2" s="378"/>
      <c r="H2" s="378"/>
      <c r="I2" s="378"/>
      <c r="J2" s="390"/>
      <c r="K2" s="390"/>
    </row>
    <row r="3" customHeight="1" spans="1:11">
      <c r="A3" s="681" t="s">
        <v>628</v>
      </c>
      <c r="B3" s="363">
        <v>1.12</v>
      </c>
      <c r="C3" s="362" t="s">
        <v>629</v>
      </c>
      <c r="D3" s="362"/>
      <c r="E3" s="362" t="s">
        <v>630</v>
      </c>
      <c r="F3" s="362" t="s">
        <v>631</v>
      </c>
      <c r="G3" s="362" t="s">
        <v>632</v>
      </c>
      <c r="H3" s="378">
        <v>14</v>
      </c>
      <c r="I3" s="378"/>
      <c r="J3" s="378"/>
      <c r="K3" s="378"/>
    </row>
    <row r="4" customHeight="1" spans="1:11">
      <c r="A4" s="681" t="s">
        <v>633</v>
      </c>
      <c r="B4" s="364" t="s">
        <v>634</v>
      </c>
      <c r="C4" s="362" t="s">
        <v>635</v>
      </c>
      <c r="D4" s="362">
        <v>2008</v>
      </c>
      <c r="E4" s="362" t="s">
        <v>636</v>
      </c>
      <c r="F4" s="362">
        <v>16</v>
      </c>
      <c r="G4" s="362" t="s">
        <v>637</v>
      </c>
      <c r="H4" s="362">
        <v>3</v>
      </c>
      <c r="I4" s="362" t="s">
        <v>638</v>
      </c>
      <c r="J4" s="364" t="s">
        <v>903</v>
      </c>
      <c r="K4" s="362"/>
    </row>
    <row r="5" customHeight="1" spans="1:11">
      <c r="A5" s="681" t="s">
        <v>881</v>
      </c>
      <c r="B5" s="363">
        <v>29</v>
      </c>
      <c r="C5" s="362" t="s">
        <v>641</v>
      </c>
      <c r="D5" s="362">
        <v>29</v>
      </c>
      <c r="E5" s="362" t="s">
        <v>642</v>
      </c>
      <c r="F5" s="363" t="s">
        <v>882</v>
      </c>
      <c r="G5" s="362" t="s">
        <v>644</v>
      </c>
      <c r="H5" s="365" t="s">
        <v>904</v>
      </c>
      <c r="I5" s="362" t="s">
        <v>646</v>
      </c>
      <c r="J5" s="378">
        <v>0</v>
      </c>
      <c r="K5" s="362"/>
    </row>
    <row r="6" s="358" customFormat="1" customHeight="1" spans="1:11">
      <c r="A6" s="593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95"/>
      <c r="H11" s="395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589"/>
      <c r="G12" s="385"/>
      <c r="H12" s="385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589"/>
      <c r="G13" s="385"/>
      <c r="H13" s="385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589"/>
      <c r="G14" s="385"/>
      <c r="H14" s="385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589"/>
      <c r="G15" s="385"/>
      <c r="H15" s="385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589"/>
      <c r="G16" s="385"/>
      <c r="H16" s="385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589"/>
      <c r="G17" s="385"/>
      <c r="H17" s="385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589"/>
      <c r="G18" s="385"/>
      <c r="H18" s="385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589"/>
      <c r="G19" s="385"/>
      <c r="H19" s="385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589"/>
      <c r="G20" s="385"/>
      <c r="H20" s="385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589"/>
      <c r="G21" s="385"/>
      <c r="H21" s="385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589">
        <f>1120*14/10000</f>
        <v>1.568</v>
      </c>
      <c r="G22" s="385"/>
      <c r="H22" s="385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589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589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589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589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590"/>
      <c r="H27" s="590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f>1120*5/10000</f>
        <v>0.56</v>
      </c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f>1120*8/10000</f>
        <v>0.896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0.672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0.672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1.522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320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3360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3360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0.216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>
        <v>0.03</v>
      </c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0.04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1.94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0.17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0.07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22.96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>
        <v>1.1</v>
      </c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/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0.08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1.08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2</v>
      </c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1.12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1.12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>
        <v>1.12</v>
      </c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/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14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14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14.78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4.9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1.36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1.12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2.34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2.34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1.12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1.12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81"/>
      <c r="J189" s="381"/>
      <c r="K189" s="381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381"/>
      <c r="J190" s="381"/>
      <c r="K190" s="381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173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425" customWidth="1"/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4.1416666666667" customWidth="1"/>
    <col min="8" max="8" width="12.133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22</v>
      </c>
      <c r="E2" s="265" t="s">
        <v>626</v>
      </c>
      <c r="F2" s="382" t="s">
        <v>905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0.855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382">
        <v>12</v>
      </c>
      <c r="I3" s="382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265" t="s">
        <v>637</v>
      </c>
      <c r="H4" s="265">
        <v>3</v>
      </c>
      <c r="I4" s="265" t="s">
        <v>638</v>
      </c>
      <c r="J4" s="382" t="s">
        <v>906</v>
      </c>
      <c r="K4" s="265"/>
    </row>
    <row r="5" customHeight="1" spans="1:11">
      <c r="A5" s="265" t="s">
        <v>881</v>
      </c>
      <c r="B5" s="577">
        <v>20</v>
      </c>
      <c r="C5" s="265" t="s">
        <v>641</v>
      </c>
      <c r="D5" s="265">
        <v>20</v>
      </c>
      <c r="E5" s="265" t="s">
        <v>642</v>
      </c>
      <c r="F5" s="577" t="s">
        <v>882</v>
      </c>
      <c r="G5" s="265" t="s">
        <v>644</v>
      </c>
      <c r="H5" s="265" t="s">
        <v>903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0.5985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0.4275</v>
      </c>
      <c r="G39" s="385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/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>
        <v>0.4275</v>
      </c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0.217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0.217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189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2130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73"/>
      <c r="H76" s="373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1736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0.17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6.68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1.05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0.29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0.08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>
        <v>0.04</v>
      </c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22.72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5.9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0.533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1.16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0.855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0.855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0.855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8.55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4.275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9.96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/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3.12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0.38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0.61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0.61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0.38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0.855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85"/>
      <c r="J189" s="371"/>
      <c r="K189" s="371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385"/>
      <c r="J190" s="371"/>
      <c r="K190" s="371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1" max="1" width="13.35" customWidth="1"/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4.7416666666667" customWidth="1"/>
    <col min="8" max="8" width="12.1333333333333" customWidth="1"/>
    <col min="9" max="11" width="25.4916666666667" customWidth="1"/>
  </cols>
  <sheetData>
    <row r="1" customHeight="1" spans="1:11">
      <c r="A1" s="361" t="s">
        <v>892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23</v>
      </c>
      <c r="E2" s="261" t="s">
        <v>626</v>
      </c>
      <c r="F2" s="382" t="s">
        <v>907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0.671</v>
      </c>
      <c r="C3" s="265" t="s">
        <v>629</v>
      </c>
      <c r="D3" s="265"/>
      <c r="E3" s="261" t="s">
        <v>630</v>
      </c>
      <c r="F3" s="265" t="s">
        <v>631</v>
      </c>
      <c r="G3" s="265" t="s">
        <v>632</v>
      </c>
      <c r="H3" s="382">
        <v>14</v>
      </c>
      <c r="I3" s="382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1" t="s">
        <v>636</v>
      </c>
      <c r="F4" s="265">
        <v>1</v>
      </c>
      <c r="G4" s="265" t="s">
        <v>637</v>
      </c>
      <c r="H4" s="265">
        <v>0</v>
      </c>
      <c r="I4" s="265" t="s">
        <v>638</v>
      </c>
      <c r="J4" s="382">
        <v>0</v>
      </c>
      <c r="K4" s="265"/>
    </row>
    <row r="5" customHeight="1" spans="1:11">
      <c r="A5" s="265" t="s">
        <v>899</v>
      </c>
      <c r="B5" s="577">
        <v>20</v>
      </c>
      <c r="C5" s="265" t="s">
        <v>641</v>
      </c>
      <c r="D5" s="265">
        <v>20</v>
      </c>
      <c r="E5" s="261" t="s">
        <v>642</v>
      </c>
      <c r="F5" s="577">
        <v>0</v>
      </c>
      <c r="G5" s="265" t="s">
        <v>644</v>
      </c>
      <c r="H5" s="265" t="s">
        <v>908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1.005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2">
        <v>0.335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2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0.1335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0.1335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176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0.07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5.7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0.44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0.14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0.04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17.96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1.56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0.3144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0.48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0.671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0.671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0.671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4.026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4.026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4.67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3.19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4.65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0.36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0.56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0.56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0.36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290">
        <f>B3</f>
        <v>0.671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200"/>
      <c r="J190" s="200"/>
      <c r="K190" s="200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173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24</v>
      </c>
      <c r="E2" s="261" t="s">
        <v>626</v>
      </c>
      <c r="F2" s="382" t="s">
        <v>909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0.472</v>
      </c>
      <c r="C3" s="265" t="s">
        <v>629</v>
      </c>
      <c r="D3" s="265"/>
      <c r="E3" s="261" t="s">
        <v>630</v>
      </c>
      <c r="F3" s="265"/>
      <c r="G3" s="265" t="s">
        <v>632</v>
      </c>
      <c r="H3" s="382">
        <v>7</v>
      </c>
      <c r="I3" s="382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1" t="s">
        <v>636</v>
      </c>
      <c r="F4" s="265">
        <v>1</v>
      </c>
      <c r="G4" s="265" t="s">
        <v>637</v>
      </c>
      <c r="H4" s="265">
        <v>0</v>
      </c>
      <c r="I4" s="265" t="s">
        <v>638</v>
      </c>
      <c r="J4" s="382">
        <v>0</v>
      </c>
      <c r="K4" s="265"/>
    </row>
    <row r="5" customHeight="1" spans="1:11">
      <c r="A5" s="265" t="s">
        <v>881</v>
      </c>
      <c r="B5" s="577">
        <v>12</v>
      </c>
      <c r="C5" s="265" t="s">
        <v>641</v>
      </c>
      <c r="D5" s="265">
        <v>12</v>
      </c>
      <c r="E5" s="261" t="s">
        <v>642</v>
      </c>
      <c r="F5" s="577">
        <v>0</v>
      </c>
      <c r="G5" s="265" t="s">
        <v>644</v>
      </c>
      <c r="H5" s="265" t="s">
        <v>906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81" t="s">
        <v>651</v>
      </c>
      <c r="J6" s="582"/>
      <c r="K6" s="583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0.3304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0.236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73"/>
      <c r="H44" s="373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0.0956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0.0956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90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0.04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5.3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0.36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0.09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2.1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1.2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0.209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/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0.472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0.472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0.472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2.36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2.36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4.76</v>
      </c>
      <c r="G170" s="386"/>
      <c r="H170" s="419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/>
      <c r="G171" s="386"/>
      <c r="H171" s="419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419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419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1.22</v>
      </c>
      <c r="G175" s="386"/>
      <c r="H175" s="419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0.21</v>
      </c>
      <c r="G176" s="386"/>
      <c r="H176" s="419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0.28</v>
      </c>
      <c r="G177" s="386"/>
      <c r="H177" s="419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0.28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0.21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0.472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85"/>
      <c r="J189" s="371"/>
      <c r="K189" s="371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556"/>
      <c r="I190" s="385"/>
      <c r="J190" s="371"/>
      <c r="K190" s="371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183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910</v>
      </c>
      <c r="E2" s="265" t="s">
        <v>911</v>
      </c>
      <c r="F2" s="382" t="s">
        <v>627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2.475</v>
      </c>
      <c r="C3" s="265" t="s">
        <v>629</v>
      </c>
      <c r="D3" s="265" t="s">
        <v>912</v>
      </c>
      <c r="E3" s="265" t="s">
        <v>630</v>
      </c>
      <c r="F3" s="265" t="s">
        <v>631</v>
      </c>
      <c r="G3" s="265" t="s">
        <v>632</v>
      </c>
      <c r="H3" s="382">
        <v>15</v>
      </c>
      <c r="I3" s="382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265" t="s">
        <v>637</v>
      </c>
      <c r="H4" s="265" t="s">
        <v>913</v>
      </c>
      <c r="I4" s="265" t="s">
        <v>638</v>
      </c>
      <c r="J4" s="382" t="s">
        <v>908</v>
      </c>
      <c r="K4" s="265"/>
    </row>
    <row r="5" customHeight="1" spans="1:11">
      <c r="A5" s="265" t="s">
        <v>914</v>
      </c>
      <c r="B5" s="577">
        <v>35</v>
      </c>
      <c r="C5" s="265" t="s">
        <v>641</v>
      </c>
      <c r="D5" s="265">
        <v>35</v>
      </c>
      <c r="E5" s="265" t="s">
        <v>642</v>
      </c>
      <c r="F5" s="577" t="s">
        <v>915</v>
      </c>
      <c r="G5" s="265" t="s">
        <v>644</v>
      </c>
      <c r="H5" s="265" t="s">
        <v>915</v>
      </c>
      <c r="I5" s="265" t="s">
        <v>646</v>
      </c>
      <c r="J5" s="382">
        <v>3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13" t="s">
        <v>652</v>
      </c>
      <c r="B7" s="313"/>
      <c r="C7" s="677" t="s">
        <v>653</v>
      </c>
      <c r="D7" s="677"/>
      <c r="E7" s="418"/>
      <c r="F7" s="678"/>
      <c r="G7" s="373"/>
      <c r="H7" s="373"/>
      <c r="I7" s="373"/>
      <c r="J7" s="373"/>
      <c r="K7" s="373"/>
    </row>
    <row r="8" customHeight="1" spans="1:11">
      <c r="A8" s="290"/>
      <c r="B8" s="290" t="s">
        <v>654</v>
      </c>
      <c r="C8" s="370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290"/>
      <c r="B9" s="290"/>
      <c r="C9" s="370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290"/>
      <c r="B10" s="290"/>
      <c r="C10" s="373" t="s">
        <v>660</v>
      </c>
      <c r="D10" s="373"/>
      <c r="E10" s="382" t="s">
        <v>656</v>
      </c>
      <c r="F10" s="383"/>
      <c r="G10" s="290"/>
      <c r="H10" s="290"/>
      <c r="I10" s="373"/>
      <c r="J10" s="373"/>
      <c r="K10" s="373"/>
    </row>
    <row r="11" customHeight="1" spans="1:11">
      <c r="A11" s="290"/>
      <c r="B11" s="290"/>
      <c r="C11" s="373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290"/>
      <c r="B12" s="290"/>
      <c r="C12" s="373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290"/>
      <c r="B13" s="290"/>
      <c r="C13" s="373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290"/>
      <c r="B14" s="290"/>
      <c r="C14" s="373" t="s">
        <v>664</v>
      </c>
      <c r="D14" s="373"/>
      <c r="E14" s="382" t="s">
        <v>656</v>
      </c>
      <c r="F14" s="679"/>
      <c r="G14" s="373"/>
      <c r="H14" s="373"/>
      <c r="I14" s="373"/>
      <c r="J14" s="373"/>
      <c r="K14" s="373"/>
    </row>
    <row r="15" customHeight="1" spans="1:11">
      <c r="A15" s="290"/>
      <c r="B15" s="290"/>
      <c r="C15" s="373" t="s">
        <v>665</v>
      </c>
      <c r="D15" s="373"/>
      <c r="E15" s="382" t="s">
        <v>656</v>
      </c>
      <c r="F15" s="383">
        <v>5.6487</v>
      </c>
      <c r="G15" s="373"/>
      <c r="H15" s="373"/>
      <c r="I15" s="373"/>
      <c r="J15" s="373"/>
      <c r="K15" s="373"/>
    </row>
    <row r="16" customHeight="1" spans="1:11">
      <c r="A16" s="290"/>
      <c r="B16" s="290"/>
      <c r="C16" s="373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290"/>
      <c r="B17" s="290"/>
      <c r="C17" s="373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290"/>
      <c r="B18" s="290"/>
      <c r="C18" s="373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290"/>
      <c r="B19" s="290"/>
      <c r="C19" s="373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290"/>
      <c r="B20" s="290"/>
      <c r="C20" s="373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290"/>
      <c r="B21" s="290"/>
      <c r="C21" s="373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290"/>
      <c r="B22" s="290"/>
      <c r="C22" s="373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290"/>
      <c r="B23" s="290"/>
      <c r="C23" s="373" t="s">
        <v>673</v>
      </c>
      <c r="D23" s="373"/>
      <c r="E23" s="382" t="s">
        <v>656</v>
      </c>
      <c r="F23" s="383"/>
      <c r="G23" s="373"/>
      <c r="H23" s="373"/>
      <c r="I23" s="373"/>
      <c r="J23" s="373"/>
      <c r="K23" s="373"/>
    </row>
    <row r="24" customHeight="1" spans="1:11">
      <c r="A24" s="290"/>
      <c r="B24" s="290"/>
      <c r="C24" s="373" t="s">
        <v>674</v>
      </c>
      <c r="D24" s="373"/>
      <c r="E24" s="382" t="s">
        <v>656</v>
      </c>
      <c r="F24" s="383"/>
      <c r="G24" s="373"/>
      <c r="H24" s="373"/>
      <c r="I24" s="373"/>
      <c r="J24" s="373"/>
      <c r="K24" s="373"/>
    </row>
    <row r="25" customHeight="1" spans="1:11">
      <c r="A25" s="290"/>
      <c r="B25" s="290"/>
      <c r="C25" s="373" t="s">
        <v>675</v>
      </c>
      <c r="D25" s="373"/>
      <c r="E25" s="382" t="s">
        <v>656</v>
      </c>
      <c r="F25" s="383"/>
      <c r="G25" s="373"/>
      <c r="H25" s="373"/>
      <c r="I25" s="373"/>
      <c r="J25" s="373"/>
      <c r="K25" s="373"/>
    </row>
    <row r="26" customHeight="1" spans="1:11">
      <c r="A26" s="290"/>
      <c r="B26" s="290"/>
      <c r="C26" s="373" t="s">
        <v>676</v>
      </c>
      <c r="D26" s="373"/>
      <c r="E26" s="382" t="s">
        <v>656</v>
      </c>
      <c r="F26" s="383"/>
      <c r="G26" s="373"/>
      <c r="H26" s="373"/>
      <c r="I26" s="373"/>
      <c r="J26" s="373"/>
      <c r="K26" s="373"/>
    </row>
    <row r="27" customHeight="1" spans="1:11">
      <c r="A27" s="290"/>
      <c r="B27" s="290"/>
      <c r="C27" s="373" t="s">
        <v>677</v>
      </c>
      <c r="D27" s="373"/>
      <c r="E27" s="382" t="s">
        <v>656</v>
      </c>
      <c r="F27" s="383"/>
      <c r="G27" s="373"/>
      <c r="H27" s="373"/>
      <c r="I27" s="373"/>
      <c r="J27" s="373"/>
      <c r="K27" s="373"/>
    </row>
    <row r="28" customHeight="1" spans="1:11">
      <c r="A28" s="290"/>
      <c r="B28" s="290"/>
      <c r="C28" s="373" t="s">
        <v>678</v>
      </c>
      <c r="D28" s="373"/>
      <c r="E28" s="382" t="s">
        <v>656</v>
      </c>
      <c r="F28" s="383"/>
      <c r="G28" s="373"/>
      <c r="H28" s="373"/>
      <c r="I28" s="373"/>
      <c r="J28" s="373"/>
      <c r="K28" s="373"/>
    </row>
    <row r="29" customHeight="1" spans="1:11">
      <c r="A29" s="290"/>
      <c r="B29" s="290"/>
      <c r="C29" s="373" t="s">
        <v>679</v>
      </c>
      <c r="D29" s="373"/>
      <c r="E29" s="382" t="s">
        <v>656</v>
      </c>
      <c r="F29" s="383"/>
      <c r="G29" s="373"/>
      <c r="H29" s="373"/>
      <c r="I29" s="373"/>
      <c r="J29" s="373"/>
      <c r="K29" s="373"/>
    </row>
    <row r="30" customHeight="1" spans="1:11">
      <c r="A30" s="290"/>
      <c r="B30" s="290"/>
      <c r="C30" s="373" t="s">
        <v>680</v>
      </c>
      <c r="D30" s="373"/>
      <c r="E30" s="382" t="s">
        <v>656</v>
      </c>
      <c r="F30" s="383"/>
      <c r="G30" s="373"/>
      <c r="H30" s="373"/>
      <c r="I30" s="373"/>
      <c r="J30" s="373"/>
      <c r="K30" s="373"/>
    </row>
    <row r="31" customHeight="1" spans="1:11">
      <c r="A31" s="290"/>
      <c r="B31" s="290"/>
      <c r="C31" s="373" t="s">
        <v>681</v>
      </c>
      <c r="D31" s="373"/>
      <c r="E31" s="382" t="s">
        <v>656</v>
      </c>
      <c r="F31" s="383"/>
      <c r="G31" s="373"/>
      <c r="H31" s="373"/>
      <c r="I31" s="373"/>
      <c r="J31" s="373"/>
      <c r="K31" s="373"/>
    </row>
    <row r="32" customHeight="1" spans="1:11">
      <c r="A32" s="290"/>
      <c r="B32" s="290"/>
      <c r="C32" s="373" t="s">
        <v>682</v>
      </c>
      <c r="D32" s="373"/>
      <c r="E32" s="382" t="s">
        <v>656</v>
      </c>
      <c r="F32" s="383"/>
      <c r="G32" s="373"/>
      <c r="H32" s="373"/>
      <c r="I32" s="373"/>
      <c r="J32" s="373"/>
      <c r="K32" s="373"/>
    </row>
    <row r="33" customHeight="1" spans="1:11">
      <c r="A33" s="290"/>
      <c r="B33" s="290"/>
      <c r="C33" s="373" t="s">
        <v>683</v>
      </c>
      <c r="D33" s="373"/>
      <c r="E33" s="382" t="s">
        <v>656</v>
      </c>
      <c r="F33" s="383"/>
      <c r="G33" s="373"/>
      <c r="H33" s="373"/>
      <c r="I33" s="373"/>
      <c r="J33" s="373"/>
      <c r="K33" s="373"/>
    </row>
    <row r="34" customHeight="1" spans="1:11">
      <c r="A34" s="290"/>
      <c r="B34" s="290"/>
      <c r="C34" s="373" t="s">
        <v>684</v>
      </c>
      <c r="D34" s="373"/>
      <c r="E34" s="382" t="s">
        <v>656</v>
      </c>
      <c r="F34" s="383"/>
      <c r="G34" s="373"/>
      <c r="H34" s="373"/>
      <c r="I34" s="373"/>
      <c r="J34" s="373"/>
      <c r="K34" s="373"/>
    </row>
    <row r="35" customHeight="1" spans="1:11">
      <c r="A35" s="290"/>
      <c r="B35" s="290"/>
      <c r="C35" s="373" t="s">
        <v>685</v>
      </c>
      <c r="D35" s="373"/>
      <c r="E35" s="382" t="s">
        <v>656</v>
      </c>
      <c r="F35" s="383"/>
      <c r="G35" s="373"/>
      <c r="H35" s="373"/>
      <c r="I35" s="373"/>
      <c r="J35" s="373"/>
      <c r="K35" s="373"/>
    </row>
    <row r="36" customHeight="1" spans="1:11">
      <c r="A36" s="290"/>
      <c r="B36" s="290"/>
      <c r="C36" s="373" t="s">
        <v>686</v>
      </c>
      <c r="D36" s="373"/>
      <c r="E36" s="382" t="s">
        <v>656</v>
      </c>
      <c r="F36" s="383"/>
      <c r="G36" s="373"/>
      <c r="H36" s="373"/>
      <c r="I36" s="373"/>
      <c r="J36" s="373"/>
      <c r="K36" s="373"/>
    </row>
    <row r="37" customHeight="1" spans="1:11">
      <c r="A37" s="290"/>
      <c r="B37" s="290"/>
      <c r="C37" s="373" t="s">
        <v>687</v>
      </c>
      <c r="D37" s="373"/>
      <c r="E37" s="382" t="s">
        <v>656</v>
      </c>
      <c r="F37" s="383"/>
      <c r="G37" s="373"/>
      <c r="H37" s="373"/>
      <c r="I37" s="373"/>
      <c r="J37" s="373"/>
      <c r="K37" s="373"/>
    </row>
    <row r="38" customHeight="1" spans="1:11">
      <c r="A38" s="290"/>
      <c r="B38" s="290"/>
      <c r="C38" s="373" t="s">
        <v>688</v>
      </c>
      <c r="D38" s="373"/>
      <c r="E38" s="382" t="s">
        <v>656</v>
      </c>
      <c r="F38" s="383"/>
      <c r="G38" s="373"/>
      <c r="H38" s="373"/>
      <c r="I38" s="373"/>
      <c r="J38" s="373"/>
      <c r="K38" s="373"/>
    </row>
    <row r="39" customHeight="1" spans="1:11">
      <c r="A39" s="290"/>
      <c r="B39" s="290"/>
      <c r="C39" s="373" t="s">
        <v>689</v>
      </c>
      <c r="D39" s="373"/>
      <c r="E39" s="382" t="s">
        <v>656</v>
      </c>
      <c r="F39" s="383">
        <v>0.7154</v>
      </c>
      <c r="G39" s="373"/>
      <c r="H39" s="373"/>
      <c r="I39" s="387"/>
      <c r="J39" s="387"/>
      <c r="K39" s="387"/>
    </row>
    <row r="40" customHeight="1" spans="1:11">
      <c r="A40" s="290"/>
      <c r="B40" s="290"/>
      <c r="C40" s="370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290"/>
      <c r="B41" s="290"/>
      <c r="C41" s="373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290"/>
      <c r="B42" s="290"/>
      <c r="C42" s="373" t="s">
        <v>693</v>
      </c>
      <c r="D42" s="373"/>
      <c r="E42" s="382" t="s">
        <v>656</v>
      </c>
      <c r="F42" s="383"/>
      <c r="G42" s="290"/>
      <c r="H42" s="290"/>
      <c r="I42" s="373"/>
      <c r="J42" s="373"/>
      <c r="K42" s="373"/>
    </row>
    <row r="43" customHeight="1" spans="1:11">
      <c r="A43" s="290"/>
      <c r="B43" s="290"/>
      <c r="C43" s="373" t="s">
        <v>288</v>
      </c>
      <c r="D43" s="373"/>
      <c r="E43" s="382" t="s">
        <v>656</v>
      </c>
      <c r="F43" s="383">
        <v>1.5462</v>
      </c>
      <c r="G43" s="373"/>
      <c r="H43" s="373"/>
      <c r="I43" s="373" t="s">
        <v>694</v>
      </c>
      <c r="J43" s="373"/>
      <c r="K43" s="373"/>
    </row>
    <row r="44" customHeight="1" spans="1:11">
      <c r="A44" s="290"/>
      <c r="B44" s="290"/>
      <c r="C44" s="373" t="s">
        <v>695</v>
      </c>
      <c r="D44" s="373"/>
      <c r="E44" s="382" t="s">
        <v>656</v>
      </c>
      <c r="F44" s="383"/>
      <c r="G44" s="373"/>
      <c r="H44" s="373"/>
      <c r="I44" s="373" t="s">
        <v>696</v>
      </c>
      <c r="J44" s="373"/>
      <c r="K44" s="373"/>
    </row>
    <row r="45" customHeight="1" spans="1:11">
      <c r="A45" s="290"/>
      <c r="B45" s="290"/>
      <c r="C45" s="373" t="s">
        <v>292</v>
      </c>
      <c r="D45" s="373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290"/>
      <c r="B46" s="290"/>
      <c r="C46" s="373" t="s">
        <v>295</v>
      </c>
      <c r="D46" s="373"/>
      <c r="E46" s="382" t="s">
        <v>698</v>
      </c>
      <c r="F46" s="383">
        <v>1.8514</v>
      </c>
      <c r="G46" s="373"/>
      <c r="H46" s="373"/>
      <c r="I46" s="373" t="s">
        <v>699</v>
      </c>
      <c r="J46" s="373"/>
      <c r="K46" s="373"/>
    </row>
    <row r="47" customHeight="1" spans="1:11">
      <c r="A47" s="290"/>
      <c r="B47" s="290"/>
      <c r="C47" s="373" t="s">
        <v>301</v>
      </c>
      <c r="D47" s="373"/>
      <c r="E47" s="382" t="s">
        <v>698</v>
      </c>
      <c r="F47" s="383">
        <v>1.8433</v>
      </c>
      <c r="G47" s="373"/>
      <c r="H47" s="373"/>
      <c r="I47" s="373"/>
      <c r="J47" s="373"/>
      <c r="K47" s="373"/>
    </row>
    <row r="48" customHeight="1" spans="1:11">
      <c r="A48" s="290"/>
      <c r="B48" s="290"/>
      <c r="C48" s="373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290"/>
      <c r="B49" s="290"/>
      <c r="C49" s="370" t="s">
        <v>701</v>
      </c>
      <c r="D49" s="370"/>
      <c r="E49" s="382"/>
      <c r="F49" s="383"/>
      <c r="G49" s="290"/>
      <c r="H49" s="290"/>
      <c r="I49" s="373"/>
      <c r="J49" s="373"/>
      <c r="K49" s="373"/>
    </row>
    <row r="50" customHeight="1" spans="1:11">
      <c r="A50" s="290"/>
      <c r="B50" s="290"/>
      <c r="C50" s="373" t="s">
        <v>702</v>
      </c>
      <c r="D50" s="373"/>
      <c r="E50" s="382" t="s">
        <v>703</v>
      </c>
      <c r="F50" s="383"/>
      <c r="G50" s="290"/>
      <c r="H50" s="290"/>
      <c r="I50" s="373"/>
      <c r="J50" s="373"/>
      <c r="K50" s="373"/>
    </row>
    <row r="51" customHeight="1" spans="1:11">
      <c r="A51" s="290"/>
      <c r="B51" s="290"/>
      <c r="C51" s="373" t="s">
        <v>704</v>
      </c>
      <c r="D51" s="373"/>
      <c r="E51" s="382" t="s">
        <v>703</v>
      </c>
      <c r="F51" s="383"/>
      <c r="G51" s="290"/>
      <c r="H51" s="290"/>
      <c r="I51" s="373"/>
      <c r="J51" s="373"/>
      <c r="K51" s="373"/>
    </row>
    <row r="52" customHeight="1" spans="1:11">
      <c r="A52" s="290"/>
      <c r="B52" s="290"/>
      <c r="C52" s="370" t="s">
        <v>705</v>
      </c>
      <c r="D52" s="370"/>
      <c r="E52" s="382"/>
      <c r="F52" s="383"/>
      <c r="G52" s="290"/>
      <c r="H52" s="290"/>
      <c r="I52" s="373"/>
      <c r="J52" s="373"/>
      <c r="K52" s="373"/>
    </row>
    <row r="53" customHeight="1" spans="1:11">
      <c r="A53" s="290"/>
      <c r="B53" s="290"/>
      <c r="C53" s="373" t="s">
        <v>706</v>
      </c>
      <c r="D53" s="373"/>
      <c r="E53" s="382" t="s">
        <v>656</v>
      </c>
      <c r="F53" s="383"/>
      <c r="G53" s="290"/>
      <c r="H53" s="290"/>
      <c r="I53" s="373"/>
      <c r="J53" s="373"/>
      <c r="K53" s="373"/>
    </row>
    <row r="54" customHeight="1" spans="1:11">
      <c r="A54" s="290"/>
      <c r="B54" s="290"/>
      <c r="C54" s="373" t="s">
        <v>707</v>
      </c>
      <c r="D54" s="373"/>
      <c r="E54" s="382" t="s">
        <v>656</v>
      </c>
      <c r="F54" s="383"/>
      <c r="G54" s="290"/>
      <c r="H54" s="290"/>
      <c r="I54" s="373"/>
      <c r="J54" s="373"/>
      <c r="K54" s="373"/>
    </row>
    <row r="55" customHeight="1" spans="1:11">
      <c r="A55" s="290"/>
      <c r="B55" s="290"/>
      <c r="C55" s="373" t="s">
        <v>708</v>
      </c>
      <c r="D55" s="373"/>
      <c r="E55" s="382" t="s">
        <v>656</v>
      </c>
      <c r="F55" s="383"/>
      <c r="G55" s="290"/>
      <c r="H55" s="290"/>
      <c r="I55" s="373"/>
      <c r="J55" s="373"/>
      <c r="K55" s="373"/>
    </row>
    <row r="56" customHeight="1" spans="1:11">
      <c r="A56" s="290"/>
      <c r="B56" s="290"/>
      <c r="C56" s="373" t="s">
        <v>709</v>
      </c>
      <c r="D56" s="373"/>
      <c r="E56" s="382" t="s">
        <v>656</v>
      </c>
      <c r="F56" s="383"/>
      <c r="G56" s="290"/>
      <c r="H56" s="290"/>
      <c r="I56" s="373"/>
      <c r="J56" s="373"/>
      <c r="K56" s="373"/>
    </row>
    <row r="57" customHeight="1" spans="1:11">
      <c r="A57" s="290"/>
      <c r="B57" s="290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290"/>
      <c r="B58" s="290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290"/>
      <c r="B59" s="290"/>
      <c r="C59" s="370" t="s">
        <v>714</v>
      </c>
      <c r="D59" s="370"/>
      <c r="E59" s="382" t="s">
        <v>656</v>
      </c>
      <c r="F59" s="383"/>
      <c r="G59" s="373"/>
      <c r="H59" s="373"/>
      <c r="I59" s="373"/>
      <c r="J59" s="373"/>
      <c r="K59" s="373"/>
    </row>
    <row r="60" customHeight="1" spans="1:11">
      <c r="A60" s="290"/>
      <c r="B60" s="290"/>
      <c r="C60" s="261" t="s">
        <v>3</v>
      </c>
      <c r="D60" s="261"/>
      <c r="E60" s="382"/>
      <c r="F60" s="383"/>
      <c r="G60" s="382"/>
      <c r="H60" s="382"/>
      <c r="I60" s="373"/>
      <c r="J60" s="373"/>
      <c r="K60" s="373"/>
    </row>
    <row r="61" ht="30" customHeight="1" spans="1:11">
      <c r="A61" s="290"/>
      <c r="B61" s="290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290"/>
      <c r="B62" s="290"/>
      <c r="C62" s="373" t="s">
        <v>306</v>
      </c>
      <c r="D62" s="373"/>
      <c r="E62" s="382" t="s">
        <v>711</v>
      </c>
      <c r="F62" s="383">
        <v>1.612</v>
      </c>
      <c r="G62" s="387"/>
      <c r="H62" s="387"/>
      <c r="I62" s="387" t="s">
        <v>718</v>
      </c>
      <c r="J62" s="387"/>
      <c r="K62" s="387"/>
    </row>
    <row r="63" ht="30" customHeight="1" spans="1:11">
      <c r="A63" s="290"/>
      <c r="B63" s="290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290"/>
      <c r="B64" s="290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290"/>
      <c r="B65" s="290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290"/>
      <c r="B66" s="290"/>
      <c r="C66" s="373" t="s">
        <v>722</v>
      </c>
      <c r="D66" s="373"/>
      <c r="E66" s="382" t="s">
        <v>723</v>
      </c>
      <c r="F66" s="383"/>
      <c r="G66" s="387"/>
      <c r="H66" s="387"/>
      <c r="I66" s="373"/>
      <c r="J66" s="373"/>
      <c r="K66" s="373"/>
    </row>
    <row r="67" customHeight="1" spans="1:11">
      <c r="A67" s="290"/>
      <c r="B67" s="290"/>
      <c r="C67" s="373" t="s">
        <v>724</v>
      </c>
      <c r="D67" s="373"/>
      <c r="E67" s="38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290"/>
      <c r="B68" s="290"/>
      <c r="C68" s="396" t="s">
        <v>4</v>
      </c>
      <c r="D68" s="396"/>
      <c r="E68" s="382"/>
      <c r="F68" s="383"/>
      <c r="G68" s="290"/>
      <c r="H68" s="290"/>
      <c r="I68" s="373"/>
      <c r="J68" s="373"/>
      <c r="K68" s="373"/>
    </row>
    <row r="69" customHeight="1" spans="1:11">
      <c r="A69" s="290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290"/>
      <c r="B70" s="290"/>
      <c r="C70" s="397"/>
      <c r="D70" s="398" t="s">
        <v>730</v>
      </c>
      <c r="E70" s="382" t="s">
        <v>729</v>
      </c>
      <c r="F70" s="383">
        <v>806</v>
      </c>
      <c r="G70" s="386"/>
      <c r="H70" s="386"/>
      <c r="I70" s="373"/>
      <c r="J70" s="373"/>
      <c r="K70" s="373"/>
    </row>
    <row r="71" customHeight="1" spans="1:11">
      <c r="A71" s="290"/>
      <c r="B71" s="290"/>
      <c r="C71" s="397"/>
      <c r="D71" s="398" t="s">
        <v>731</v>
      </c>
      <c r="E71" s="382" t="s">
        <v>729</v>
      </c>
      <c r="F71" s="383">
        <v>374</v>
      </c>
      <c r="G71" s="386"/>
      <c r="H71" s="386"/>
      <c r="I71" s="373"/>
      <c r="J71" s="373"/>
      <c r="K71" s="373"/>
    </row>
    <row r="72" customHeight="1" spans="1:11">
      <c r="A72" s="290"/>
      <c r="B72" s="290"/>
      <c r="C72" s="397" t="s">
        <v>732</v>
      </c>
      <c r="D72" s="398" t="s">
        <v>733</v>
      </c>
      <c r="E72" s="405" t="s">
        <v>734</v>
      </c>
      <c r="F72" s="383">
        <v>13299</v>
      </c>
      <c r="G72" s="373"/>
      <c r="H72" s="373"/>
      <c r="I72" s="373"/>
      <c r="J72" s="373"/>
      <c r="K72" s="373"/>
    </row>
    <row r="73" customHeight="1" spans="1:11">
      <c r="A73" s="290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290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290"/>
      <c r="B75" s="290"/>
      <c r="C75" s="397"/>
      <c r="D75" s="399" t="s">
        <v>737</v>
      </c>
      <c r="E75" s="405" t="s">
        <v>734</v>
      </c>
      <c r="F75" s="383"/>
      <c r="G75" s="290"/>
      <c r="H75" s="290"/>
      <c r="I75" s="373"/>
      <c r="J75" s="373"/>
      <c r="K75" s="373"/>
    </row>
    <row r="76" customHeight="1" spans="1:11">
      <c r="A76" s="290"/>
      <c r="B76" s="290"/>
      <c r="C76" s="400" t="s">
        <v>738</v>
      </c>
      <c r="D76" s="400"/>
      <c r="E76" s="405" t="s">
        <v>734</v>
      </c>
      <c r="F76" s="383"/>
      <c r="G76" s="290"/>
      <c r="H76" s="290"/>
      <c r="I76" s="373"/>
      <c r="J76" s="373"/>
      <c r="K76" s="373"/>
    </row>
    <row r="77" customHeight="1" spans="1:11">
      <c r="A77" s="290"/>
      <c r="B77" s="290"/>
      <c r="C77" s="400" t="s">
        <v>739</v>
      </c>
      <c r="D77" s="400"/>
      <c r="E77" s="405" t="s">
        <v>734</v>
      </c>
      <c r="F77" s="383">
        <v>326</v>
      </c>
      <c r="G77" s="373"/>
      <c r="H77" s="373"/>
      <c r="I77" s="373"/>
      <c r="J77" s="373"/>
      <c r="K77" s="373"/>
    </row>
    <row r="78" customHeight="1" spans="1:11">
      <c r="A78" s="290"/>
      <c r="B78" s="290"/>
      <c r="C78" s="400" t="s">
        <v>740</v>
      </c>
      <c r="D78" s="400"/>
      <c r="E78" s="382" t="s">
        <v>741</v>
      </c>
      <c r="F78" s="383"/>
      <c r="G78" s="290"/>
      <c r="H78" s="290"/>
      <c r="I78" s="373"/>
      <c r="J78" s="373"/>
      <c r="K78" s="373"/>
    </row>
    <row r="79" customHeight="1" spans="1:11">
      <c r="A79" s="290"/>
      <c r="B79" s="290"/>
      <c r="C79" s="400" t="s">
        <v>742</v>
      </c>
      <c r="D79" s="400"/>
      <c r="E79" s="382" t="s">
        <v>741</v>
      </c>
      <c r="F79" s="383"/>
      <c r="G79" s="290"/>
      <c r="H79" s="290"/>
      <c r="I79" s="373"/>
      <c r="J79" s="373"/>
      <c r="K79" s="373"/>
    </row>
    <row r="80" customHeight="1" spans="1:11">
      <c r="A80" s="290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290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290"/>
      <c r="B82" s="290" t="s">
        <v>745</v>
      </c>
      <c r="C82" s="373" t="s">
        <v>746</v>
      </c>
      <c r="D82" s="373"/>
      <c r="E82" s="405" t="s">
        <v>747</v>
      </c>
      <c r="F82" s="383">
        <v>0.27</v>
      </c>
      <c r="G82" s="386"/>
      <c r="H82" s="386"/>
      <c r="I82" s="373" t="s">
        <v>748</v>
      </c>
      <c r="J82" s="373"/>
      <c r="K82" s="373"/>
    </row>
    <row r="83" customHeight="1" spans="1:11">
      <c r="A83" s="290"/>
      <c r="B83" s="290"/>
      <c r="C83" s="373" t="s">
        <v>475</v>
      </c>
      <c r="D83" s="373"/>
      <c r="E83" s="405" t="s">
        <v>703</v>
      </c>
      <c r="F83" s="383">
        <v>36.9639</v>
      </c>
      <c r="G83" s="386"/>
      <c r="H83" s="386"/>
      <c r="I83" s="373" t="s">
        <v>749</v>
      </c>
      <c r="J83" s="373"/>
      <c r="K83" s="373"/>
    </row>
    <row r="84" customHeight="1" spans="1:11">
      <c r="A84" s="290"/>
      <c r="B84" s="290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290"/>
      <c r="B85" s="290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290"/>
      <c r="B86" s="290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290"/>
      <c r="B87" s="290"/>
      <c r="C87" s="373" t="s">
        <v>753</v>
      </c>
      <c r="D87" s="373"/>
      <c r="E87" s="382"/>
      <c r="F87" s="383"/>
      <c r="G87" s="290"/>
      <c r="H87" s="290"/>
      <c r="I87" s="373"/>
      <c r="J87" s="373"/>
      <c r="K87" s="373"/>
    </row>
    <row r="88" customHeight="1" spans="1:11">
      <c r="A88" s="290"/>
      <c r="B88" s="290"/>
      <c r="C88" s="373" t="s">
        <v>754</v>
      </c>
      <c r="D88" s="373"/>
      <c r="E88" s="382" t="s">
        <v>755</v>
      </c>
      <c r="F88" s="383">
        <v>2.26</v>
      </c>
      <c r="G88" s="373"/>
      <c r="H88" s="373"/>
      <c r="I88" s="373"/>
      <c r="J88" s="373"/>
      <c r="K88" s="373"/>
    </row>
    <row r="89" customHeight="1" spans="1:11">
      <c r="A89" s="290"/>
      <c r="B89" s="290"/>
      <c r="C89" s="373" t="s">
        <v>756</v>
      </c>
      <c r="D89" s="373"/>
      <c r="E89" s="382" t="s">
        <v>755</v>
      </c>
      <c r="F89" s="383"/>
      <c r="G89" s="290"/>
      <c r="H89" s="290"/>
      <c r="I89" s="373"/>
      <c r="J89" s="373"/>
      <c r="K89" s="373"/>
    </row>
    <row r="90" customHeight="1" spans="1:11">
      <c r="A90" s="290"/>
      <c r="B90" s="290"/>
      <c r="C90" s="373" t="s">
        <v>757</v>
      </c>
      <c r="D90" s="373"/>
      <c r="E90" s="382" t="s">
        <v>755</v>
      </c>
      <c r="F90" s="383"/>
      <c r="G90" s="290"/>
      <c r="H90" s="290"/>
      <c r="I90" s="373"/>
      <c r="J90" s="373"/>
      <c r="K90" s="373"/>
    </row>
    <row r="91" customHeight="1" spans="1:11">
      <c r="A91" s="290"/>
      <c r="B91" s="290"/>
      <c r="C91" s="373" t="s">
        <v>758</v>
      </c>
      <c r="D91" s="373"/>
      <c r="E91" s="382" t="s">
        <v>725</v>
      </c>
      <c r="F91" s="383"/>
      <c r="G91" s="290"/>
      <c r="H91" s="290"/>
      <c r="I91" s="373"/>
      <c r="J91" s="373"/>
      <c r="K91" s="373"/>
    </row>
    <row r="92" customHeight="1" spans="1:11">
      <c r="A92" s="290"/>
      <c r="B92" s="290"/>
      <c r="C92" s="373" t="s">
        <v>759</v>
      </c>
      <c r="D92" s="373"/>
      <c r="E92" s="382" t="s">
        <v>755</v>
      </c>
      <c r="F92" s="383"/>
      <c r="G92" s="290"/>
      <c r="H92" s="290"/>
      <c r="I92" s="373"/>
      <c r="J92" s="373"/>
      <c r="K92" s="373"/>
    </row>
    <row r="93" customHeight="1" spans="1:11">
      <c r="A93" s="290"/>
      <c r="B93" s="290"/>
      <c r="C93" s="373" t="s">
        <v>760</v>
      </c>
      <c r="D93" s="373"/>
      <c r="E93" s="382" t="s">
        <v>755</v>
      </c>
      <c r="F93" s="383"/>
      <c r="G93" s="290"/>
      <c r="H93" s="290"/>
      <c r="I93" s="373"/>
      <c r="J93" s="373"/>
      <c r="K93" s="373"/>
    </row>
    <row r="94" customHeight="1" spans="1:11">
      <c r="A94" s="290"/>
      <c r="B94" s="290"/>
      <c r="C94" s="373" t="s">
        <v>761</v>
      </c>
      <c r="D94" s="373"/>
      <c r="E94" s="382" t="s">
        <v>755</v>
      </c>
      <c r="F94" s="383"/>
      <c r="G94" s="373"/>
      <c r="H94" s="373"/>
      <c r="I94" s="373"/>
      <c r="J94" s="373"/>
      <c r="K94" s="373"/>
    </row>
    <row r="95" customHeight="1" spans="1:11">
      <c r="A95" s="290"/>
      <c r="B95" s="290"/>
      <c r="C95" s="373" t="s">
        <v>762</v>
      </c>
      <c r="D95" s="373"/>
      <c r="E95" s="382" t="s">
        <v>723</v>
      </c>
      <c r="F95" s="383"/>
      <c r="G95" s="373"/>
      <c r="H95" s="373"/>
      <c r="I95" s="373"/>
      <c r="J95" s="373"/>
      <c r="K95" s="373"/>
    </row>
    <row r="96" customHeight="1" spans="1:11">
      <c r="A96" s="290"/>
      <c r="B96" s="290"/>
      <c r="C96" s="373" t="s">
        <v>763</v>
      </c>
      <c r="D96" s="373"/>
      <c r="E96" s="382" t="s">
        <v>725</v>
      </c>
      <c r="F96" s="383"/>
      <c r="G96" s="373"/>
      <c r="H96" s="373"/>
      <c r="I96" s="373"/>
      <c r="J96" s="373"/>
      <c r="K96" s="373"/>
    </row>
    <row r="97" customHeight="1" spans="1:11">
      <c r="A97" s="290"/>
      <c r="B97" s="290"/>
      <c r="C97" s="373" t="s">
        <v>764</v>
      </c>
      <c r="D97" s="373"/>
      <c r="E97" s="382" t="s">
        <v>723</v>
      </c>
      <c r="F97" s="383"/>
      <c r="G97" s="373"/>
      <c r="H97" s="373"/>
      <c r="I97" s="373"/>
      <c r="J97" s="373"/>
      <c r="K97" s="373"/>
    </row>
    <row r="98" customHeight="1" spans="1:11">
      <c r="A98" s="290"/>
      <c r="B98" s="290"/>
      <c r="C98" s="373" t="s">
        <v>765</v>
      </c>
      <c r="D98" s="373"/>
      <c r="E98" s="382" t="s">
        <v>723</v>
      </c>
      <c r="F98" s="383"/>
      <c r="G98" s="373"/>
      <c r="H98" s="373"/>
      <c r="I98" s="373"/>
      <c r="J98" s="373"/>
      <c r="K98" s="373"/>
    </row>
    <row r="99" customHeight="1" spans="1:11">
      <c r="A99" s="290"/>
      <c r="B99" s="290"/>
      <c r="C99" s="373" t="s">
        <v>766</v>
      </c>
      <c r="D99" s="373"/>
      <c r="E99" s="382" t="s">
        <v>767</v>
      </c>
      <c r="F99" s="383"/>
      <c r="G99" s="373"/>
      <c r="H99" s="373"/>
      <c r="I99" s="373"/>
      <c r="J99" s="373"/>
      <c r="K99" s="373"/>
    </row>
    <row r="100" customHeight="1" spans="1:11">
      <c r="A100" s="290"/>
      <c r="B100" s="290"/>
      <c r="C100" s="373" t="s">
        <v>768</v>
      </c>
      <c r="D100" s="373"/>
      <c r="E100" s="382" t="s">
        <v>723</v>
      </c>
      <c r="F100" s="383"/>
      <c r="G100" s="373"/>
      <c r="H100" s="373"/>
      <c r="I100" s="373"/>
      <c r="J100" s="373"/>
      <c r="K100" s="373"/>
    </row>
    <row r="101" customHeight="1" spans="1:11">
      <c r="A101" s="290"/>
      <c r="B101" s="290"/>
      <c r="C101" s="373" t="s">
        <v>769</v>
      </c>
      <c r="D101" s="373"/>
      <c r="E101" s="382" t="s">
        <v>723</v>
      </c>
      <c r="F101" s="383"/>
      <c r="G101" s="373"/>
      <c r="H101" s="373"/>
      <c r="I101" s="373"/>
      <c r="J101" s="373"/>
      <c r="K101" s="373"/>
    </row>
    <row r="102" customHeight="1" spans="1:11">
      <c r="A102" s="290"/>
      <c r="B102" s="290"/>
      <c r="C102" s="373" t="s">
        <v>770</v>
      </c>
      <c r="D102" s="373"/>
      <c r="E102" s="382" t="s">
        <v>771</v>
      </c>
      <c r="F102" s="383"/>
      <c r="G102" s="373"/>
      <c r="H102" s="373"/>
      <c r="I102" s="373"/>
      <c r="J102" s="373"/>
      <c r="K102" s="373"/>
    </row>
    <row r="103" customHeight="1" spans="1:11">
      <c r="A103" s="290"/>
      <c r="B103" s="290"/>
      <c r="C103" s="373" t="s">
        <v>772</v>
      </c>
      <c r="D103" s="373"/>
      <c r="E103" s="382" t="s">
        <v>771</v>
      </c>
      <c r="F103" s="383"/>
      <c r="G103" s="373"/>
      <c r="H103" s="373"/>
      <c r="I103" s="373"/>
      <c r="J103" s="373"/>
      <c r="K103" s="373"/>
    </row>
    <row r="104" customHeight="1" spans="1:11">
      <c r="A104" s="290"/>
      <c r="B104" s="290"/>
      <c r="C104" s="373" t="s">
        <v>773</v>
      </c>
      <c r="D104" s="373"/>
      <c r="E104" s="382" t="s">
        <v>771</v>
      </c>
      <c r="F104" s="383"/>
      <c r="G104" s="373"/>
      <c r="H104" s="373"/>
      <c r="I104" s="373"/>
      <c r="J104" s="373"/>
      <c r="K104" s="373"/>
    </row>
    <row r="105" customHeight="1" spans="1:11">
      <c r="A105" s="290"/>
      <c r="B105" s="290"/>
      <c r="C105" s="373" t="s">
        <v>774</v>
      </c>
      <c r="D105" s="373"/>
      <c r="E105" s="382" t="s">
        <v>771</v>
      </c>
      <c r="F105" s="383"/>
      <c r="G105" s="373"/>
      <c r="H105" s="373"/>
      <c r="I105" s="373"/>
      <c r="J105" s="373"/>
      <c r="K105" s="373"/>
    </row>
    <row r="106" customHeight="1" spans="1:11">
      <c r="A106" s="290"/>
      <c r="B106" s="290"/>
      <c r="C106" s="373" t="s">
        <v>775</v>
      </c>
      <c r="D106" s="373"/>
      <c r="E106" s="382" t="s">
        <v>149</v>
      </c>
      <c r="F106" s="383"/>
      <c r="G106" s="373"/>
      <c r="H106" s="373"/>
      <c r="I106" s="373"/>
      <c r="J106" s="373"/>
      <c r="K106" s="373"/>
    </row>
    <row r="107" customHeight="1" spans="1:11">
      <c r="A107" s="290"/>
      <c r="B107" s="290"/>
      <c r="C107" s="373" t="s">
        <v>776</v>
      </c>
      <c r="D107" s="373"/>
      <c r="E107" s="382" t="s">
        <v>149</v>
      </c>
      <c r="F107" s="383"/>
      <c r="G107" s="373"/>
      <c r="H107" s="373"/>
      <c r="I107" s="373"/>
      <c r="J107" s="373"/>
      <c r="K107" s="373"/>
    </row>
    <row r="108" customHeight="1" spans="1:11">
      <c r="A108" s="290"/>
      <c r="B108" s="290"/>
      <c r="C108" s="373" t="s">
        <v>777</v>
      </c>
      <c r="D108" s="373"/>
      <c r="E108" s="382" t="s">
        <v>149</v>
      </c>
      <c r="F108" s="383"/>
      <c r="G108" s="373"/>
      <c r="H108" s="373"/>
      <c r="I108" s="373"/>
      <c r="J108" s="373"/>
      <c r="K108" s="373"/>
    </row>
    <row r="109" customHeight="1" spans="1:11">
      <c r="A109" s="290"/>
      <c r="B109" s="290"/>
      <c r="C109" s="373" t="s">
        <v>500</v>
      </c>
      <c r="D109" s="373"/>
      <c r="E109" s="382" t="s">
        <v>778</v>
      </c>
      <c r="F109" s="383"/>
      <c r="G109" s="373"/>
      <c r="H109" s="373"/>
      <c r="I109" s="373"/>
      <c r="J109" s="373"/>
      <c r="K109" s="373"/>
    </row>
    <row r="110" customHeight="1" spans="1:11">
      <c r="A110" s="290"/>
      <c r="B110" s="290"/>
      <c r="C110" s="373" t="s">
        <v>779</v>
      </c>
      <c r="D110" s="373"/>
      <c r="E110" s="382" t="s">
        <v>711</v>
      </c>
      <c r="F110" s="383"/>
      <c r="G110" s="373"/>
      <c r="H110" s="373"/>
      <c r="I110" s="373"/>
      <c r="J110" s="373"/>
      <c r="K110" s="373"/>
    </row>
    <row r="111" customHeight="1" spans="1:11">
      <c r="A111" s="290"/>
      <c r="B111" s="290"/>
      <c r="C111" s="373" t="s">
        <v>505</v>
      </c>
      <c r="D111" s="373"/>
      <c r="E111" s="382" t="s">
        <v>725</v>
      </c>
      <c r="F111" s="383"/>
      <c r="G111" s="373"/>
      <c r="H111" s="373"/>
      <c r="I111" s="373"/>
      <c r="J111" s="373"/>
      <c r="K111" s="373"/>
    </row>
    <row r="112" customHeight="1" spans="1:11">
      <c r="A112" s="290"/>
      <c r="B112" s="290"/>
      <c r="C112" s="373" t="s">
        <v>780</v>
      </c>
      <c r="D112" s="373"/>
      <c r="E112" s="382" t="s">
        <v>711</v>
      </c>
      <c r="F112" s="383"/>
      <c r="G112" s="373"/>
      <c r="H112" s="373"/>
      <c r="I112" s="373"/>
      <c r="J112" s="373"/>
      <c r="K112" s="373"/>
    </row>
    <row r="113" customHeight="1" spans="1:11">
      <c r="A113" s="290"/>
      <c r="B113" s="290"/>
      <c r="C113" s="373" t="s">
        <v>781</v>
      </c>
      <c r="D113" s="373"/>
      <c r="E113" s="382" t="s">
        <v>767</v>
      </c>
      <c r="F113" s="383"/>
      <c r="G113" s="373"/>
      <c r="H113" s="373"/>
      <c r="I113" s="373"/>
      <c r="J113" s="373"/>
      <c r="K113" s="373"/>
    </row>
    <row r="114" customHeight="1" spans="1:11">
      <c r="A114" s="290"/>
      <c r="B114" s="290"/>
      <c r="C114" s="373" t="s">
        <v>782</v>
      </c>
      <c r="D114" s="373"/>
      <c r="E114" s="382" t="s">
        <v>767</v>
      </c>
      <c r="F114" s="383"/>
      <c r="G114" s="373"/>
      <c r="H114" s="373"/>
      <c r="I114" s="373"/>
      <c r="J114" s="373"/>
      <c r="K114" s="373"/>
    </row>
    <row r="115" customHeight="1" spans="1:11">
      <c r="A115" s="290"/>
      <c r="B115" s="290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290"/>
      <c r="B116" s="290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290"/>
      <c r="B117" s="290"/>
      <c r="C117" s="261" t="s">
        <v>6</v>
      </c>
      <c r="D117" s="261"/>
      <c r="E117" s="382"/>
      <c r="F117" s="383"/>
      <c r="G117" s="290"/>
      <c r="H117" s="290"/>
      <c r="I117" s="373"/>
      <c r="J117" s="373"/>
      <c r="K117" s="373"/>
    </row>
    <row r="118" customHeight="1" spans="1:11">
      <c r="A118" s="290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0.99</v>
      </c>
      <c r="G118" s="373"/>
      <c r="H118" s="373"/>
      <c r="I118" s="373"/>
      <c r="J118" s="373"/>
      <c r="K118" s="373"/>
    </row>
    <row r="119" customHeight="1" spans="1:11">
      <c r="A119" s="290"/>
      <c r="B119" s="290"/>
      <c r="C119" s="373"/>
      <c r="D119" s="373" t="s">
        <v>520</v>
      </c>
      <c r="E119" s="382" t="s">
        <v>725</v>
      </c>
      <c r="F119" s="383">
        <v>0.34</v>
      </c>
      <c r="G119" s="373"/>
      <c r="H119" s="373"/>
      <c r="I119" s="373"/>
      <c r="J119" s="373"/>
      <c r="K119" s="373"/>
    </row>
    <row r="120" customHeight="1" spans="1:11">
      <c r="A120" s="290"/>
      <c r="B120" s="290"/>
      <c r="C120" s="373"/>
      <c r="D120" s="373" t="s">
        <v>743</v>
      </c>
      <c r="E120" s="382" t="s">
        <v>789</v>
      </c>
      <c r="F120" s="383">
        <v>10.33</v>
      </c>
      <c r="G120" s="373"/>
      <c r="H120" s="373"/>
      <c r="I120" s="373"/>
      <c r="J120" s="373"/>
      <c r="K120" s="373"/>
    </row>
    <row r="121" customHeight="1" spans="1:11">
      <c r="A121" s="290"/>
      <c r="B121" s="290"/>
      <c r="C121" s="373" t="s">
        <v>790</v>
      </c>
      <c r="D121" s="373" t="s">
        <v>791</v>
      </c>
      <c r="E121" s="382" t="s">
        <v>778</v>
      </c>
      <c r="F121" s="383">
        <v>77</v>
      </c>
      <c r="G121" s="264"/>
      <c r="H121" s="264"/>
      <c r="I121" s="373"/>
      <c r="J121" s="373"/>
      <c r="K121" s="373"/>
    </row>
    <row r="122" customHeight="1" spans="1:11">
      <c r="A122" s="290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290"/>
      <c r="B123" s="290"/>
      <c r="C123" s="373"/>
      <c r="D123" s="373" t="s">
        <v>793</v>
      </c>
      <c r="E123" s="382" t="s">
        <v>778</v>
      </c>
      <c r="F123" s="383">
        <v>18.12</v>
      </c>
      <c r="G123" s="264"/>
      <c r="H123" s="264"/>
      <c r="I123" s="373"/>
      <c r="J123" s="373"/>
      <c r="K123" s="373"/>
    </row>
    <row r="124" customHeight="1" spans="1:11">
      <c r="A124" s="290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290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290"/>
      <c r="B126" s="290"/>
      <c r="C126" s="373"/>
      <c r="D126" s="373" t="s">
        <v>547</v>
      </c>
      <c r="E126" s="382" t="s">
        <v>711</v>
      </c>
      <c r="F126" s="383">
        <v>1.464</v>
      </c>
      <c r="G126" s="264"/>
      <c r="H126" s="264"/>
      <c r="I126" s="373"/>
      <c r="J126" s="373"/>
      <c r="K126" s="373"/>
    </row>
    <row r="127" customHeight="1" spans="1:11">
      <c r="A127" s="290"/>
      <c r="B127" s="290"/>
      <c r="C127" s="373"/>
      <c r="D127" s="373" t="s">
        <v>796</v>
      </c>
      <c r="E127" s="382" t="s">
        <v>778</v>
      </c>
      <c r="F127" s="383">
        <v>4.52</v>
      </c>
      <c r="G127" s="264"/>
      <c r="H127" s="264"/>
      <c r="I127" s="373"/>
      <c r="J127" s="373"/>
      <c r="K127" s="373"/>
    </row>
    <row r="128" customHeight="1" spans="1:11">
      <c r="A128" s="290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290"/>
      <c r="B129" s="290"/>
      <c r="C129" s="261" t="s">
        <v>7</v>
      </c>
      <c r="D129" s="261"/>
      <c r="E129" s="382"/>
      <c r="F129" s="383"/>
      <c r="G129" s="290"/>
      <c r="H129" s="290"/>
      <c r="I129" s="373"/>
      <c r="J129" s="373"/>
      <c r="K129" s="373"/>
    </row>
    <row r="130" customHeight="1" spans="1:11">
      <c r="A130" s="285"/>
      <c r="B130" s="285" t="s">
        <v>799</v>
      </c>
      <c r="C130" s="302"/>
      <c r="D130" s="302"/>
      <c r="E130" s="231" t="s">
        <v>800</v>
      </c>
      <c r="F130" s="299">
        <f>B3</f>
        <v>2.475</v>
      </c>
      <c r="G130" s="290"/>
      <c r="H130" s="290"/>
      <c r="I130" s="373"/>
      <c r="J130" s="373"/>
      <c r="K130" s="373"/>
    </row>
    <row r="131" customHeight="1" spans="1:11">
      <c r="A131" s="409" t="s">
        <v>10</v>
      </c>
      <c r="B131" s="409"/>
      <c r="C131" s="409"/>
      <c r="D131" s="409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73"/>
      <c r="H132" s="373"/>
      <c r="I132" s="373"/>
      <c r="J132" s="373"/>
      <c r="K132" s="373"/>
    </row>
    <row r="133" customHeight="1" spans="1:11">
      <c r="A133" s="290"/>
      <c r="B133" s="290" t="s">
        <v>136</v>
      </c>
      <c r="C133" s="373" t="s">
        <v>803</v>
      </c>
      <c r="D133" s="373"/>
      <c r="E133" s="382" t="s">
        <v>804</v>
      </c>
      <c r="F133" s="383"/>
      <c r="G133" s="373"/>
      <c r="H133" s="373"/>
      <c r="I133" s="373" t="s">
        <v>805</v>
      </c>
      <c r="J133" s="373"/>
      <c r="K133" s="373"/>
    </row>
    <row r="134" customHeight="1" spans="1:11">
      <c r="A134" s="290"/>
      <c r="B134" s="290"/>
      <c r="C134" s="373" t="s">
        <v>806</v>
      </c>
      <c r="D134" s="373"/>
      <c r="E134" s="382" t="s">
        <v>804</v>
      </c>
      <c r="F134" s="383"/>
      <c r="G134" s="373"/>
      <c r="H134" s="373"/>
      <c r="I134" s="373" t="s">
        <v>807</v>
      </c>
      <c r="J134" s="373"/>
      <c r="K134" s="373"/>
    </row>
    <row r="135" customHeight="1" spans="1:11">
      <c r="A135" s="290"/>
      <c r="B135" s="290"/>
      <c r="C135" s="373" t="s">
        <v>808</v>
      </c>
      <c r="D135" s="373"/>
      <c r="E135" s="382" t="s">
        <v>804</v>
      </c>
      <c r="F135" s="383"/>
      <c r="G135" s="373"/>
      <c r="H135" s="373"/>
      <c r="I135" s="373" t="s">
        <v>809</v>
      </c>
      <c r="J135" s="373"/>
      <c r="K135" s="373"/>
    </row>
    <row r="136" customHeight="1" spans="1:11">
      <c r="A136" s="290"/>
      <c r="B136" s="290"/>
      <c r="C136" s="373" t="s">
        <v>810</v>
      </c>
      <c r="D136" s="373"/>
      <c r="E136" s="382" t="s">
        <v>804</v>
      </c>
      <c r="F136" s="383"/>
      <c r="G136" s="373"/>
      <c r="H136" s="373"/>
      <c r="I136" s="373" t="s">
        <v>805</v>
      </c>
      <c r="J136" s="373"/>
      <c r="K136" s="373"/>
    </row>
    <row r="137" customHeight="1" spans="1:11">
      <c r="A137" s="290"/>
      <c r="B137" s="290"/>
      <c r="C137" s="373" t="s">
        <v>811</v>
      </c>
      <c r="D137" s="373"/>
      <c r="E137" s="382" t="s">
        <v>804</v>
      </c>
      <c r="F137" s="383">
        <v>2.475</v>
      </c>
      <c r="G137" s="373"/>
      <c r="H137" s="373"/>
      <c r="I137" s="373" t="s">
        <v>807</v>
      </c>
      <c r="J137" s="373"/>
      <c r="K137" s="373"/>
    </row>
    <row r="138" customHeight="1" spans="1:11">
      <c r="A138" s="290"/>
      <c r="B138" s="290"/>
      <c r="C138" s="373" t="s">
        <v>812</v>
      </c>
      <c r="D138" s="373"/>
      <c r="E138" s="382" t="s">
        <v>804</v>
      </c>
      <c r="F138" s="383"/>
      <c r="G138" s="373"/>
      <c r="H138" s="373"/>
      <c r="I138" s="373" t="s">
        <v>809</v>
      </c>
      <c r="J138" s="373"/>
      <c r="K138" s="373"/>
    </row>
    <row r="139" customHeight="1" spans="1:11">
      <c r="A139" s="290"/>
      <c r="B139" s="290"/>
      <c r="C139" s="373" t="s">
        <v>813</v>
      </c>
      <c r="D139" s="373"/>
      <c r="E139" s="382" t="s">
        <v>804</v>
      </c>
      <c r="F139" s="383"/>
      <c r="G139" s="373"/>
      <c r="H139" s="373"/>
      <c r="I139" s="373" t="s">
        <v>814</v>
      </c>
      <c r="J139" s="373"/>
      <c r="K139" s="373"/>
    </row>
    <row r="140" customHeight="1" spans="1:11">
      <c r="A140" s="290"/>
      <c r="B140" s="290"/>
      <c r="C140" s="373" t="s">
        <v>815</v>
      </c>
      <c r="D140" s="373"/>
      <c r="E140" s="382" t="s">
        <v>804</v>
      </c>
      <c r="F140" s="383"/>
      <c r="G140" s="373"/>
      <c r="H140" s="373"/>
      <c r="I140" s="373" t="s">
        <v>814</v>
      </c>
      <c r="J140" s="373"/>
      <c r="K140" s="373"/>
    </row>
    <row r="141" customHeight="1" spans="1:11">
      <c r="A141" s="290"/>
      <c r="B141" s="290"/>
      <c r="C141" s="373" t="s">
        <v>816</v>
      </c>
      <c r="D141" s="373"/>
      <c r="E141" s="382" t="s">
        <v>804</v>
      </c>
      <c r="F141" s="383"/>
      <c r="G141" s="373"/>
      <c r="H141" s="373"/>
      <c r="I141" s="373" t="s">
        <v>817</v>
      </c>
      <c r="J141" s="373"/>
      <c r="K141" s="373"/>
    </row>
    <row r="142" customHeight="1" spans="1:11">
      <c r="A142" s="290"/>
      <c r="B142" s="290"/>
      <c r="C142" s="373" t="s">
        <v>818</v>
      </c>
      <c r="D142" s="373"/>
      <c r="E142" s="382" t="s">
        <v>804</v>
      </c>
      <c r="F142" s="383"/>
      <c r="G142" s="373"/>
      <c r="H142" s="373"/>
      <c r="I142" s="373" t="s">
        <v>814</v>
      </c>
      <c r="J142" s="373"/>
      <c r="K142" s="373"/>
    </row>
    <row r="143" customHeight="1" spans="1:11">
      <c r="A143" s="290"/>
      <c r="B143" s="290"/>
      <c r="C143" s="373" t="s">
        <v>819</v>
      </c>
      <c r="D143" s="373"/>
      <c r="E143" s="382" t="s">
        <v>804</v>
      </c>
      <c r="F143" s="383">
        <v>2.475</v>
      </c>
      <c r="G143" s="373"/>
      <c r="H143" s="373"/>
      <c r="I143" s="373" t="s">
        <v>814</v>
      </c>
      <c r="J143" s="373"/>
      <c r="K143" s="373"/>
    </row>
    <row r="144" customHeight="1" spans="1:11">
      <c r="A144" s="290"/>
      <c r="B144" s="290"/>
      <c r="C144" s="373" t="s">
        <v>820</v>
      </c>
      <c r="D144" s="373"/>
      <c r="E144" s="382" t="s">
        <v>804</v>
      </c>
      <c r="F144" s="383"/>
      <c r="G144" s="373"/>
      <c r="H144" s="373"/>
      <c r="I144" s="373" t="s">
        <v>817</v>
      </c>
      <c r="J144" s="373"/>
      <c r="K144" s="373"/>
    </row>
    <row r="145" customHeight="1" spans="1:11">
      <c r="A145" s="290"/>
      <c r="B145" s="290"/>
      <c r="C145" s="373" t="s">
        <v>821</v>
      </c>
      <c r="D145" s="373"/>
      <c r="E145" s="382" t="s">
        <v>822</v>
      </c>
      <c r="F145" s="383"/>
      <c r="G145" s="373"/>
      <c r="H145" s="373"/>
      <c r="I145" s="373" t="s">
        <v>823</v>
      </c>
      <c r="J145" s="373"/>
      <c r="K145" s="373"/>
    </row>
    <row r="146" customHeight="1" spans="1:11">
      <c r="A146" s="290"/>
      <c r="B146" s="290"/>
      <c r="C146" s="373" t="s">
        <v>824</v>
      </c>
      <c r="D146" s="373"/>
      <c r="E146" s="382" t="s">
        <v>822</v>
      </c>
      <c r="F146" s="383">
        <v>24.75</v>
      </c>
      <c r="G146" s="373"/>
      <c r="H146" s="373"/>
      <c r="I146" s="373" t="s">
        <v>825</v>
      </c>
      <c r="J146" s="373"/>
      <c r="K146" s="373"/>
    </row>
    <row r="147" customHeight="1" spans="1:11">
      <c r="A147" s="290"/>
      <c r="B147" s="290"/>
      <c r="C147" s="373" t="s">
        <v>826</v>
      </c>
      <c r="D147" s="373"/>
      <c r="E147" s="382" t="s">
        <v>822</v>
      </c>
      <c r="F147" s="383"/>
      <c r="G147" s="373"/>
      <c r="H147" s="373"/>
      <c r="I147" s="373" t="s">
        <v>827</v>
      </c>
      <c r="J147" s="373"/>
      <c r="K147" s="373"/>
    </row>
    <row r="148" customHeight="1" spans="1:11">
      <c r="A148" s="290"/>
      <c r="B148" s="290"/>
      <c r="C148" s="373" t="s">
        <v>828</v>
      </c>
      <c r="D148" s="373"/>
      <c r="E148" s="382" t="s">
        <v>822</v>
      </c>
      <c r="F148" s="383"/>
      <c r="G148" s="373"/>
      <c r="H148" s="373"/>
      <c r="I148" s="373" t="s">
        <v>829</v>
      </c>
      <c r="J148" s="373"/>
      <c r="K148" s="373"/>
    </row>
    <row r="149" customHeight="1" spans="1:11">
      <c r="A149" s="290"/>
      <c r="B149" s="290"/>
      <c r="C149" s="373" t="s">
        <v>830</v>
      </c>
      <c r="D149" s="373"/>
      <c r="E149" s="382" t="s">
        <v>822</v>
      </c>
      <c r="F149" s="383">
        <v>24.75</v>
      </c>
      <c r="G149" s="373"/>
      <c r="H149" s="373"/>
      <c r="I149" s="373" t="s">
        <v>831</v>
      </c>
      <c r="J149" s="373"/>
      <c r="K149" s="373"/>
    </row>
    <row r="150" customHeight="1" spans="1:11">
      <c r="A150" s="290"/>
      <c r="B150" s="290"/>
      <c r="C150" s="373" t="s">
        <v>832</v>
      </c>
      <c r="D150" s="373"/>
      <c r="E150" s="382" t="s">
        <v>822</v>
      </c>
      <c r="F150" s="383"/>
      <c r="G150" s="373"/>
      <c r="H150" s="373"/>
      <c r="I150" s="373" t="s">
        <v>833</v>
      </c>
      <c r="J150" s="373"/>
      <c r="K150" s="373"/>
    </row>
    <row r="151" customHeight="1" spans="1:11">
      <c r="A151" s="290"/>
      <c r="B151" s="290" t="s">
        <v>660</v>
      </c>
      <c r="C151" s="373" t="s">
        <v>834</v>
      </c>
      <c r="D151" s="373"/>
      <c r="E151" s="382" t="s">
        <v>804</v>
      </c>
      <c r="F151" s="383"/>
      <c r="G151" s="373"/>
      <c r="H151" s="373"/>
      <c r="I151" s="373"/>
      <c r="J151" s="373"/>
      <c r="K151" s="373"/>
    </row>
    <row r="152" customHeight="1" spans="1:11">
      <c r="A152" s="290"/>
      <c r="B152" s="290"/>
      <c r="C152" s="373" t="s">
        <v>835</v>
      </c>
      <c r="D152" s="373"/>
      <c r="E152" s="382" t="s">
        <v>804</v>
      </c>
      <c r="F152" s="383"/>
      <c r="G152" s="373"/>
      <c r="H152" s="373"/>
      <c r="I152" s="373"/>
      <c r="J152" s="373"/>
      <c r="K152" s="373"/>
    </row>
    <row r="153" customHeight="1" spans="1:11">
      <c r="A153" s="290"/>
      <c r="B153" s="290"/>
      <c r="C153" s="373" t="s">
        <v>836</v>
      </c>
      <c r="D153" s="373"/>
      <c r="E153" s="382" t="s">
        <v>822</v>
      </c>
      <c r="F153" s="383"/>
      <c r="G153" s="373"/>
      <c r="H153" s="373"/>
      <c r="I153" s="373"/>
      <c r="J153" s="373"/>
      <c r="K153" s="373"/>
    </row>
    <row r="154" customHeight="1" spans="1:11">
      <c r="A154" s="290"/>
      <c r="B154" s="290"/>
      <c r="C154" s="373" t="s">
        <v>837</v>
      </c>
      <c r="D154" s="373"/>
      <c r="E154" s="382" t="s">
        <v>822</v>
      </c>
      <c r="F154" s="383"/>
      <c r="G154" s="373"/>
      <c r="H154" s="373"/>
      <c r="I154" s="373"/>
      <c r="J154" s="373"/>
      <c r="K154" s="373"/>
    </row>
    <row r="155" customHeight="1" spans="1:11">
      <c r="A155" s="290"/>
      <c r="B155" s="290" t="s">
        <v>838</v>
      </c>
      <c r="C155" s="373" t="s">
        <v>839</v>
      </c>
      <c r="D155" s="373"/>
      <c r="E155" s="382" t="s">
        <v>822</v>
      </c>
      <c r="F155" s="383"/>
      <c r="G155" s="373"/>
      <c r="H155" s="373"/>
      <c r="I155" s="373"/>
      <c r="J155" s="373"/>
      <c r="K155" s="373"/>
    </row>
    <row r="156" customHeight="1" spans="1:11">
      <c r="A156" s="290"/>
      <c r="B156" s="290"/>
      <c r="C156" s="373" t="s">
        <v>840</v>
      </c>
      <c r="D156" s="373"/>
      <c r="E156" s="382" t="s">
        <v>822</v>
      </c>
      <c r="F156" s="383"/>
      <c r="G156" s="373"/>
      <c r="H156" s="373"/>
      <c r="I156" s="373"/>
      <c r="J156" s="373"/>
      <c r="K156" s="373"/>
    </row>
    <row r="157" customHeight="1" spans="1:11">
      <c r="A157" s="290"/>
      <c r="B157" s="290"/>
      <c r="C157" s="373" t="s">
        <v>841</v>
      </c>
      <c r="D157" s="373"/>
      <c r="E157" s="382" t="s">
        <v>822</v>
      </c>
      <c r="F157" s="383"/>
      <c r="G157" s="373"/>
      <c r="H157" s="373"/>
      <c r="I157" s="373"/>
      <c r="J157" s="373"/>
      <c r="K157" s="373"/>
    </row>
    <row r="158" customHeight="1" spans="1:11">
      <c r="A158" s="290"/>
      <c r="B158" s="290"/>
      <c r="C158" s="373" t="s">
        <v>842</v>
      </c>
      <c r="D158" s="373"/>
      <c r="E158" s="382" t="s">
        <v>822</v>
      </c>
      <c r="F158" s="383"/>
      <c r="G158" s="373"/>
      <c r="H158" s="373"/>
      <c r="I158" s="373"/>
      <c r="J158" s="373"/>
      <c r="K158" s="373"/>
    </row>
    <row r="159" customHeight="1" spans="1:11">
      <c r="A159" s="290"/>
      <c r="B159" s="290"/>
      <c r="C159" s="373" t="s">
        <v>843</v>
      </c>
      <c r="D159" s="373"/>
      <c r="E159" s="382" t="s">
        <v>822</v>
      </c>
      <c r="F159" s="383"/>
      <c r="G159" s="373"/>
      <c r="H159" s="373"/>
      <c r="I159" s="373"/>
      <c r="J159" s="373"/>
      <c r="K159" s="373"/>
    </row>
    <row r="160" customHeight="1" spans="1:11">
      <c r="A160" s="290"/>
      <c r="B160" s="290"/>
      <c r="C160" s="373" t="s">
        <v>844</v>
      </c>
      <c r="D160" s="373"/>
      <c r="E160" s="382" t="s">
        <v>822</v>
      </c>
      <c r="F160" s="383"/>
      <c r="G160" s="373"/>
      <c r="H160" s="373"/>
      <c r="I160" s="373"/>
      <c r="J160" s="373"/>
      <c r="K160" s="373"/>
    </row>
    <row r="161" customHeight="1" spans="1:11">
      <c r="A161" s="290"/>
      <c r="B161" s="290"/>
      <c r="C161" s="373" t="s">
        <v>845</v>
      </c>
      <c r="D161" s="373"/>
      <c r="E161" s="382" t="s">
        <v>822</v>
      </c>
      <c r="F161" s="383"/>
      <c r="G161" s="373"/>
      <c r="H161" s="373"/>
      <c r="I161" s="373"/>
      <c r="J161" s="373"/>
      <c r="K161" s="373"/>
    </row>
    <row r="162" customHeight="1" spans="1:11">
      <c r="A162" s="290"/>
      <c r="B162" s="290"/>
      <c r="C162" s="373" t="s">
        <v>846</v>
      </c>
      <c r="D162" s="373"/>
      <c r="E162" s="382" t="s">
        <v>822</v>
      </c>
      <c r="F162" s="383"/>
      <c r="G162" s="373"/>
      <c r="H162" s="373"/>
      <c r="I162" s="373"/>
      <c r="J162" s="373"/>
      <c r="K162" s="373"/>
    </row>
    <row r="163" customHeight="1" spans="1:11">
      <c r="A163" s="290"/>
      <c r="B163" s="290"/>
      <c r="C163" s="373" t="s">
        <v>847</v>
      </c>
      <c r="D163" s="373"/>
      <c r="E163" s="382" t="s">
        <v>804</v>
      </c>
      <c r="F163" s="383"/>
      <c r="G163" s="373"/>
      <c r="H163" s="373"/>
      <c r="I163" s="373"/>
      <c r="J163" s="373"/>
      <c r="K163" s="373"/>
    </row>
    <row r="164" customHeight="1" spans="1:11">
      <c r="A164" s="290"/>
      <c r="B164" s="290"/>
      <c r="C164" s="373" t="s">
        <v>848</v>
      </c>
      <c r="D164" s="373"/>
      <c r="E164" s="382" t="s">
        <v>804</v>
      </c>
      <c r="F164" s="383"/>
      <c r="G164" s="373"/>
      <c r="H164" s="373"/>
      <c r="I164" s="373"/>
      <c r="J164" s="373"/>
      <c r="K164" s="373"/>
    </row>
    <row r="165" customHeight="1" spans="1:11">
      <c r="A165" s="290"/>
      <c r="B165" s="409" t="s">
        <v>11</v>
      </c>
      <c r="C165" s="409"/>
      <c r="D165" s="409"/>
      <c r="E165" s="382"/>
      <c r="F165" s="383"/>
      <c r="G165" s="373"/>
      <c r="H165" s="373"/>
      <c r="I165" s="373"/>
      <c r="J165" s="373"/>
      <c r="K165" s="373"/>
    </row>
    <row r="166" customHeight="1" spans="1:11">
      <c r="A166" s="290" t="s">
        <v>849</v>
      </c>
      <c r="B166" s="409" t="s">
        <v>850</v>
      </c>
      <c r="C166" s="409"/>
      <c r="D166" s="409"/>
      <c r="E166" s="382"/>
      <c r="F166" s="383"/>
      <c r="G166" s="373"/>
      <c r="H166" s="373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73"/>
      <c r="H167" s="373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73"/>
      <c r="H168" s="373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73"/>
      <c r="H169" s="373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15.31</v>
      </c>
      <c r="G170" s="373"/>
      <c r="H170" s="373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11.7</v>
      </c>
      <c r="G171" s="373"/>
      <c r="H171" s="373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7.93</v>
      </c>
      <c r="G172" s="373"/>
      <c r="H172" s="373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73"/>
      <c r="H173" s="373"/>
      <c r="I173" s="373" t="s">
        <v>859</v>
      </c>
      <c r="J173" s="373"/>
      <c r="K173" s="373"/>
    </row>
    <row r="174" customHeight="1" spans="1:11">
      <c r="A174" s="290"/>
      <c r="B174" s="290"/>
      <c r="C174" s="373" t="s">
        <v>860</v>
      </c>
      <c r="D174" s="373"/>
      <c r="E174" s="382" t="s">
        <v>778</v>
      </c>
      <c r="F174" s="383"/>
      <c r="G174" s="373"/>
      <c r="H174" s="373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31.21</v>
      </c>
      <c r="G175" s="373"/>
      <c r="H175" s="373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1.06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2.05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73"/>
      <c r="H178" s="373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73"/>
      <c r="H179" s="373"/>
      <c r="I179" s="373" t="s">
        <v>868</v>
      </c>
      <c r="J179" s="373"/>
      <c r="K179" s="373"/>
    </row>
    <row r="180" customHeight="1" spans="1:11">
      <c r="A180" s="290"/>
      <c r="B180" s="290"/>
      <c r="C180" s="373" t="s">
        <v>869</v>
      </c>
      <c r="D180" s="373"/>
      <c r="E180" s="382" t="s">
        <v>771</v>
      </c>
      <c r="F180" s="383"/>
      <c r="G180" s="373"/>
      <c r="H180" s="373"/>
      <c r="I180" s="373"/>
      <c r="J180" s="373"/>
      <c r="K180" s="373"/>
    </row>
    <row r="181" customHeight="1" spans="1:11">
      <c r="A181" s="290"/>
      <c r="B181" s="290"/>
      <c r="C181" s="373" t="s">
        <v>870</v>
      </c>
      <c r="D181" s="373"/>
      <c r="E181" s="382" t="s">
        <v>778</v>
      </c>
      <c r="F181" s="383"/>
      <c r="G181" s="373"/>
      <c r="H181" s="373"/>
      <c r="I181" s="373"/>
      <c r="J181" s="373"/>
      <c r="K181" s="373"/>
    </row>
    <row r="182" customHeight="1" spans="1:11">
      <c r="A182" s="290"/>
      <c r="B182" s="290"/>
      <c r="C182" s="373" t="s">
        <v>871</v>
      </c>
      <c r="D182" s="373"/>
      <c r="E182" s="382" t="s">
        <v>723</v>
      </c>
      <c r="F182" s="383">
        <v>2.05</v>
      </c>
      <c r="G182" s="373"/>
      <c r="H182" s="373"/>
      <c r="I182" s="373"/>
      <c r="J182" s="373"/>
      <c r="K182" s="373"/>
    </row>
    <row r="183" customHeight="1" spans="1:11">
      <c r="A183" s="290"/>
      <c r="B183" s="290"/>
      <c r="C183" s="373" t="s">
        <v>872</v>
      </c>
      <c r="D183" s="373"/>
      <c r="E183" s="382" t="s">
        <v>723</v>
      </c>
      <c r="F183" s="383">
        <v>1.06</v>
      </c>
      <c r="G183" s="373"/>
      <c r="H183" s="373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73"/>
      <c r="H184" s="373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73"/>
      <c r="H185" s="373"/>
      <c r="I185" s="373"/>
      <c r="J185" s="373"/>
      <c r="K185" s="373"/>
    </row>
    <row r="186" customHeight="1" spans="1:11">
      <c r="A186" s="290"/>
      <c r="B186" s="409" t="s">
        <v>12</v>
      </c>
      <c r="C186" s="409"/>
      <c r="D186" s="409"/>
      <c r="E186" s="382"/>
      <c r="F186" s="383"/>
      <c r="G186" s="373"/>
      <c r="H186" s="373"/>
      <c r="I186" s="373"/>
      <c r="J186" s="373"/>
      <c r="K186" s="373"/>
    </row>
    <row r="187" customHeight="1" spans="1:11">
      <c r="A187" s="290" t="s">
        <v>875</v>
      </c>
      <c r="B187" s="680"/>
      <c r="C187" s="680" t="s">
        <v>876</v>
      </c>
      <c r="D187" s="680"/>
      <c r="E187" s="290"/>
      <c r="F187" s="420"/>
      <c r="G187" s="373"/>
      <c r="H187" s="373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2.475</v>
      </c>
      <c r="G188" s="373"/>
      <c r="H188" s="373"/>
      <c r="I188" s="373"/>
      <c r="J188" s="373"/>
      <c r="K188" s="373"/>
    </row>
    <row r="189" customHeight="1" spans="1:11">
      <c r="A189" s="290"/>
      <c r="B189" s="680" t="s">
        <v>13</v>
      </c>
      <c r="C189" s="680"/>
      <c r="D189" s="680"/>
      <c r="E189" s="290"/>
      <c r="F189" s="420"/>
      <c r="G189" s="373"/>
      <c r="H189" s="373"/>
      <c r="I189" s="373"/>
      <c r="J189" s="373"/>
      <c r="K189" s="373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200"/>
      <c r="J190" s="200"/>
      <c r="K190" s="200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179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s="644" customFormat="1" customHeight="1" spans="1:11">
      <c r="A2" s="265" t="s">
        <v>622</v>
      </c>
      <c r="B2" s="265" t="s">
        <v>136</v>
      </c>
      <c r="C2" s="265" t="s">
        <v>624</v>
      </c>
      <c r="D2" s="265" t="s">
        <v>26</v>
      </c>
      <c r="E2" s="265" t="s">
        <v>911</v>
      </c>
      <c r="F2" s="265" t="s">
        <v>916</v>
      </c>
      <c r="G2" s="265"/>
      <c r="H2" s="265"/>
      <c r="I2" s="265"/>
      <c r="J2" s="265"/>
      <c r="K2" s="265"/>
    </row>
    <row r="3" s="644" customFormat="1" customHeight="1" spans="1:11">
      <c r="A3" s="265" t="s">
        <v>628</v>
      </c>
      <c r="B3" s="645">
        <v>1.16</v>
      </c>
      <c r="C3" s="265" t="s">
        <v>629</v>
      </c>
      <c r="D3" s="265" t="s">
        <v>912</v>
      </c>
      <c r="E3" s="265" t="s">
        <v>630</v>
      </c>
      <c r="F3" s="265" t="s">
        <v>631</v>
      </c>
      <c r="G3" s="265" t="s">
        <v>632</v>
      </c>
      <c r="H3" s="265">
        <v>15</v>
      </c>
      <c r="I3" s="265"/>
      <c r="J3" s="265"/>
      <c r="K3" s="265"/>
    </row>
    <row r="4" s="644" customFormat="1" customHeight="1" spans="1:11">
      <c r="A4" s="265" t="s">
        <v>633</v>
      </c>
      <c r="B4" s="645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265" t="s">
        <v>637</v>
      </c>
      <c r="H4" s="265">
        <v>6</v>
      </c>
      <c r="I4" s="265" t="s">
        <v>638</v>
      </c>
      <c r="J4" s="265" t="s">
        <v>908</v>
      </c>
      <c r="K4" s="265"/>
    </row>
    <row r="5" s="644" customFormat="1" customHeight="1" spans="1:11">
      <c r="A5" s="265" t="s">
        <v>881</v>
      </c>
      <c r="B5" s="645">
        <v>35</v>
      </c>
      <c r="C5" s="265" t="s">
        <v>641</v>
      </c>
      <c r="D5" s="265">
        <v>35</v>
      </c>
      <c r="E5" s="265" t="s">
        <v>642</v>
      </c>
      <c r="F5" s="645" t="s">
        <v>908</v>
      </c>
      <c r="G5" s="265" t="s">
        <v>644</v>
      </c>
      <c r="H5" s="265" t="s">
        <v>915</v>
      </c>
      <c r="I5" s="265" t="s">
        <v>646</v>
      </c>
      <c r="J5" s="265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>
        <v>2.3968</v>
      </c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0.4409</v>
      </c>
      <c r="G39" s="385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0.6178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0.5722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0.5722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1.202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2">
        <v>376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5074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5074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15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1.22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1.44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0.16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>
        <v>0.02</v>
      </c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38.55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>
        <v>9.53</v>
      </c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36.2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2.45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0.24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1.16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1.16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1.16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11.6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11.6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3.57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5.03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2.84</v>
      </c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16.5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1.04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0.53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0.53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1.04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1.16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200"/>
      <c r="J190" s="200"/>
      <c r="K190" s="200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s="644" customFormat="1" customHeight="1" spans="1:11">
      <c r="A2" s="265" t="s">
        <v>622</v>
      </c>
      <c r="B2" s="265" t="s">
        <v>136</v>
      </c>
      <c r="C2" s="265" t="s">
        <v>624</v>
      </c>
      <c r="D2" s="265" t="s">
        <v>27</v>
      </c>
      <c r="E2" s="265" t="s">
        <v>911</v>
      </c>
      <c r="F2" s="265" t="s">
        <v>917</v>
      </c>
      <c r="G2" s="265"/>
      <c r="H2" s="265"/>
      <c r="I2" s="265"/>
      <c r="J2" s="265"/>
      <c r="K2" s="265"/>
    </row>
    <row r="3" s="644" customFormat="1" customHeight="1" spans="1:11">
      <c r="A3" s="265" t="s">
        <v>628</v>
      </c>
      <c r="B3" s="645">
        <v>0.66</v>
      </c>
      <c r="C3" s="265" t="s">
        <v>629</v>
      </c>
      <c r="D3" s="265" t="s">
        <v>912</v>
      </c>
      <c r="E3" s="265" t="s">
        <v>630</v>
      </c>
      <c r="F3" s="265" t="s">
        <v>631</v>
      </c>
      <c r="G3" s="265" t="s">
        <v>632</v>
      </c>
      <c r="H3" s="265">
        <v>11</v>
      </c>
      <c r="I3" s="265"/>
      <c r="J3" s="265"/>
      <c r="K3" s="265"/>
    </row>
    <row r="4" s="644" customFormat="1" customHeight="1" spans="1:11">
      <c r="A4" s="265" t="s">
        <v>633</v>
      </c>
      <c r="B4" s="578" t="s">
        <v>897</v>
      </c>
      <c r="C4" s="265" t="s">
        <v>635</v>
      </c>
      <c r="D4" s="265">
        <v>2023</v>
      </c>
      <c r="E4" s="265" t="s">
        <v>636</v>
      </c>
      <c r="F4" s="578">
        <v>1</v>
      </c>
      <c r="G4" s="265" t="s">
        <v>637</v>
      </c>
      <c r="H4" s="265">
        <v>6</v>
      </c>
      <c r="I4" s="265" t="s">
        <v>638</v>
      </c>
      <c r="J4" s="578" t="s">
        <v>896</v>
      </c>
      <c r="K4" s="265"/>
    </row>
    <row r="5" s="644" customFormat="1" customHeight="1" spans="1:11">
      <c r="A5" s="265" t="s">
        <v>914</v>
      </c>
      <c r="B5" s="645">
        <v>30</v>
      </c>
      <c r="C5" s="265" t="s">
        <v>641</v>
      </c>
      <c r="D5" s="265">
        <v>30</v>
      </c>
      <c r="E5" s="265" t="s">
        <v>642</v>
      </c>
      <c r="F5" s="578" t="s">
        <v>896</v>
      </c>
      <c r="G5" s="265" t="s">
        <v>644</v>
      </c>
      <c r="H5" s="578" t="s">
        <v>880</v>
      </c>
      <c r="I5" s="265" t="s">
        <v>646</v>
      </c>
      <c r="J5" s="265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0.9857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0.2392</v>
      </c>
      <c r="G39" s="385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0.4139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0.396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0.396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197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>
        <v>49</v>
      </c>
      <c r="G71" s="386"/>
      <c r="H71" s="386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3081.76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3081.76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0.4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8.46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0.64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/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19.5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6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0.272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1.14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0.66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0.66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0.66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8.58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8.58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5.54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2.75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0.16</v>
      </c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5.43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0.61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0.38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0.38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0.61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0.66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200"/>
      <c r="J190" s="200"/>
      <c r="K190" s="200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7"/>
  <sheetViews>
    <sheetView topLeftCell="A174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28</v>
      </c>
      <c r="E2" s="608" t="s">
        <v>626</v>
      </c>
      <c r="F2" s="451" t="s">
        <v>919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3.11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920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921</v>
      </c>
      <c r="E4" s="608" t="s">
        <v>636</v>
      </c>
      <c r="F4" s="451">
        <v>13</v>
      </c>
      <c r="G4" s="597" t="s">
        <v>637</v>
      </c>
      <c r="H4" s="451" t="s">
        <v>922</v>
      </c>
      <c r="I4" s="597" t="s">
        <v>638</v>
      </c>
      <c r="J4" s="451" t="s">
        <v>880</v>
      </c>
      <c r="K4" s="597"/>
    </row>
    <row r="5" customHeight="1" spans="1:11">
      <c r="A5" s="597" t="s">
        <v>640</v>
      </c>
      <c r="B5" s="451">
        <v>30</v>
      </c>
      <c r="C5" s="597" t="s">
        <v>641</v>
      </c>
      <c r="D5" s="451">
        <v>30</v>
      </c>
      <c r="E5" s="608" t="s">
        <v>642</v>
      </c>
      <c r="F5" s="451" t="s">
        <v>882</v>
      </c>
      <c r="G5" s="597" t="s">
        <v>644</v>
      </c>
      <c r="H5" s="451" t="s">
        <v>903</v>
      </c>
      <c r="I5" s="597" t="s">
        <v>646</v>
      </c>
      <c r="J5" s="451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662" t="s">
        <v>651</v>
      </c>
      <c r="J6" s="663"/>
      <c r="K6" s="664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30"/>
      <c r="J7" s="665"/>
      <c r="K7" s="60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>
        <v>4.725</v>
      </c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2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530" t="s">
        <v>953</v>
      </c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954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>
        <v>1.866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>
        <v>1.866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530" t="s">
        <v>958</v>
      </c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30" t="s">
        <v>959</v>
      </c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/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>
        <v>692</v>
      </c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30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30" t="s">
        <v>961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57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573" t="s">
        <v>961</v>
      </c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>
        <v>9.65</v>
      </c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963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964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966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967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 t="s">
        <v>968</v>
      </c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969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 t="s">
        <v>970</v>
      </c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 t="s">
        <v>970</v>
      </c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971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 t="s">
        <v>972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3.11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G136" s="661"/>
      <c r="H136" s="661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30" t="s">
        <v>973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G142" s="661"/>
      <c r="H142" s="661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30" t="s">
        <v>973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76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34" t="s">
        <v>974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6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76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34" t="s">
        <v>974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19.03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530">
        <v>10.23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530">
        <v>16.04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16.68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1.5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2.7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2.7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1.5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3.11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30"/>
      <c r="J189" s="665"/>
      <c r="K189" s="60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30"/>
      <c r="J190" s="665"/>
      <c r="K190" s="605"/>
    </row>
    <row r="191" customHeight="1" spans="1:11">
      <c r="A191" s="631"/>
      <c r="B191" s="555" t="s">
        <v>883</v>
      </c>
      <c r="C191" s="555"/>
      <c r="D191" s="555"/>
      <c r="E191" s="568"/>
      <c r="F191" s="638"/>
      <c r="G191" s="188"/>
      <c r="H191" s="188"/>
      <c r="I191" s="639"/>
      <c r="J191" s="639"/>
      <c r="K191" s="639"/>
    </row>
    <row r="192" customHeight="1" spans="1:11">
      <c r="A192" s="188"/>
      <c r="B192" s="188"/>
      <c r="C192" s="188" t="s">
        <v>884</v>
      </c>
      <c r="D192" s="188"/>
      <c r="E192" s="637" t="s">
        <v>767</v>
      </c>
      <c r="F192" s="493"/>
      <c r="G192" s="188"/>
      <c r="H192" s="188"/>
      <c r="I192" s="639"/>
      <c r="J192" s="639"/>
      <c r="K192" s="639"/>
    </row>
    <row r="193" customHeight="1" spans="1:11">
      <c r="A193" s="188"/>
      <c r="B193" s="188"/>
      <c r="C193" s="188" t="s">
        <v>885</v>
      </c>
      <c r="D193" s="188"/>
      <c r="E193" s="637" t="s">
        <v>469</v>
      </c>
      <c r="F193" s="493"/>
      <c r="G193" s="188"/>
      <c r="H193" s="188"/>
      <c r="I193" s="639"/>
      <c r="J193" s="639"/>
      <c r="K193" s="639"/>
    </row>
    <row r="194" customHeight="1" spans="1:11">
      <c r="A194" s="188"/>
      <c r="B194" s="188"/>
      <c r="C194" s="188" t="s">
        <v>886</v>
      </c>
      <c r="D194" s="188"/>
      <c r="E194" s="637" t="s">
        <v>887</v>
      </c>
      <c r="F194" s="640"/>
      <c r="G194" s="188"/>
      <c r="H194" s="188"/>
      <c r="I194" s="639"/>
      <c r="J194" s="639"/>
      <c r="K194" s="639"/>
    </row>
    <row r="195" customHeight="1" spans="1:11">
      <c r="A195" s="188"/>
      <c r="B195" s="188"/>
      <c r="C195" s="188" t="s">
        <v>888</v>
      </c>
      <c r="D195" s="188"/>
      <c r="E195" s="637" t="s">
        <v>887</v>
      </c>
      <c r="F195" s="493"/>
      <c r="G195" s="188"/>
      <c r="H195" s="188"/>
      <c r="I195" s="639"/>
      <c r="J195" s="639"/>
      <c r="K195" s="639"/>
    </row>
    <row r="196" customHeight="1" spans="1:11">
      <c r="A196" s="188"/>
      <c r="B196" s="188"/>
      <c r="C196" s="188" t="s">
        <v>889</v>
      </c>
      <c r="D196" s="188"/>
      <c r="E196" s="637" t="s">
        <v>890</v>
      </c>
      <c r="F196" s="493">
        <v>15</v>
      </c>
      <c r="G196" s="188"/>
      <c r="H196" s="188"/>
      <c r="I196" s="639"/>
      <c r="J196" s="639"/>
      <c r="K196" s="639"/>
    </row>
    <row r="197" customHeight="1" spans="1:8">
      <c r="A197" s="416"/>
      <c r="B197" s="417" t="s">
        <v>891</v>
      </c>
      <c r="C197" s="417"/>
      <c r="D197" s="417"/>
      <c r="E197" s="423"/>
      <c r="F197" s="641"/>
      <c r="G197" s="642"/>
      <c r="H197" s="642"/>
    </row>
  </sheetData>
  <sheetProtection formatCells="0" formatColumns="0" formatRows="0" insertRows="0" insertColumns="0" insertHyperlinks="0" deleteColumns="0" deleteRows="0" sort="0" autoFilter="0" pivotTables="0"/>
  <mergeCells count="381">
    <mergeCell ref="A1:K1"/>
    <mergeCell ref="F2:I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C192:D192"/>
    <mergeCell ref="J192:K192"/>
    <mergeCell ref="C193:D193"/>
    <mergeCell ref="J193:K193"/>
    <mergeCell ref="C194:D194"/>
    <mergeCell ref="J194:K194"/>
    <mergeCell ref="C195:D195"/>
    <mergeCell ref="J195:K195"/>
    <mergeCell ref="C196:D196"/>
    <mergeCell ref="J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9" width="25.4916666666667" customWidth="1"/>
    <col min="10" max="11" width="25.4916666666667" style="667" customWidth="1"/>
  </cols>
  <sheetData>
    <row r="1" customHeight="1" spans="1:11">
      <c r="A1" s="668" t="s">
        <v>892</v>
      </c>
      <c r="B1" s="669"/>
      <c r="C1" s="669"/>
      <c r="D1" s="669"/>
      <c r="E1" s="669"/>
      <c r="F1" s="669"/>
      <c r="G1" s="669"/>
      <c r="H1" s="669"/>
      <c r="I1" s="669"/>
      <c r="J1" s="669"/>
      <c r="K1" s="670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29</v>
      </c>
      <c r="E2" s="608" t="s">
        <v>626</v>
      </c>
      <c r="F2" s="451" t="s">
        <v>980</v>
      </c>
      <c r="G2" s="451"/>
      <c r="H2" s="451"/>
      <c r="I2" s="451"/>
      <c r="J2" s="671"/>
      <c r="K2" s="671"/>
    </row>
    <row r="3" customHeight="1" spans="1:11">
      <c r="A3" s="597" t="s">
        <v>628</v>
      </c>
      <c r="B3" s="451">
        <v>1.78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981</v>
      </c>
      <c r="I3" s="597"/>
      <c r="J3" s="671"/>
      <c r="K3" s="67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982</v>
      </c>
      <c r="E4" s="608" t="s">
        <v>636</v>
      </c>
      <c r="F4" s="451">
        <v>14</v>
      </c>
      <c r="G4" s="597" t="s">
        <v>637</v>
      </c>
      <c r="H4" s="451" t="s">
        <v>983</v>
      </c>
      <c r="I4" s="597" t="s">
        <v>638</v>
      </c>
      <c r="J4" s="671" t="s">
        <v>880</v>
      </c>
      <c r="K4" s="672"/>
    </row>
    <row r="5" customHeight="1" spans="1:11">
      <c r="A5" s="597" t="s">
        <v>640</v>
      </c>
      <c r="B5" s="451">
        <v>45</v>
      </c>
      <c r="C5" s="597" t="s">
        <v>641</v>
      </c>
      <c r="D5" s="451">
        <v>45</v>
      </c>
      <c r="E5" s="608" t="s">
        <v>642</v>
      </c>
      <c r="F5" s="451" t="s">
        <v>984</v>
      </c>
      <c r="G5" s="597" t="s">
        <v>644</v>
      </c>
      <c r="H5" s="451" t="s">
        <v>985</v>
      </c>
      <c r="I5" s="597" t="s">
        <v>646</v>
      </c>
      <c r="J5" s="673" t="s">
        <v>882</v>
      </c>
      <c r="K5" s="672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662" t="s">
        <v>651</v>
      </c>
      <c r="J6" s="663"/>
      <c r="K6" s="664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11"/>
      <c r="J7" s="674"/>
      <c r="K7" s="67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1">
        <v>4.183</v>
      </c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3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3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>
        <v>1.246</v>
      </c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1.602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1.424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1.424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>
        <v>1.8</v>
      </c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>
        <v>0.04</v>
      </c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>
        <v>285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>
        <v>14280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627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627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>
        <v>14280</v>
      </c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>
        <v>0.03</v>
      </c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0.28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3.68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>
        <v>1.8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0.93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>
        <v>0.16</v>
      </c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8.4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>
        <v>16</v>
      </c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0.89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>
        <v>7.56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1.78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627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627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627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64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627">
        <v>1.78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627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627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627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627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64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627">
        <v>1.78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627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50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53">
        <v>28.48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3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0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53">
        <v>28.48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53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9.79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>
        <v>8.87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>
        <v>5.95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13.26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0.91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1.25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1.25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0.91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1.78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30"/>
      <c r="J189" s="665"/>
      <c r="K189" s="60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30"/>
      <c r="J190" s="665"/>
      <c r="K190" s="605"/>
    </row>
  </sheetData>
  <sheetProtection formatCells="0" formatColumns="0" formatRows="0" insertRows="0" insertColumns="0" insertHyperlinks="0" deleteColumns="0" deleteRows="0" sort="0" autoFilter="0" pivotTables="0"/>
  <mergeCells count="186">
    <mergeCell ref="A1:K1"/>
    <mergeCell ref="I6:K6"/>
    <mergeCell ref="I7:K7"/>
    <mergeCell ref="I8:K8"/>
    <mergeCell ref="I9:K9"/>
    <mergeCell ref="I10:K10"/>
    <mergeCell ref="I11:K11"/>
    <mergeCell ref="I12:K12"/>
    <mergeCell ref="I13:K13"/>
    <mergeCell ref="I14:K14"/>
    <mergeCell ref="I15:K15"/>
    <mergeCell ref="I16:K16"/>
    <mergeCell ref="I17:K17"/>
    <mergeCell ref="I18:K18"/>
    <mergeCell ref="I19:K19"/>
    <mergeCell ref="I20:K20"/>
    <mergeCell ref="I21:K21"/>
    <mergeCell ref="I22:K22"/>
    <mergeCell ref="I23:K23"/>
    <mergeCell ref="I24:K24"/>
    <mergeCell ref="I25:K25"/>
    <mergeCell ref="I26:K26"/>
    <mergeCell ref="I27:K27"/>
    <mergeCell ref="I28:K28"/>
    <mergeCell ref="I29:K29"/>
    <mergeCell ref="I30:K30"/>
    <mergeCell ref="I31:K31"/>
    <mergeCell ref="I32:K32"/>
    <mergeCell ref="I33:K33"/>
    <mergeCell ref="I34:K34"/>
    <mergeCell ref="I35:K35"/>
    <mergeCell ref="I36:K36"/>
    <mergeCell ref="I37:K37"/>
    <mergeCell ref="I38:K38"/>
    <mergeCell ref="I39:K39"/>
    <mergeCell ref="I40:K40"/>
    <mergeCell ref="I41:K41"/>
    <mergeCell ref="I42:K42"/>
    <mergeCell ref="I43:K43"/>
    <mergeCell ref="I44:K44"/>
    <mergeCell ref="I45:K45"/>
    <mergeCell ref="I46:K46"/>
    <mergeCell ref="I47:K47"/>
    <mergeCell ref="I48:K48"/>
    <mergeCell ref="I49:K49"/>
    <mergeCell ref="I50:K50"/>
    <mergeCell ref="I51:K51"/>
    <mergeCell ref="I52:K52"/>
    <mergeCell ref="I53:K53"/>
    <mergeCell ref="I54:K54"/>
    <mergeCell ref="I55:K55"/>
    <mergeCell ref="I56:K56"/>
    <mergeCell ref="I57:K57"/>
    <mergeCell ref="I58:K58"/>
    <mergeCell ref="I59:K59"/>
    <mergeCell ref="I60:K60"/>
    <mergeCell ref="I61:K61"/>
    <mergeCell ref="I62:K62"/>
    <mergeCell ref="I63:K63"/>
    <mergeCell ref="I64:K64"/>
    <mergeCell ref="I65:K65"/>
    <mergeCell ref="I66:K66"/>
    <mergeCell ref="I67:K67"/>
    <mergeCell ref="I68:K68"/>
    <mergeCell ref="I69:K69"/>
    <mergeCell ref="I70:K70"/>
    <mergeCell ref="I71:K71"/>
    <mergeCell ref="I72:K72"/>
    <mergeCell ref="I73:K73"/>
    <mergeCell ref="I74:K74"/>
    <mergeCell ref="I75:K75"/>
    <mergeCell ref="I76:K76"/>
    <mergeCell ref="I77:K77"/>
    <mergeCell ref="I78:K78"/>
    <mergeCell ref="I79:K79"/>
    <mergeCell ref="I80:K80"/>
    <mergeCell ref="I81:K81"/>
    <mergeCell ref="I82:K82"/>
    <mergeCell ref="I83:K83"/>
    <mergeCell ref="I84:K84"/>
    <mergeCell ref="I85:K85"/>
    <mergeCell ref="I86:K86"/>
    <mergeCell ref="I87:K87"/>
    <mergeCell ref="I88:K88"/>
    <mergeCell ref="I89:K89"/>
    <mergeCell ref="I90:K90"/>
    <mergeCell ref="I91:K91"/>
    <mergeCell ref="I92:K92"/>
    <mergeCell ref="I93:K93"/>
    <mergeCell ref="I94:K94"/>
    <mergeCell ref="I95:K95"/>
    <mergeCell ref="I96:K96"/>
    <mergeCell ref="I97:K97"/>
    <mergeCell ref="I98:K98"/>
    <mergeCell ref="I99:K99"/>
    <mergeCell ref="I100:K100"/>
    <mergeCell ref="I101:K101"/>
    <mergeCell ref="I102:K102"/>
    <mergeCell ref="I103:K103"/>
    <mergeCell ref="I104:K104"/>
    <mergeCell ref="I105:K105"/>
    <mergeCell ref="I106:K106"/>
    <mergeCell ref="I107:K107"/>
    <mergeCell ref="I108:K108"/>
    <mergeCell ref="I109:K109"/>
    <mergeCell ref="I110:K110"/>
    <mergeCell ref="I111:K111"/>
    <mergeCell ref="I112:K112"/>
    <mergeCell ref="I113:K113"/>
    <mergeCell ref="I114:K114"/>
    <mergeCell ref="I115:K115"/>
    <mergeCell ref="I116:K116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I129:K129"/>
    <mergeCell ref="I130:K130"/>
    <mergeCell ref="I131:K131"/>
    <mergeCell ref="I132:K132"/>
    <mergeCell ref="I133:K133"/>
    <mergeCell ref="I134:K134"/>
    <mergeCell ref="I135:K135"/>
    <mergeCell ref="I136:K136"/>
    <mergeCell ref="I137:K137"/>
    <mergeCell ref="I138:K138"/>
    <mergeCell ref="I139:K139"/>
    <mergeCell ref="I140:K140"/>
    <mergeCell ref="I141:K141"/>
    <mergeCell ref="I142:K142"/>
    <mergeCell ref="I143:K143"/>
    <mergeCell ref="I144:K144"/>
    <mergeCell ref="I145:K145"/>
    <mergeCell ref="I146:K146"/>
    <mergeCell ref="I147:K147"/>
    <mergeCell ref="I148:K148"/>
    <mergeCell ref="I149:K149"/>
    <mergeCell ref="I150:K150"/>
    <mergeCell ref="I151:K151"/>
    <mergeCell ref="I152:K152"/>
    <mergeCell ref="I153:K153"/>
    <mergeCell ref="I154:K154"/>
    <mergeCell ref="I155:K155"/>
    <mergeCell ref="I156:K156"/>
    <mergeCell ref="I157:K157"/>
    <mergeCell ref="I158:K158"/>
    <mergeCell ref="I159:K159"/>
    <mergeCell ref="I160:K160"/>
    <mergeCell ref="I161:K161"/>
    <mergeCell ref="I162:K162"/>
    <mergeCell ref="I163:K163"/>
    <mergeCell ref="I164:K164"/>
    <mergeCell ref="I165:K165"/>
    <mergeCell ref="I166:K166"/>
    <mergeCell ref="I167:K167"/>
    <mergeCell ref="I168:K168"/>
    <mergeCell ref="I169:K169"/>
    <mergeCell ref="I170:K170"/>
    <mergeCell ref="I171:K171"/>
    <mergeCell ref="I172:K172"/>
    <mergeCell ref="I173:K173"/>
    <mergeCell ref="I174:K174"/>
    <mergeCell ref="I175:K175"/>
    <mergeCell ref="I176:K176"/>
    <mergeCell ref="I177:K177"/>
    <mergeCell ref="I178:K178"/>
    <mergeCell ref="I179:K179"/>
    <mergeCell ref="I180:K180"/>
    <mergeCell ref="I181:K181"/>
    <mergeCell ref="I182:K182"/>
    <mergeCell ref="I183:K183"/>
    <mergeCell ref="I184:K184"/>
    <mergeCell ref="I185:K185"/>
    <mergeCell ref="I186:K186"/>
    <mergeCell ref="I187:K187"/>
    <mergeCell ref="I188:K188"/>
    <mergeCell ref="I189:K189"/>
    <mergeCell ref="I190:K190"/>
  </mergeCells>
  <pageMargins left="0.75" right="0.75" top="1" bottom="1" header="0.5" footer="0.5"/>
  <pageSetup paperSize="9" orientation="portrait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30</v>
      </c>
      <c r="E2" s="608" t="s">
        <v>626</v>
      </c>
      <c r="F2" s="451" t="s">
        <v>986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51">
        <v>0.3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987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988</v>
      </c>
      <c r="E4" s="608" t="s">
        <v>636</v>
      </c>
      <c r="F4" s="451">
        <v>8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16</v>
      </c>
      <c r="C5" s="597" t="s">
        <v>641</v>
      </c>
      <c r="D5" s="451">
        <v>16</v>
      </c>
      <c r="E5" s="608" t="s">
        <v>642</v>
      </c>
      <c r="F5" s="451">
        <v>0</v>
      </c>
      <c r="G5" s="597" t="s">
        <v>644</v>
      </c>
      <c r="H5" s="451" t="s">
        <v>880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662" t="s">
        <v>651</v>
      </c>
      <c r="J6" s="663"/>
      <c r="K6" s="664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30"/>
      <c r="J7" s="665"/>
      <c r="K7" s="60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3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3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1">
        <v>0.27</v>
      </c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0.21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0.12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0.12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>
        <v>72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>
        <v>190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627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627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0.04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2.08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>
        <v>0.04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0.03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36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0.016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0.3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627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627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627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64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627">
        <v>0.3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627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627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627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627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64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627">
        <v>0.3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627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50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66">
        <v>2.1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3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0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66">
        <v>2.1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53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2.92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1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0.12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0.16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0.16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0.12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0.3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30"/>
      <c r="J189" s="665"/>
      <c r="K189" s="60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30"/>
      <c r="J190" s="665"/>
      <c r="K190" s="60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658" t="s">
        <v>622</v>
      </c>
      <c r="B2" s="637" t="s">
        <v>136</v>
      </c>
      <c r="C2" s="658" t="s">
        <v>624</v>
      </c>
      <c r="D2" s="659" t="s">
        <v>31</v>
      </c>
      <c r="E2" s="660" t="s">
        <v>626</v>
      </c>
      <c r="F2" s="637" t="s">
        <v>989</v>
      </c>
      <c r="G2" s="637"/>
      <c r="H2" s="637"/>
      <c r="I2" s="637"/>
      <c r="J2" s="637"/>
      <c r="K2" s="637"/>
    </row>
    <row r="3" customHeight="1" spans="1:11">
      <c r="A3" s="658" t="s">
        <v>628</v>
      </c>
      <c r="B3" s="637">
        <v>1.34</v>
      </c>
      <c r="C3" s="658" t="s">
        <v>629</v>
      </c>
      <c r="D3" s="658"/>
      <c r="E3" s="660" t="s">
        <v>630</v>
      </c>
      <c r="F3" s="637" t="s">
        <v>631</v>
      </c>
      <c r="G3" s="658" t="s">
        <v>632</v>
      </c>
      <c r="H3" s="637" t="s">
        <v>990</v>
      </c>
      <c r="I3" s="658"/>
      <c r="J3" s="637"/>
      <c r="K3" s="637"/>
    </row>
    <row r="4" customHeight="1" spans="1:11">
      <c r="A4" s="658" t="s">
        <v>633</v>
      </c>
      <c r="B4" s="637" t="s">
        <v>897</v>
      </c>
      <c r="C4" s="658" t="s">
        <v>635</v>
      </c>
      <c r="D4" s="637" t="s">
        <v>991</v>
      </c>
      <c r="E4" s="660" t="s">
        <v>636</v>
      </c>
      <c r="F4" s="637">
        <v>10</v>
      </c>
      <c r="G4" s="658" t="s">
        <v>637</v>
      </c>
      <c r="H4" s="637">
        <v>0</v>
      </c>
      <c r="I4" s="658" t="s">
        <v>638</v>
      </c>
      <c r="J4" s="637">
        <v>0</v>
      </c>
      <c r="K4" s="658"/>
    </row>
    <row r="5" customHeight="1" spans="1:11">
      <c r="A5" s="658" t="s">
        <v>640</v>
      </c>
      <c r="B5" s="637">
        <v>20</v>
      </c>
      <c r="C5" s="658" t="s">
        <v>641</v>
      </c>
      <c r="D5" s="637">
        <v>20</v>
      </c>
      <c r="E5" s="660" t="s">
        <v>642</v>
      </c>
      <c r="F5" s="637">
        <v>0</v>
      </c>
      <c r="G5" s="658" t="s">
        <v>644</v>
      </c>
      <c r="H5" s="637" t="s">
        <v>992</v>
      </c>
      <c r="I5" s="658" t="s">
        <v>646</v>
      </c>
      <c r="J5" s="637">
        <v>0</v>
      </c>
      <c r="K5" s="658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3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3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3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>
        <v>2.01</v>
      </c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1.344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0.672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0.336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>
        <v>0.728</v>
      </c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>
        <v>0.04</v>
      </c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>
        <v>228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>
        <v>2340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627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627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0.24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12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>
        <v>0.21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0.24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36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0.045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>
        <v>0.24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1.34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627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627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627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64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627">
        <v>1.34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627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627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627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627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64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627">
        <v>1.34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627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185"/>
      <c r="G145" s="661"/>
      <c r="H145" s="661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27">
        <v>10.72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3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0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27">
        <v>10.72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53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9.41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>
        <v>2.82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>
        <v>3.55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5.88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0.62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0.85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0.85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0.62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1.34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188"/>
      <c r="J189" s="188"/>
      <c r="K189" s="188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196"/>
      <c r="J190" s="457"/>
      <c r="K190" s="197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D1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32</v>
      </c>
      <c r="E2" s="608" t="s">
        <v>626</v>
      </c>
      <c r="F2" s="451" t="s">
        <v>993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51">
        <v>1.21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990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994</v>
      </c>
      <c r="E4" s="608" t="s">
        <v>636</v>
      </c>
      <c r="F4" s="451">
        <v>9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20</v>
      </c>
      <c r="C5" s="597" t="s">
        <v>641</v>
      </c>
      <c r="D5" s="451">
        <v>20</v>
      </c>
      <c r="E5" s="608" t="s">
        <v>642</v>
      </c>
      <c r="F5" s="451">
        <v>0</v>
      </c>
      <c r="G5" s="597" t="s">
        <v>644</v>
      </c>
      <c r="H5" s="451" t="s">
        <v>992</v>
      </c>
      <c r="I5" s="597" t="s">
        <v>646</v>
      </c>
      <c r="J5" s="451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3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3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1">
        <v>1.966</v>
      </c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0.968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0.484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0.484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>
        <v>254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627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627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0.1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8.76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>
        <v>0.32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0.32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35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0.077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1.21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627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627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627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64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627">
        <v>1.21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627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627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627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627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64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627">
        <v>1.21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627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50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53">
        <v>9.68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3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0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53">
        <v>9.68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53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13.36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5.5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0.5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0.63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0.63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0.5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1.21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188"/>
      <c r="J189" s="188"/>
      <c r="K189" s="188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196"/>
      <c r="J190" s="457"/>
      <c r="K190" s="197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D16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33</v>
      </c>
      <c r="E2" s="608" t="s">
        <v>626</v>
      </c>
      <c r="F2" s="451" t="s">
        <v>993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51">
        <v>1.747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995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996</v>
      </c>
      <c r="E4" s="608" t="s">
        <v>636</v>
      </c>
      <c r="F4" s="451">
        <v>10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16</v>
      </c>
      <c r="C5" s="597" t="s">
        <v>641</v>
      </c>
      <c r="D5" s="451">
        <v>16</v>
      </c>
      <c r="E5" s="608" t="s">
        <v>642</v>
      </c>
      <c r="F5" s="451">
        <v>0</v>
      </c>
      <c r="G5" s="597" t="s">
        <v>644</v>
      </c>
      <c r="H5" s="451" t="s">
        <v>896</v>
      </c>
      <c r="I5" s="597" t="s">
        <v>646</v>
      </c>
      <c r="J5" s="451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3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3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3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>
        <v>1.747</v>
      </c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1.0482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0.6988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0.6988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>
        <v>363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453">
        <v>600</v>
      </c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45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0.17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8.61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>
        <v>0.42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0.14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4.2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>
        <v>3.7</v>
      </c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0.2592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1.747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26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26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26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263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263">
        <v>1.747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26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26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26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26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263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263">
        <v>1.747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26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263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263">
        <v>10.482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263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263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57">
        <v>10.482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27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6.63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>
        <v>9.74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>
        <v>2.89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5.57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0.77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1.05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1.05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0.77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1.747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D8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34</v>
      </c>
      <c r="E2" s="608" t="s">
        <v>626</v>
      </c>
      <c r="F2" s="451" t="s">
        <v>997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1.21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920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998</v>
      </c>
      <c r="E4" s="608" t="s">
        <v>636</v>
      </c>
      <c r="F4" s="451">
        <v>14</v>
      </c>
      <c r="G4" s="597" t="s">
        <v>637</v>
      </c>
      <c r="H4" s="451" t="s">
        <v>999</v>
      </c>
      <c r="I4" s="597" t="s">
        <v>638</v>
      </c>
      <c r="J4" s="451" t="s">
        <v>880</v>
      </c>
      <c r="K4" s="597"/>
    </row>
    <row r="5" customHeight="1" spans="1:11">
      <c r="A5" s="597" t="s">
        <v>640</v>
      </c>
      <c r="B5" s="451">
        <v>35</v>
      </c>
      <c r="C5" s="597" t="s">
        <v>641</v>
      </c>
      <c r="D5" s="451">
        <v>35</v>
      </c>
      <c r="E5" s="608" t="s">
        <v>642</v>
      </c>
      <c r="F5" s="451" t="s">
        <v>1000</v>
      </c>
      <c r="G5" s="597" t="s">
        <v>644</v>
      </c>
      <c r="H5" s="451" t="s">
        <v>992</v>
      </c>
      <c r="I5" s="597" t="s">
        <v>646</v>
      </c>
      <c r="J5" s="612" t="s">
        <v>1001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2">
        <v>2.0825</v>
      </c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530" t="s">
        <v>1002</v>
      </c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1003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 t="s">
        <v>1003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 t="s">
        <v>1003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2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45">
        <v>338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73" t="s">
        <v>1004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>
        <v>6677</v>
      </c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1005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1006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/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1007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 t="s">
        <v>1008</v>
      </c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1009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1010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 t="s">
        <v>1011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1.21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452">
        <v>1.489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452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452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452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452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452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452">
        <v>1.489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554">
        <v>22.335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5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554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554">
        <v>22.335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3.12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530">
        <v>1.9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530">
        <v>10.42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6.48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74">
        <v>0.47</v>
      </c>
      <c r="G176" s="639"/>
      <c r="H176" s="639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2">
        <v>0.72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2">
        <v>0.72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74">
        <v>0.47</v>
      </c>
      <c r="G183" s="639"/>
      <c r="H183" s="639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1.21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D8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35</v>
      </c>
      <c r="E2" s="608" t="s">
        <v>626</v>
      </c>
      <c r="F2" s="451" t="s">
        <v>1012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0.93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987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1013</v>
      </c>
      <c r="E4" s="608" t="s">
        <v>636</v>
      </c>
      <c r="F4" s="451">
        <v>8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16</v>
      </c>
      <c r="C5" s="597" t="s">
        <v>641</v>
      </c>
      <c r="D5" s="451">
        <v>16</v>
      </c>
      <c r="E5" s="608" t="s">
        <v>642</v>
      </c>
      <c r="F5" s="451">
        <v>0</v>
      </c>
      <c r="G5" s="597" t="s">
        <v>644</v>
      </c>
      <c r="H5" s="451" t="s">
        <v>880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>
        <v>0.837</v>
      </c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530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92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1014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6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>
        <v>0.372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>
        <v>0.372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2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>
        <v>212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45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1015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1016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1017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2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1018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1019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1020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0.93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43">
        <v>0.93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55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43">
        <v>0.93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564">
        <v>6.51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6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561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564">
        <v>6.51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9.98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2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2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3.85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0.38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0.54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574"/>
      <c r="G181" s="639"/>
      <c r="H181" s="639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0.54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0.38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2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0.93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D8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36</v>
      </c>
      <c r="E2" s="608" t="s">
        <v>626</v>
      </c>
      <c r="F2" s="364" t="s">
        <v>1021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1.09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990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1022</v>
      </c>
      <c r="E4" s="608" t="s">
        <v>636</v>
      </c>
      <c r="F4" s="451">
        <v>14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20</v>
      </c>
      <c r="C5" s="597" t="s">
        <v>641</v>
      </c>
      <c r="D5" s="451">
        <v>20</v>
      </c>
      <c r="E5" s="608" t="s">
        <v>642</v>
      </c>
      <c r="F5" s="451">
        <v>0</v>
      </c>
      <c r="G5" s="597" t="s">
        <v>644</v>
      </c>
      <c r="H5" s="451" t="s">
        <v>992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2">
        <v>1.08</v>
      </c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92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1023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 t="s">
        <v>1024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 t="s">
        <v>1025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2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 t="s">
        <v>1026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30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1015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2"/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1027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1028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1029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1030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1.09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655">
        <v>1.09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655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655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655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655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655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655">
        <v>1.09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56">
        <v>8.72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6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6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56">
        <v>8.72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12.59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530">
        <v>0.22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2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3.62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0.42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0.49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0.49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0.42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1.09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7"/>
  <sheetViews>
    <sheetView topLeftCell="A185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37</v>
      </c>
      <c r="E2" s="608" t="s">
        <v>626</v>
      </c>
      <c r="F2" s="451" t="s">
        <v>1031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0.247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992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>
        <v>2018</v>
      </c>
      <c r="E4" s="608" t="s">
        <v>636</v>
      </c>
      <c r="F4" s="451">
        <v>6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12</v>
      </c>
      <c r="C5" s="597" t="s">
        <v>641</v>
      </c>
      <c r="D5" s="451">
        <v>12</v>
      </c>
      <c r="E5" s="608" t="s">
        <v>642</v>
      </c>
      <c r="F5" s="451">
        <v>0</v>
      </c>
      <c r="G5" s="597" t="s">
        <v>644</v>
      </c>
      <c r="H5" s="451" t="s">
        <v>900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>
        <v>0.2136</v>
      </c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530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92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>
        <v>0.1068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>
        <v>0.1068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>
        <v>0.1068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2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>
        <v>81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45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1032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1033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959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2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1034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1035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/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0.247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30" t="s">
        <v>1036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55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30" t="s">
        <v>1036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34" t="s">
        <v>1037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4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34" t="s">
        <v>1037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2.56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2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2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0.7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0.08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0.14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0.14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0.08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0.247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  <row r="191" customHeight="1" spans="1:11">
      <c r="A191" s="631"/>
      <c r="B191" s="555" t="s">
        <v>883</v>
      </c>
      <c r="C191" s="555"/>
      <c r="D191" s="555"/>
      <c r="E191" s="568"/>
      <c r="F191" s="638"/>
      <c r="G191" s="188"/>
      <c r="H191" s="188"/>
      <c r="I191" s="639"/>
      <c r="J191" s="639"/>
      <c r="K191" s="639"/>
    </row>
    <row r="192" customHeight="1" spans="1:11">
      <c r="A192" s="188"/>
      <c r="B192" s="188"/>
      <c r="C192" s="188" t="s">
        <v>884</v>
      </c>
      <c r="D192" s="188"/>
      <c r="E192" s="637" t="s">
        <v>767</v>
      </c>
      <c r="F192" s="493"/>
      <c r="G192" s="188"/>
      <c r="H192" s="188"/>
      <c r="I192" s="639"/>
      <c r="J192" s="639"/>
      <c r="K192" s="639"/>
    </row>
    <row r="193" customHeight="1" spans="1:11">
      <c r="A193" s="188"/>
      <c r="B193" s="188"/>
      <c r="C193" s="188" t="s">
        <v>885</v>
      </c>
      <c r="D193" s="188"/>
      <c r="E193" s="637" t="s">
        <v>469</v>
      </c>
      <c r="F193" s="493"/>
      <c r="G193" s="188"/>
      <c r="H193" s="188"/>
      <c r="I193" s="639"/>
      <c r="J193" s="639"/>
      <c r="K193" s="639"/>
    </row>
    <row r="194" customHeight="1" spans="1:11">
      <c r="A194" s="188"/>
      <c r="B194" s="188"/>
      <c r="C194" s="188" t="s">
        <v>886</v>
      </c>
      <c r="D194" s="188"/>
      <c r="E194" s="637" t="s">
        <v>887</v>
      </c>
      <c r="F194" s="493"/>
      <c r="G194" s="188"/>
      <c r="H194" s="188"/>
      <c r="I194" s="639"/>
      <c r="J194" s="639"/>
      <c r="K194" s="639"/>
    </row>
    <row r="195" customHeight="1" spans="1:11">
      <c r="A195" s="188"/>
      <c r="B195" s="188"/>
      <c r="C195" s="188" t="s">
        <v>888</v>
      </c>
      <c r="D195" s="188"/>
      <c r="E195" s="637" t="s">
        <v>887</v>
      </c>
      <c r="F195" s="493"/>
      <c r="G195" s="188"/>
      <c r="H195" s="188"/>
      <c r="I195" s="639"/>
      <c r="J195" s="639"/>
      <c r="K195" s="639"/>
    </row>
    <row r="196" customHeight="1" spans="1:11">
      <c r="A196" s="188"/>
      <c r="B196" s="188"/>
      <c r="C196" s="188" t="s">
        <v>889</v>
      </c>
      <c r="D196" s="188"/>
      <c r="E196" s="637" t="s">
        <v>890</v>
      </c>
      <c r="F196" s="493">
        <v>15</v>
      </c>
      <c r="G196" s="188"/>
      <c r="H196" s="188"/>
      <c r="I196" s="639"/>
      <c r="J196" s="639"/>
      <c r="K196" s="639"/>
    </row>
    <row r="197" customHeight="1" spans="1:8">
      <c r="A197" s="416"/>
      <c r="B197" s="417" t="s">
        <v>891</v>
      </c>
      <c r="C197" s="417"/>
      <c r="D197" s="417"/>
      <c r="E197" s="423"/>
      <c r="F197" s="641"/>
      <c r="G197" s="642"/>
      <c r="H197" s="642"/>
    </row>
  </sheetData>
  <sheetProtection formatCells="0" formatColumns="0" formatRows="0" insertRows="0" insertColumns="0" insertHyperlinks="0" deleteColumns="0" deleteRows="0" sort="0" autoFilter="0" pivotTables="0"/>
  <mergeCells count="381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C192:D192"/>
    <mergeCell ref="J192:K192"/>
    <mergeCell ref="C193:D193"/>
    <mergeCell ref="J193:K193"/>
    <mergeCell ref="C194:D194"/>
    <mergeCell ref="J194:K194"/>
    <mergeCell ref="C195:D195"/>
    <mergeCell ref="J195:K195"/>
    <mergeCell ref="C196:D196"/>
    <mergeCell ref="J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8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38</v>
      </c>
      <c r="E2" s="608" t="s">
        <v>626</v>
      </c>
      <c r="F2" s="451" t="s">
        <v>1038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0.244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992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1039</v>
      </c>
      <c r="E4" s="608" t="s">
        <v>636</v>
      </c>
      <c r="F4" s="451">
        <v>5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12</v>
      </c>
      <c r="C5" s="597" t="s">
        <v>641</v>
      </c>
      <c r="D5" s="451">
        <v>12</v>
      </c>
      <c r="E5" s="608" t="s">
        <v>642</v>
      </c>
      <c r="F5" s="451">
        <v>0</v>
      </c>
      <c r="G5" s="597" t="s">
        <v>644</v>
      </c>
      <c r="H5" s="451" t="s">
        <v>900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>
        <v>0.272</v>
      </c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530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92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1040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>
        <v>0.136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>
        <v>0.136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530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>
        <v>103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45"/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2">
        <v>0.02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1041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959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1025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1042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/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0.244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30" t="s">
        <v>1043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55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30" t="s">
        <v>1043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530">
        <v>0.976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6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561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530">
        <v>0.976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3.42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2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2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1.4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0.13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0.24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0.24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0.13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0.244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8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39</v>
      </c>
      <c r="E2" s="608" t="s">
        <v>626</v>
      </c>
      <c r="F2" s="451" t="s">
        <v>1044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92">
        <v>0.268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992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1045</v>
      </c>
      <c r="E4" s="608" t="s">
        <v>636</v>
      </c>
      <c r="F4" s="451">
        <v>15</v>
      </c>
      <c r="G4" s="597" t="s">
        <v>637</v>
      </c>
      <c r="H4" s="451">
        <v>0</v>
      </c>
      <c r="I4" s="597" t="s">
        <v>638</v>
      </c>
      <c r="J4" s="451">
        <v>0</v>
      </c>
      <c r="K4" s="597"/>
    </row>
    <row r="5" customHeight="1" spans="1:11">
      <c r="A5" s="597" t="s">
        <v>640</v>
      </c>
      <c r="B5" s="451">
        <v>12</v>
      </c>
      <c r="C5" s="597" t="s">
        <v>641</v>
      </c>
      <c r="D5" s="451">
        <v>12</v>
      </c>
      <c r="E5" s="608" t="s">
        <v>642</v>
      </c>
      <c r="F5" s="451">
        <v>0</v>
      </c>
      <c r="G5" s="597" t="s">
        <v>644</v>
      </c>
      <c r="H5" s="451" t="s">
        <v>900</v>
      </c>
      <c r="I5" s="597" t="s">
        <v>646</v>
      </c>
      <c r="J5" s="612">
        <v>0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530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>
        <v>0.2144</v>
      </c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92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530" t="s">
        <v>1046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530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 t="s">
        <v>1046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 t="s">
        <v>1046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2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22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30">
        <v>80</v>
      </c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45"/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4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45">
        <v>139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4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452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2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2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3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1032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1047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959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2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2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1048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1035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/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1049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/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0.268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5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30" t="s">
        <v>1050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559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30" t="s">
        <v>1050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561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34" t="s">
        <v>1051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6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561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34" t="s">
        <v>1051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2.7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2"/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2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0.7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0.1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0.14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0.14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0.1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2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0.268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pane ySplit="7" topLeftCell="A8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32</v>
      </c>
      <c r="E2" s="608" t="s">
        <v>626</v>
      </c>
      <c r="F2" s="451" t="s">
        <v>41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51">
        <v>0.256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>
        <v>14</v>
      </c>
      <c r="I3" s="597"/>
      <c r="J3" s="451"/>
      <c r="K3" s="451"/>
    </row>
    <row r="4" customHeight="1" spans="1:11">
      <c r="A4" s="597" t="s">
        <v>633</v>
      </c>
      <c r="B4" s="451" t="s">
        <v>897</v>
      </c>
      <c r="C4" s="597" t="s">
        <v>635</v>
      </c>
      <c r="D4" s="451" t="s">
        <v>1052</v>
      </c>
      <c r="E4" s="608" t="s">
        <v>636</v>
      </c>
      <c r="F4" s="451">
        <v>1</v>
      </c>
      <c r="G4" s="597" t="s">
        <v>637</v>
      </c>
      <c r="H4" s="451">
        <v>4</v>
      </c>
      <c r="I4" s="597" t="s">
        <v>638</v>
      </c>
      <c r="J4" s="451"/>
      <c r="K4" s="597"/>
    </row>
    <row r="5" customHeight="1" spans="1:11">
      <c r="A5" s="597" t="s">
        <v>640</v>
      </c>
      <c r="B5" s="451">
        <v>24</v>
      </c>
      <c r="C5" s="597" t="s">
        <v>641</v>
      </c>
      <c r="D5" s="451">
        <v>24</v>
      </c>
      <c r="E5" s="608" t="s">
        <v>642</v>
      </c>
      <c r="F5" s="451" t="s">
        <v>900</v>
      </c>
      <c r="G5" s="597" t="s">
        <v>644</v>
      </c>
      <c r="H5" s="451" t="s">
        <v>903</v>
      </c>
      <c r="I5" s="597" t="s">
        <v>646</v>
      </c>
      <c r="J5" s="451"/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610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3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3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3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3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3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3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3"/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3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3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3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3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1">
        <v>0.3919</v>
      </c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1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51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3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3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3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3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3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3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3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3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3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3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3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3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3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3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3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3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3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1"/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3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3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3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1">
        <v>0.1149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1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3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451">
        <v>0.0545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451">
        <v>0.0545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3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3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3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3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3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3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3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3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3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3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3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3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3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3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453"/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3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3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3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603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603"/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627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626"/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626">
        <v>68</v>
      </c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627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626">
        <v>978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627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627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1053</v>
      </c>
      <c r="E75" s="451" t="s">
        <v>960</v>
      </c>
      <c r="F75" s="45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3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453"/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3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453"/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627"/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3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453">
        <v>0.02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453">
        <v>2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3"/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628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3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3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453"/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3">
        <v>0.12</v>
      </c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453"/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3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3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3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453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3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3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3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453"/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453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3"/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3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3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3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3"/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3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3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3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3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3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3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3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3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3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3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3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3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3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453">
        <v>0.04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453"/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453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453">
        <v>9.3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453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453">
        <v>0.82</v>
      </c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453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453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453">
        <v>0.072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453">
        <v>8.4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453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3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0.256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3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610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627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627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627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649"/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263">
        <v>0.256</v>
      </c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26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26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26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26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263"/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263">
        <v>0.256</v>
      </c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627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50"/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651">
        <v>1.28</v>
      </c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651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52"/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651">
        <v>1.28</v>
      </c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653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627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627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653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653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653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653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653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653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653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653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653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653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627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627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627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627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3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3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3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453">
        <v>1.39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453">
        <v>1.3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453"/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3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3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453">
        <v>2.17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453">
        <v>0.12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453">
        <v>0.2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3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3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3"/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3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453">
        <v>0.2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453">
        <v>0.12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3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3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0.256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pane ySplit="7" topLeftCell="A8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15" t="s">
        <v>918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</row>
    <row r="2" customHeight="1" spans="1:11">
      <c r="A2" s="516" t="s">
        <v>622</v>
      </c>
      <c r="B2" s="492" t="s">
        <v>136</v>
      </c>
      <c r="C2" s="516" t="s">
        <v>624</v>
      </c>
      <c r="D2" s="517" t="s">
        <v>35</v>
      </c>
      <c r="E2" s="527" t="s">
        <v>626</v>
      </c>
      <c r="F2" s="492" t="s">
        <v>41</v>
      </c>
      <c r="G2" s="492"/>
      <c r="H2" s="492"/>
      <c r="I2" s="492"/>
      <c r="J2" s="492"/>
      <c r="K2" s="492"/>
    </row>
    <row r="3" customHeight="1" spans="1:11">
      <c r="A3" s="516" t="s">
        <v>628</v>
      </c>
      <c r="B3" s="492">
        <v>0.209</v>
      </c>
      <c r="C3" s="516" t="s">
        <v>629</v>
      </c>
      <c r="D3" s="516"/>
      <c r="E3" s="527" t="s">
        <v>630</v>
      </c>
      <c r="F3" s="492" t="s">
        <v>631</v>
      </c>
      <c r="G3" s="516" t="s">
        <v>632</v>
      </c>
      <c r="H3" s="492">
        <v>10</v>
      </c>
      <c r="I3" s="516"/>
      <c r="J3" s="492"/>
      <c r="K3" s="492"/>
    </row>
    <row r="4" customHeight="1" spans="1:11">
      <c r="A4" s="516" t="s">
        <v>633</v>
      </c>
      <c r="B4" s="492" t="s">
        <v>897</v>
      </c>
      <c r="C4" s="516" t="s">
        <v>635</v>
      </c>
      <c r="D4" s="492" t="s">
        <v>1052</v>
      </c>
      <c r="E4" s="527" t="s">
        <v>636</v>
      </c>
      <c r="F4" s="492">
        <v>1</v>
      </c>
      <c r="G4" s="516" t="s">
        <v>637</v>
      </c>
      <c r="H4" s="492">
        <v>2</v>
      </c>
      <c r="I4" s="516" t="s">
        <v>638</v>
      </c>
      <c r="J4" s="492"/>
      <c r="K4" s="516"/>
    </row>
    <row r="5" customHeight="1" spans="1:11">
      <c r="A5" s="516" t="s">
        <v>640</v>
      </c>
      <c r="B5" s="492">
        <v>16</v>
      </c>
      <c r="C5" s="516" t="s">
        <v>641</v>
      </c>
      <c r="D5" s="492">
        <v>16</v>
      </c>
      <c r="E5" s="527" t="s">
        <v>642</v>
      </c>
      <c r="F5" s="492" t="s">
        <v>1000</v>
      </c>
      <c r="G5" s="516" t="s">
        <v>644</v>
      </c>
      <c r="H5" s="492" t="s">
        <v>900</v>
      </c>
      <c r="I5" s="516" t="s">
        <v>646</v>
      </c>
      <c r="J5" s="531"/>
      <c r="K5" s="516"/>
    </row>
    <row r="6" customHeight="1" spans="1:11">
      <c r="A6" s="518" t="s">
        <v>0</v>
      </c>
      <c r="B6" s="518"/>
      <c r="C6" s="519" t="s">
        <v>647</v>
      </c>
      <c r="D6" s="519"/>
      <c r="E6" s="518" t="s">
        <v>126</v>
      </c>
      <c r="F6" s="518" t="s">
        <v>648</v>
      </c>
      <c r="G6" s="518" t="s">
        <v>649</v>
      </c>
      <c r="H6" s="518" t="s">
        <v>650</v>
      </c>
      <c r="I6" s="518"/>
      <c r="J6" s="519" t="s">
        <v>651</v>
      </c>
      <c r="K6" s="519"/>
    </row>
    <row r="7" customHeight="1" spans="1:11">
      <c r="A7" s="520" t="s">
        <v>652</v>
      </c>
      <c r="B7" s="520"/>
      <c r="C7" s="521" t="s">
        <v>653</v>
      </c>
      <c r="D7" s="521"/>
      <c r="E7" s="528"/>
      <c r="F7" s="529"/>
      <c r="G7" s="529"/>
      <c r="H7" s="529"/>
      <c r="I7" s="532"/>
      <c r="J7" s="533"/>
      <c r="K7" s="534"/>
    </row>
    <row r="8" customHeight="1" spans="1:11">
      <c r="A8" s="452"/>
      <c r="B8" s="522" t="s">
        <v>654</v>
      </c>
      <c r="C8" s="523" t="s">
        <v>923</v>
      </c>
      <c r="D8" s="523"/>
      <c r="E8" s="492" t="s">
        <v>924</v>
      </c>
      <c r="F8" s="452"/>
      <c r="G8" s="452"/>
      <c r="H8" s="452"/>
      <c r="I8" s="373" t="s">
        <v>657</v>
      </c>
      <c r="J8" s="373"/>
      <c r="K8" s="373"/>
    </row>
    <row r="9" customHeight="1" spans="1:11">
      <c r="A9" s="452"/>
      <c r="B9" s="522"/>
      <c r="C9" s="523" t="s">
        <v>658</v>
      </c>
      <c r="D9" s="523"/>
      <c r="E9" s="492" t="s">
        <v>924</v>
      </c>
      <c r="F9" s="452"/>
      <c r="G9" s="452"/>
      <c r="H9" s="452"/>
      <c r="I9" s="373" t="s">
        <v>659</v>
      </c>
      <c r="J9" s="373"/>
      <c r="K9" s="373"/>
    </row>
    <row r="10" customHeight="1" spans="1:11">
      <c r="A10" s="452"/>
      <c r="B10" s="522"/>
      <c r="C10" s="524" t="s">
        <v>660</v>
      </c>
      <c r="D10" s="524"/>
      <c r="E10" s="492" t="s">
        <v>924</v>
      </c>
      <c r="F10" s="452"/>
      <c r="G10" s="493"/>
      <c r="H10" s="493"/>
      <c r="I10" s="373"/>
      <c r="J10" s="373"/>
      <c r="K10" s="373"/>
    </row>
    <row r="11" customHeight="1" spans="1:11">
      <c r="A11" s="452"/>
      <c r="B11" s="522"/>
      <c r="C11" s="524" t="s">
        <v>925</v>
      </c>
      <c r="D11" s="524"/>
      <c r="E11" s="492" t="s">
        <v>924</v>
      </c>
      <c r="F11" s="452"/>
      <c r="G11" s="452"/>
      <c r="H11" s="452"/>
      <c r="I11" s="373"/>
      <c r="J11" s="373"/>
      <c r="K11" s="373"/>
    </row>
    <row r="12" customHeight="1" spans="1:11">
      <c r="A12" s="452"/>
      <c r="B12" s="522"/>
      <c r="C12" s="524" t="s">
        <v>926</v>
      </c>
      <c r="D12" s="524"/>
      <c r="E12" s="492" t="s">
        <v>924</v>
      </c>
      <c r="F12" s="452"/>
      <c r="G12" s="452"/>
      <c r="H12" s="452"/>
      <c r="I12" s="373"/>
      <c r="J12" s="373"/>
      <c r="K12" s="373"/>
    </row>
    <row r="13" customHeight="1" spans="1:11">
      <c r="A13" s="452"/>
      <c r="B13" s="522"/>
      <c r="C13" s="524" t="s">
        <v>927</v>
      </c>
      <c r="D13" s="524"/>
      <c r="E13" s="492" t="s">
        <v>924</v>
      </c>
      <c r="F13" s="452"/>
      <c r="G13" s="452"/>
      <c r="H13" s="452"/>
      <c r="I13" s="373"/>
      <c r="J13" s="373"/>
      <c r="K13" s="373"/>
    </row>
    <row r="14" customHeight="1" spans="1:11">
      <c r="A14" s="452"/>
      <c r="B14" s="522"/>
      <c r="C14" s="524" t="s">
        <v>928</v>
      </c>
      <c r="D14" s="524"/>
      <c r="E14" s="492" t="s">
        <v>924</v>
      </c>
      <c r="F14" s="452"/>
      <c r="G14" s="452"/>
      <c r="H14" s="452"/>
      <c r="I14" s="373"/>
      <c r="J14" s="373"/>
      <c r="K14" s="373"/>
    </row>
    <row r="15" customHeight="1" spans="1:11">
      <c r="A15" s="452"/>
      <c r="B15" s="522"/>
      <c r="C15" s="524" t="s">
        <v>929</v>
      </c>
      <c r="D15" s="524"/>
      <c r="E15" s="492" t="s">
        <v>924</v>
      </c>
      <c r="F15" s="452"/>
      <c r="G15" s="452"/>
      <c r="H15" s="452"/>
      <c r="I15" s="373"/>
      <c r="J15" s="373"/>
      <c r="K15" s="373"/>
    </row>
    <row r="16" customHeight="1" spans="1:11">
      <c r="A16" s="452"/>
      <c r="B16" s="522"/>
      <c r="C16" s="524" t="s">
        <v>930</v>
      </c>
      <c r="D16" s="524"/>
      <c r="E16" s="492" t="s">
        <v>924</v>
      </c>
      <c r="F16" s="452"/>
      <c r="G16" s="452"/>
      <c r="H16" s="452"/>
      <c r="I16" s="373"/>
      <c r="J16" s="373"/>
      <c r="K16" s="373"/>
    </row>
    <row r="17" customHeight="1" spans="1:11">
      <c r="A17" s="452"/>
      <c r="B17" s="522"/>
      <c r="C17" s="524" t="s">
        <v>931</v>
      </c>
      <c r="D17" s="524"/>
      <c r="E17" s="492" t="s">
        <v>924</v>
      </c>
      <c r="F17" s="452"/>
      <c r="G17" s="452"/>
      <c r="H17" s="452"/>
      <c r="I17" s="373"/>
      <c r="J17" s="373"/>
      <c r="K17" s="373"/>
    </row>
    <row r="18" customHeight="1" spans="1:11">
      <c r="A18" s="452"/>
      <c r="B18" s="522"/>
      <c r="C18" s="524" t="s">
        <v>932</v>
      </c>
      <c r="D18" s="524"/>
      <c r="E18" s="492" t="s">
        <v>924</v>
      </c>
      <c r="F18" s="452"/>
      <c r="G18" s="452"/>
      <c r="H18" s="452"/>
      <c r="I18" s="373"/>
      <c r="J18" s="373"/>
      <c r="K18" s="373"/>
    </row>
    <row r="19" customHeight="1" spans="1:11">
      <c r="A19" s="452"/>
      <c r="B19" s="522"/>
      <c r="C19" s="524" t="s">
        <v>933</v>
      </c>
      <c r="D19" s="524"/>
      <c r="E19" s="492" t="s">
        <v>924</v>
      </c>
      <c r="F19" s="452">
        <v>0.2181</v>
      </c>
      <c r="G19" s="452"/>
      <c r="H19" s="452"/>
      <c r="I19" s="373"/>
      <c r="J19" s="373"/>
      <c r="K19" s="373"/>
    </row>
    <row r="20" customHeight="1" spans="1:11">
      <c r="A20" s="452"/>
      <c r="B20" s="522"/>
      <c r="C20" s="524" t="s">
        <v>934</v>
      </c>
      <c r="D20" s="524"/>
      <c r="E20" s="492" t="s">
        <v>924</v>
      </c>
      <c r="F20" s="530"/>
      <c r="G20" s="452"/>
      <c r="H20" s="452"/>
      <c r="I20" s="373"/>
      <c r="J20" s="373"/>
      <c r="K20" s="373"/>
    </row>
    <row r="21" customHeight="1" spans="1:11">
      <c r="A21" s="452"/>
      <c r="B21" s="522"/>
      <c r="C21" s="524" t="s">
        <v>935</v>
      </c>
      <c r="D21" s="524"/>
      <c r="E21" s="492" t="s">
        <v>924</v>
      </c>
      <c r="F21" s="530"/>
      <c r="G21" s="492"/>
      <c r="H21" s="492"/>
      <c r="I21" s="373"/>
      <c r="J21" s="373"/>
      <c r="K21" s="373"/>
    </row>
    <row r="22" customHeight="1" spans="1:11">
      <c r="A22" s="452"/>
      <c r="B22" s="522"/>
      <c r="C22" s="524" t="s">
        <v>936</v>
      </c>
      <c r="D22" s="524"/>
      <c r="E22" s="492" t="s">
        <v>924</v>
      </c>
      <c r="F22" s="452"/>
      <c r="G22" s="452"/>
      <c r="H22" s="452"/>
      <c r="I22" s="387"/>
      <c r="J22" s="387"/>
      <c r="K22" s="387"/>
    </row>
    <row r="23" customHeight="1" spans="1:11">
      <c r="A23" s="452"/>
      <c r="B23" s="522"/>
      <c r="C23" s="524" t="s">
        <v>937</v>
      </c>
      <c r="D23" s="524"/>
      <c r="E23" s="492" t="s">
        <v>924</v>
      </c>
      <c r="F23" s="452"/>
      <c r="G23" s="493"/>
      <c r="H23" s="493"/>
      <c r="I23" s="373"/>
      <c r="J23" s="373"/>
      <c r="K23" s="373"/>
    </row>
    <row r="24" customHeight="1" spans="1:11">
      <c r="A24" s="452"/>
      <c r="B24" s="522"/>
      <c r="C24" s="524" t="s">
        <v>938</v>
      </c>
      <c r="D24" s="524"/>
      <c r="E24" s="492" t="s">
        <v>924</v>
      </c>
      <c r="F24" s="452"/>
      <c r="G24" s="493"/>
      <c r="H24" s="493"/>
      <c r="I24" s="373"/>
      <c r="J24" s="373"/>
      <c r="K24" s="373"/>
    </row>
    <row r="25" customHeight="1" spans="1:11">
      <c r="A25" s="452"/>
      <c r="B25" s="522"/>
      <c r="C25" s="524" t="s">
        <v>939</v>
      </c>
      <c r="D25" s="524"/>
      <c r="E25" s="492" t="s">
        <v>924</v>
      </c>
      <c r="F25" s="452"/>
      <c r="G25" s="493"/>
      <c r="H25" s="493"/>
      <c r="I25" s="373"/>
      <c r="J25" s="373"/>
      <c r="K25" s="373"/>
    </row>
    <row r="26" customHeight="1" spans="1:11">
      <c r="A26" s="452"/>
      <c r="B26" s="522"/>
      <c r="C26" s="524" t="s">
        <v>940</v>
      </c>
      <c r="D26" s="524"/>
      <c r="E26" s="492" t="s">
        <v>924</v>
      </c>
      <c r="F26" s="452"/>
      <c r="G26" s="493"/>
      <c r="H26" s="493"/>
      <c r="I26" s="373"/>
      <c r="J26" s="373"/>
      <c r="K26" s="373"/>
    </row>
    <row r="27" customHeight="1" spans="1:11">
      <c r="A27" s="452"/>
      <c r="B27" s="522"/>
      <c r="C27" s="524" t="s">
        <v>941</v>
      </c>
      <c r="D27" s="524"/>
      <c r="E27" s="492" t="s">
        <v>924</v>
      </c>
      <c r="F27" s="452"/>
      <c r="G27" s="493"/>
      <c r="H27" s="493"/>
      <c r="I27" s="373"/>
      <c r="J27" s="373"/>
      <c r="K27" s="373"/>
    </row>
    <row r="28" customHeight="1" spans="1:11">
      <c r="A28" s="452"/>
      <c r="B28" s="522"/>
      <c r="C28" s="524" t="s">
        <v>942</v>
      </c>
      <c r="D28" s="524"/>
      <c r="E28" s="492" t="s">
        <v>924</v>
      </c>
      <c r="F28" s="452"/>
      <c r="G28" s="493"/>
      <c r="H28" s="493"/>
      <c r="I28" s="373"/>
      <c r="J28" s="373"/>
      <c r="K28" s="373"/>
    </row>
    <row r="29" customHeight="1" spans="1:11">
      <c r="A29" s="452"/>
      <c r="B29" s="522"/>
      <c r="C29" s="524" t="s">
        <v>943</v>
      </c>
      <c r="D29" s="524"/>
      <c r="E29" s="492" t="s">
        <v>924</v>
      </c>
      <c r="F29" s="452"/>
      <c r="G29" s="493"/>
      <c r="H29" s="493"/>
      <c r="I29" s="373"/>
      <c r="J29" s="373"/>
      <c r="K29" s="373"/>
    </row>
    <row r="30" customHeight="1" spans="1:11">
      <c r="A30" s="452"/>
      <c r="B30" s="522"/>
      <c r="C30" s="524" t="s">
        <v>944</v>
      </c>
      <c r="D30" s="524"/>
      <c r="E30" s="492" t="s">
        <v>924</v>
      </c>
      <c r="F30" s="452"/>
      <c r="G30" s="493"/>
      <c r="H30" s="493"/>
      <c r="I30" s="373"/>
      <c r="J30" s="373"/>
      <c r="K30" s="373"/>
    </row>
    <row r="31" customHeight="1" spans="1:11">
      <c r="A31" s="452"/>
      <c r="B31" s="522"/>
      <c r="C31" s="524" t="s">
        <v>945</v>
      </c>
      <c r="D31" s="524"/>
      <c r="E31" s="492" t="s">
        <v>924</v>
      </c>
      <c r="F31" s="452"/>
      <c r="G31" s="493"/>
      <c r="H31" s="493"/>
      <c r="I31" s="373"/>
      <c r="J31" s="373"/>
      <c r="K31" s="373"/>
    </row>
    <row r="32" customHeight="1" spans="1:11">
      <c r="A32" s="452"/>
      <c r="B32" s="522"/>
      <c r="C32" s="524" t="s">
        <v>946</v>
      </c>
      <c r="D32" s="524"/>
      <c r="E32" s="492" t="s">
        <v>924</v>
      </c>
      <c r="F32" s="452"/>
      <c r="G32" s="493"/>
      <c r="H32" s="493"/>
      <c r="I32" s="373"/>
      <c r="J32" s="373"/>
      <c r="K32" s="373"/>
    </row>
    <row r="33" customHeight="1" spans="1:11">
      <c r="A33" s="452"/>
      <c r="B33" s="522"/>
      <c r="C33" s="524" t="s">
        <v>947</v>
      </c>
      <c r="D33" s="524"/>
      <c r="E33" s="492" t="s">
        <v>924</v>
      </c>
      <c r="F33" s="452"/>
      <c r="G33" s="493"/>
      <c r="H33" s="493"/>
      <c r="I33" s="373"/>
      <c r="J33" s="373"/>
      <c r="K33" s="373"/>
    </row>
    <row r="34" customHeight="1" spans="1:11">
      <c r="A34" s="452"/>
      <c r="B34" s="522"/>
      <c r="C34" s="524" t="s">
        <v>948</v>
      </c>
      <c r="D34" s="524"/>
      <c r="E34" s="492" t="s">
        <v>924</v>
      </c>
      <c r="F34" s="452"/>
      <c r="G34" s="493"/>
      <c r="H34" s="493"/>
      <c r="I34" s="373"/>
      <c r="J34" s="373"/>
      <c r="K34" s="373"/>
    </row>
    <row r="35" customHeight="1" spans="1:11">
      <c r="A35" s="452"/>
      <c r="B35" s="522"/>
      <c r="C35" s="524" t="s">
        <v>949</v>
      </c>
      <c r="D35" s="524"/>
      <c r="E35" s="492" t="s">
        <v>924</v>
      </c>
      <c r="F35" s="452"/>
      <c r="G35" s="493"/>
      <c r="H35" s="493"/>
      <c r="I35" s="373"/>
      <c r="J35" s="373"/>
      <c r="K35" s="373"/>
    </row>
    <row r="36" customHeight="1" spans="1:11">
      <c r="A36" s="452"/>
      <c r="B36" s="522"/>
      <c r="C36" s="524" t="s">
        <v>950</v>
      </c>
      <c r="D36" s="524"/>
      <c r="E36" s="492" t="s">
        <v>924</v>
      </c>
      <c r="F36" s="452"/>
      <c r="G36" s="493"/>
      <c r="H36" s="493"/>
      <c r="I36" s="373"/>
      <c r="J36" s="373"/>
      <c r="K36" s="373"/>
    </row>
    <row r="37" customHeight="1" spans="1:11">
      <c r="A37" s="452"/>
      <c r="B37" s="522"/>
      <c r="C37" s="524" t="s">
        <v>951</v>
      </c>
      <c r="D37" s="524"/>
      <c r="E37" s="492" t="s">
        <v>924</v>
      </c>
      <c r="F37" s="452"/>
      <c r="G37" s="493"/>
      <c r="H37" s="493"/>
      <c r="I37" s="373"/>
      <c r="J37" s="373"/>
      <c r="K37" s="373"/>
    </row>
    <row r="38" customHeight="1" spans="1:11">
      <c r="A38" s="452"/>
      <c r="B38" s="522"/>
      <c r="C38" s="524" t="s">
        <v>952</v>
      </c>
      <c r="D38" s="524"/>
      <c r="E38" s="492" t="s">
        <v>924</v>
      </c>
      <c r="F38" s="452"/>
      <c r="G38" s="493"/>
      <c r="H38" s="493"/>
      <c r="I38" s="373"/>
      <c r="J38" s="373"/>
      <c r="K38" s="373"/>
    </row>
    <row r="39" customHeight="1" spans="1:11">
      <c r="A39" s="452"/>
      <c r="B39" s="522"/>
      <c r="C39" s="524" t="s">
        <v>689</v>
      </c>
      <c r="D39" s="524"/>
      <c r="E39" s="492" t="s">
        <v>924</v>
      </c>
      <c r="F39" s="492"/>
      <c r="G39" s="492"/>
      <c r="H39" s="492"/>
      <c r="I39" s="387"/>
      <c r="J39" s="387"/>
      <c r="K39" s="387"/>
    </row>
    <row r="40" customHeight="1" spans="1:11">
      <c r="A40" s="452"/>
      <c r="B40" s="522"/>
      <c r="C40" s="523" t="s">
        <v>690</v>
      </c>
      <c r="D40" s="523"/>
      <c r="E40" s="492"/>
      <c r="F40" s="452"/>
      <c r="G40" s="452"/>
      <c r="H40" s="452"/>
      <c r="I40" s="373"/>
      <c r="J40" s="373"/>
      <c r="K40" s="373"/>
    </row>
    <row r="41" customHeight="1" spans="1:11">
      <c r="A41" s="452"/>
      <c r="B41" s="522"/>
      <c r="C41" s="524" t="s">
        <v>691</v>
      </c>
      <c r="D41" s="524"/>
      <c r="E41" s="492" t="s">
        <v>924</v>
      </c>
      <c r="F41" s="452"/>
      <c r="G41" s="452"/>
      <c r="H41" s="452"/>
      <c r="I41" s="373" t="s">
        <v>692</v>
      </c>
      <c r="J41" s="373"/>
      <c r="K41" s="373"/>
    </row>
    <row r="42" customHeight="1" spans="1:11">
      <c r="A42" s="452"/>
      <c r="B42" s="522"/>
      <c r="C42" s="524" t="s">
        <v>693</v>
      </c>
      <c r="D42" s="524"/>
      <c r="E42" s="492" t="s">
        <v>924</v>
      </c>
      <c r="F42" s="452"/>
      <c r="G42" s="493"/>
      <c r="H42" s="493"/>
      <c r="I42" s="373"/>
      <c r="J42" s="373"/>
      <c r="K42" s="373"/>
    </row>
    <row r="43" customHeight="1" spans="1:11">
      <c r="A43" s="452"/>
      <c r="B43" s="522"/>
      <c r="C43" s="524" t="s">
        <v>288</v>
      </c>
      <c r="D43" s="524"/>
      <c r="E43" s="492" t="s">
        <v>924</v>
      </c>
      <c r="F43" s="530" t="s">
        <v>1054</v>
      </c>
      <c r="G43" s="452"/>
      <c r="H43" s="452"/>
      <c r="I43" s="373" t="s">
        <v>694</v>
      </c>
      <c r="J43" s="373"/>
      <c r="K43" s="373"/>
    </row>
    <row r="44" customHeight="1" spans="1:11">
      <c r="A44" s="452"/>
      <c r="B44" s="522"/>
      <c r="C44" s="524" t="s">
        <v>695</v>
      </c>
      <c r="D44" s="524"/>
      <c r="E44" s="492" t="s">
        <v>924</v>
      </c>
      <c r="F44" s="536"/>
      <c r="G44" s="492"/>
      <c r="H44" s="492"/>
      <c r="I44" s="373" t="s">
        <v>696</v>
      </c>
      <c r="J44" s="373"/>
      <c r="K44" s="373"/>
    </row>
    <row r="45" customHeight="1" spans="1:11">
      <c r="A45" s="452"/>
      <c r="B45" s="522"/>
      <c r="C45" s="524" t="s">
        <v>292</v>
      </c>
      <c r="D45" s="524"/>
      <c r="E45" s="492" t="s">
        <v>955</v>
      </c>
      <c r="F45" s="452"/>
      <c r="G45" s="452"/>
      <c r="H45" s="452"/>
      <c r="I45" s="373"/>
      <c r="J45" s="373"/>
      <c r="K45" s="373"/>
    </row>
    <row r="46" customHeight="1" spans="1:11">
      <c r="A46" s="452"/>
      <c r="B46" s="522"/>
      <c r="C46" s="524" t="s">
        <v>295</v>
      </c>
      <c r="D46" s="524"/>
      <c r="E46" s="492" t="s">
        <v>956</v>
      </c>
      <c r="F46" s="530" t="s">
        <v>1055</v>
      </c>
      <c r="G46" s="492"/>
      <c r="H46" s="492"/>
      <c r="I46" s="373" t="s">
        <v>699</v>
      </c>
      <c r="J46" s="373"/>
      <c r="K46" s="373"/>
    </row>
    <row r="47" customHeight="1" spans="1:11">
      <c r="A47" s="452"/>
      <c r="B47" s="522"/>
      <c r="C47" s="524" t="s">
        <v>301</v>
      </c>
      <c r="D47" s="524"/>
      <c r="E47" s="492" t="s">
        <v>956</v>
      </c>
      <c r="F47" s="530" t="s">
        <v>1055</v>
      </c>
      <c r="G47" s="492"/>
      <c r="H47" s="492"/>
      <c r="I47" s="373"/>
      <c r="J47" s="373"/>
      <c r="K47" s="373"/>
    </row>
    <row r="48" customHeight="1" spans="1:11">
      <c r="A48" s="452"/>
      <c r="B48" s="522"/>
      <c r="C48" s="524" t="s">
        <v>700</v>
      </c>
      <c r="D48" s="524"/>
      <c r="E48" s="492" t="s">
        <v>955</v>
      </c>
      <c r="F48" s="452"/>
      <c r="G48" s="452"/>
      <c r="H48" s="452"/>
      <c r="I48" s="373"/>
      <c r="J48" s="373"/>
      <c r="K48" s="373"/>
    </row>
    <row r="49" customHeight="1" spans="1:11">
      <c r="A49" s="452"/>
      <c r="B49" s="522"/>
      <c r="C49" s="523" t="s">
        <v>701</v>
      </c>
      <c r="D49" s="523"/>
      <c r="E49" s="492"/>
      <c r="F49" s="452"/>
      <c r="G49" s="493"/>
      <c r="H49" s="493"/>
      <c r="I49" s="373"/>
      <c r="J49" s="373"/>
      <c r="K49" s="373"/>
    </row>
    <row r="50" customHeight="1" spans="1:11">
      <c r="A50" s="452"/>
      <c r="B50" s="522"/>
      <c r="C50" s="524" t="s">
        <v>702</v>
      </c>
      <c r="D50" s="524"/>
      <c r="E50" s="492" t="s">
        <v>703</v>
      </c>
      <c r="F50" s="452"/>
      <c r="G50" s="493"/>
      <c r="H50" s="493"/>
      <c r="I50" s="373"/>
      <c r="J50" s="373"/>
      <c r="K50" s="373"/>
    </row>
    <row r="51" customHeight="1" spans="1:11">
      <c r="A51" s="452"/>
      <c r="B51" s="522"/>
      <c r="C51" s="524" t="s">
        <v>704</v>
      </c>
      <c r="D51" s="524"/>
      <c r="E51" s="492" t="s">
        <v>703</v>
      </c>
      <c r="F51" s="452"/>
      <c r="G51" s="493"/>
      <c r="H51" s="493"/>
      <c r="I51" s="373"/>
      <c r="J51" s="373"/>
      <c r="K51" s="373"/>
    </row>
    <row r="52" customHeight="1" spans="1:11">
      <c r="A52" s="452"/>
      <c r="B52" s="522"/>
      <c r="C52" s="523" t="s">
        <v>705</v>
      </c>
      <c r="D52" s="523"/>
      <c r="E52" s="492"/>
      <c r="F52" s="452"/>
      <c r="G52" s="493"/>
      <c r="H52" s="493"/>
      <c r="I52" s="373"/>
      <c r="J52" s="373"/>
      <c r="K52" s="373"/>
    </row>
    <row r="53" customHeight="1" spans="1:11">
      <c r="A53" s="452"/>
      <c r="B53" s="522"/>
      <c r="C53" s="524" t="s">
        <v>706</v>
      </c>
      <c r="D53" s="524"/>
      <c r="E53" s="492" t="s">
        <v>924</v>
      </c>
      <c r="F53" s="452"/>
      <c r="G53" s="493"/>
      <c r="H53" s="493"/>
      <c r="I53" s="373"/>
      <c r="J53" s="373"/>
      <c r="K53" s="373"/>
    </row>
    <row r="54" customHeight="1" spans="1:11">
      <c r="A54" s="452"/>
      <c r="B54" s="522"/>
      <c r="C54" s="524" t="s">
        <v>707</v>
      </c>
      <c r="D54" s="524"/>
      <c r="E54" s="492" t="s">
        <v>924</v>
      </c>
      <c r="F54" s="452"/>
      <c r="G54" s="493"/>
      <c r="H54" s="493"/>
      <c r="I54" s="373"/>
      <c r="J54" s="373"/>
      <c r="K54" s="373"/>
    </row>
    <row r="55" customHeight="1" spans="1:11">
      <c r="A55" s="452"/>
      <c r="B55" s="522"/>
      <c r="C55" s="524" t="s">
        <v>708</v>
      </c>
      <c r="D55" s="524"/>
      <c r="E55" s="492" t="s">
        <v>924</v>
      </c>
      <c r="F55" s="452"/>
      <c r="G55" s="493"/>
      <c r="H55" s="493"/>
      <c r="I55" s="373"/>
      <c r="J55" s="373"/>
      <c r="K55" s="373"/>
    </row>
    <row r="56" customHeight="1" spans="1:11">
      <c r="A56" s="452"/>
      <c r="B56" s="522"/>
      <c r="C56" s="524" t="s">
        <v>709</v>
      </c>
      <c r="D56" s="525"/>
      <c r="E56" s="492" t="s">
        <v>924</v>
      </c>
      <c r="F56" s="452"/>
      <c r="G56" s="493"/>
      <c r="H56" s="493"/>
      <c r="I56" s="373"/>
      <c r="J56" s="373"/>
      <c r="K56" s="373"/>
    </row>
    <row r="57" customHeight="1" spans="1:11">
      <c r="A57" s="452"/>
      <c r="B57" s="522"/>
      <c r="C57" s="525" t="s">
        <v>710</v>
      </c>
      <c r="D57" s="525"/>
      <c r="E57" s="492" t="s">
        <v>957</v>
      </c>
      <c r="F57" s="452"/>
      <c r="G57" s="452"/>
      <c r="H57" s="452"/>
      <c r="I57" s="373" t="s">
        <v>712</v>
      </c>
      <c r="J57" s="373"/>
      <c r="K57" s="373"/>
    </row>
    <row r="58" customHeight="1" spans="1:11">
      <c r="A58" s="452"/>
      <c r="B58" s="522"/>
      <c r="C58" s="525" t="s">
        <v>713</v>
      </c>
      <c r="D58" s="525"/>
      <c r="E58" s="492" t="s">
        <v>957</v>
      </c>
      <c r="F58" s="452"/>
      <c r="G58" s="452"/>
      <c r="H58" s="452"/>
      <c r="I58" s="373"/>
      <c r="J58" s="373"/>
      <c r="K58" s="373"/>
    </row>
    <row r="59" customHeight="1" spans="1:11">
      <c r="A59" s="452"/>
      <c r="B59" s="522"/>
      <c r="C59" s="523" t="s">
        <v>714</v>
      </c>
      <c r="D59" s="523"/>
      <c r="E59" s="492" t="s">
        <v>924</v>
      </c>
      <c r="F59" s="452"/>
      <c r="G59" s="493"/>
      <c r="H59" s="493"/>
      <c r="I59" s="373"/>
      <c r="J59" s="373"/>
      <c r="K59" s="373"/>
    </row>
    <row r="60" customHeight="1" spans="1:11">
      <c r="A60" s="452"/>
      <c r="B60" s="522"/>
      <c r="C60" s="526" t="s">
        <v>3</v>
      </c>
      <c r="D60" s="526"/>
      <c r="E60" s="492"/>
      <c r="F60" s="452"/>
      <c r="G60" s="493"/>
      <c r="H60" s="493"/>
      <c r="I60" s="373"/>
      <c r="J60" s="373"/>
      <c r="K60" s="373"/>
    </row>
    <row r="61" ht="30" customHeight="1" spans="1:11">
      <c r="A61" s="452"/>
      <c r="B61" s="452" t="s">
        <v>715</v>
      </c>
      <c r="C61" s="525" t="s">
        <v>716</v>
      </c>
      <c r="D61" s="525"/>
      <c r="E61" s="492"/>
      <c r="F61" s="452"/>
      <c r="G61" s="452"/>
      <c r="H61" s="452"/>
      <c r="I61" s="387" t="s">
        <v>717</v>
      </c>
      <c r="J61" s="387"/>
      <c r="K61" s="387"/>
    </row>
    <row r="62" ht="30" customHeight="1" spans="1:11">
      <c r="A62" s="452"/>
      <c r="B62" s="452"/>
      <c r="C62" s="525" t="s">
        <v>306</v>
      </c>
      <c r="D62" s="525"/>
      <c r="E62" s="492" t="s">
        <v>957</v>
      </c>
      <c r="F62" s="452"/>
      <c r="G62" s="452"/>
      <c r="H62" s="452"/>
      <c r="I62" s="387" t="s">
        <v>718</v>
      </c>
      <c r="J62" s="387"/>
      <c r="K62" s="387"/>
    </row>
    <row r="63" ht="30" customHeight="1" spans="1:11">
      <c r="A63" s="452"/>
      <c r="B63" s="452"/>
      <c r="C63" s="525" t="s">
        <v>340</v>
      </c>
      <c r="D63" s="525"/>
      <c r="E63" s="492" t="s">
        <v>957</v>
      </c>
      <c r="F63" s="452"/>
      <c r="G63" s="452"/>
      <c r="H63" s="452"/>
      <c r="I63" s="387" t="s">
        <v>719</v>
      </c>
      <c r="J63" s="387"/>
      <c r="K63" s="387"/>
    </row>
    <row r="64" ht="30" customHeight="1" spans="1:11">
      <c r="A64" s="452"/>
      <c r="B64" s="452"/>
      <c r="C64" s="525" t="s">
        <v>348</v>
      </c>
      <c r="D64" s="525"/>
      <c r="E64" s="492" t="s">
        <v>957</v>
      </c>
      <c r="F64" s="452"/>
      <c r="G64" s="452"/>
      <c r="H64" s="452"/>
      <c r="I64" s="387" t="s">
        <v>720</v>
      </c>
      <c r="J64" s="387"/>
      <c r="K64" s="387"/>
    </row>
    <row r="65" ht="30" customHeight="1" spans="1:11">
      <c r="A65" s="452"/>
      <c r="B65" s="452"/>
      <c r="C65" s="525" t="s">
        <v>363</v>
      </c>
      <c r="D65" s="525"/>
      <c r="E65" s="492" t="s">
        <v>957</v>
      </c>
      <c r="F65" s="452"/>
      <c r="G65" s="452"/>
      <c r="H65" s="452"/>
      <c r="I65" s="387" t="s">
        <v>721</v>
      </c>
      <c r="J65" s="387"/>
      <c r="K65" s="387"/>
    </row>
    <row r="66" customHeight="1" spans="1:11">
      <c r="A66" s="452"/>
      <c r="B66" s="452"/>
      <c r="C66" s="535" t="s">
        <v>722</v>
      </c>
      <c r="D66" s="535"/>
      <c r="E66" s="541" t="s">
        <v>723</v>
      </c>
      <c r="F66" s="522"/>
      <c r="G66" s="542"/>
      <c r="H66" s="542"/>
      <c r="I66" s="373"/>
      <c r="J66" s="373"/>
      <c r="K66" s="373"/>
    </row>
    <row r="67" customHeight="1" spans="1:11">
      <c r="A67" s="452"/>
      <c r="B67" s="452"/>
      <c r="C67" s="535" t="s">
        <v>724</v>
      </c>
      <c r="D67" s="535"/>
      <c r="E67" s="541" t="s">
        <v>725</v>
      </c>
      <c r="F67" s="522"/>
      <c r="G67" s="522"/>
      <c r="H67" s="522"/>
      <c r="I67" s="373" t="s">
        <v>726</v>
      </c>
      <c r="J67" s="373"/>
      <c r="K67" s="373"/>
    </row>
    <row r="68" customHeight="1" spans="1:11">
      <c r="A68" s="452"/>
      <c r="B68" s="452"/>
      <c r="C68" s="536" t="s">
        <v>4</v>
      </c>
      <c r="D68" s="536"/>
      <c r="E68" s="492"/>
      <c r="F68" s="543"/>
      <c r="G68" s="544"/>
      <c r="H68" s="544"/>
      <c r="I68" s="373"/>
      <c r="J68" s="373"/>
      <c r="K68" s="373"/>
    </row>
    <row r="69" customHeight="1" spans="1:11">
      <c r="A69" s="452"/>
      <c r="B69" s="452" t="s">
        <v>727</v>
      </c>
      <c r="C69" s="530" t="s">
        <v>371</v>
      </c>
      <c r="D69" s="537" t="s">
        <v>728</v>
      </c>
      <c r="E69" s="492" t="s">
        <v>729</v>
      </c>
      <c r="F69" s="530"/>
      <c r="G69" s="545"/>
      <c r="H69" s="545"/>
      <c r="I69" s="373"/>
      <c r="J69" s="373"/>
      <c r="K69" s="373"/>
    </row>
    <row r="70" customHeight="1" spans="1:11">
      <c r="A70" s="452"/>
      <c r="B70" s="452"/>
      <c r="C70" s="530"/>
      <c r="D70" s="537" t="s">
        <v>730</v>
      </c>
      <c r="E70" s="492" t="s">
        <v>729</v>
      </c>
      <c r="F70" s="545">
        <v>56</v>
      </c>
      <c r="G70" s="545"/>
      <c r="H70" s="545"/>
      <c r="I70" s="373"/>
      <c r="J70" s="373"/>
      <c r="K70" s="373"/>
    </row>
    <row r="71" customHeight="1" spans="1:11">
      <c r="A71" s="452"/>
      <c r="B71" s="452"/>
      <c r="C71" s="530"/>
      <c r="D71" s="537" t="s">
        <v>731</v>
      </c>
      <c r="E71" s="492" t="s">
        <v>729</v>
      </c>
      <c r="F71" s="543"/>
      <c r="G71" s="543"/>
      <c r="H71" s="543"/>
      <c r="I71" s="373"/>
      <c r="J71" s="373"/>
      <c r="K71" s="373"/>
    </row>
    <row r="72" customHeight="1" spans="1:11">
      <c r="A72" s="452"/>
      <c r="B72" s="452"/>
      <c r="C72" s="530" t="s">
        <v>732</v>
      </c>
      <c r="D72" s="537" t="s">
        <v>733</v>
      </c>
      <c r="E72" s="492" t="s">
        <v>960</v>
      </c>
      <c r="F72" s="545">
        <v>315</v>
      </c>
      <c r="G72" s="545"/>
      <c r="H72" s="545"/>
      <c r="I72" s="373"/>
      <c r="J72" s="373"/>
      <c r="K72" s="373"/>
    </row>
    <row r="73" customHeight="1" spans="1:11">
      <c r="A73" s="452"/>
      <c r="B73" s="452"/>
      <c r="C73" s="530"/>
      <c r="D73" s="537" t="s">
        <v>735</v>
      </c>
      <c r="E73" s="492" t="s">
        <v>960</v>
      </c>
      <c r="F73" s="543"/>
      <c r="G73" s="543"/>
      <c r="H73" s="543"/>
      <c r="I73" s="373"/>
      <c r="J73" s="373"/>
      <c r="K73" s="373"/>
    </row>
    <row r="74" customHeight="1" spans="1:11">
      <c r="A74" s="452"/>
      <c r="B74" s="452"/>
      <c r="C74" s="530"/>
      <c r="D74" s="537" t="s">
        <v>736</v>
      </c>
      <c r="E74" s="492" t="s">
        <v>960</v>
      </c>
      <c r="F74" s="543"/>
      <c r="G74" s="543"/>
      <c r="H74" s="543"/>
      <c r="I74" s="373"/>
      <c r="J74" s="373"/>
      <c r="K74" s="373"/>
    </row>
    <row r="75" customHeight="1" spans="1:11">
      <c r="A75" s="452"/>
      <c r="B75" s="452"/>
      <c r="C75" s="530"/>
      <c r="D75" s="538" t="s">
        <v>1053</v>
      </c>
      <c r="E75" s="492" t="s">
        <v>960</v>
      </c>
      <c r="F75" s="452"/>
      <c r="G75" s="493"/>
      <c r="H75" s="493"/>
      <c r="I75" s="373"/>
      <c r="J75" s="373"/>
      <c r="K75" s="373"/>
    </row>
    <row r="76" customHeight="1" spans="1:11">
      <c r="A76" s="452"/>
      <c r="B76" s="452"/>
      <c r="C76" s="539" t="s">
        <v>738</v>
      </c>
      <c r="D76" s="539"/>
      <c r="E76" s="492" t="s">
        <v>960</v>
      </c>
      <c r="F76" s="452"/>
      <c r="G76" s="493"/>
      <c r="H76" s="493"/>
      <c r="I76" s="373"/>
      <c r="J76" s="373"/>
      <c r="K76" s="373"/>
    </row>
    <row r="77" customHeight="1" spans="1:11">
      <c r="A77" s="452"/>
      <c r="B77" s="452"/>
      <c r="C77" s="539" t="s">
        <v>739</v>
      </c>
      <c r="D77" s="539"/>
      <c r="E77" s="492" t="s">
        <v>960</v>
      </c>
      <c r="F77" s="452"/>
      <c r="G77" s="452"/>
      <c r="H77" s="452"/>
      <c r="I77" s="373"/>
      <c r="J77" s="373"/>
      <c r="K77" s="373"/>
    </row>
    <row r="78" customHeight="1" spans="1:11">
      <c r="A78" s="452"/>
      <c r="B78" s="452"/>
      <c r="C78" s="539" t="s">
        <v>740</v>
      </c>
      <c r="D78" s="539"/>
      <c r="E78" s="492" t="s">
        <v>741</v>
      </c>
      <c r="F78" s="452"/>
      <c r="G78" s="493"/>
      <c r="H78" s="493"/>
      <c r="I78" s="373"/>
      <c r="J78" s="373"/>
      <c r="K78" s="373"/>
    </row>
    <row r="79" customHeight="1" spans="1:11">
      <c r="A79" s="452"/>
      <c r="B79" s="452"/>
      <c r="C79" s="539" t="s">
        <v>742</v>
      </c>
      <c r="D79" s="539"/>
      <c r="E79" s="492" t="s">
        <v>741</v>
      </c>
      <c r="F79" s="452"/>
      <c r="G79" s="493"/>
      <c r="H79" s="493"/>
      <c r="I79" s="373"/>
      <c r="J79" s="373"/>
      <c r="K79" s="373"/>
    </row>
    <row r="80" customHeight="1" spans="1:11">
      <c r="A80" s="452"/>
      <c r="B80" s="452"/>
      <c r="C80" s="530" t="s">
        <v>743</v>
      </c>
      <c r="D80" s="537" t="s">
        <v>744</v>
      </c>
      <c r="E80" s="492" t="s">
        <v>960</v>
      </c>
      <c r="F80" s="543"/>
      <c r="G80" s="543"/>
      <c r="H80" s="543"/>
      <c r="I80" s="373"/>
      <c r="J80" s="373"/>
      <c r="K80" s="373"/>
    </row>
    <row r="81" customHeight="1" spans="1:11">
      <c r="A81" s="452"/>
      <c r="B81" s="452"/>
      <c r="C81" s="540" t="s">
        <v>5</v>
      </c>
      <c r="D81" s="540"/>
      <c r="E81" s="492"/>
      <c r="F81" s="452"/>
      <c r="G81" s="452"/>
      <c r="H81" s="452"/>
      <c r="I81" s="373"/>
      <c r="J81" s="373"/>
      <c r="K81" s="373"/>
    </row>
    <row r="82" customHeight="1" spans="1:11">
      <c r="A82" s="522"/>
      <c r="B82" s="522" t="s">
        <v>745</v>
      </c>
      <c r="C82" s="525" t="s">
        <v>746</v>
      </c>
      <c r="D82" s="525"/>
      <c r="E82" s="492" t="s">
        <v>962</v>
      </c>
      <c r="F82" s="530" t="s">
        <v>1032</v>
      </c>
      <c r="G82" s="452"/>
      <c r="H82" s="452"/>
      <c r="I82" s="373" t="s">
        <v>748</v>
      </c>
      <c r="J82" s="373"/>
      <c r="K82" s="373"/>
    </row>
    <row r="83" customHeight="1" spans="1:11">
      <c r="A83" s="522"/>
      <c r="B83" s="522"/>
      <c r="C83" s="525" t="s">
        <v>475</v>
      </c>
      <c r="D83" s="525"/>
      <c r="E83" s="492" t="s">
        <v>703</v>
      </c>
      <c r="F83" s="530" t="s">
        <v>1056</v>
      </c>
      <c r="G83" s="452"/>
      <c r="H83" s="452"/>
      <c r="I83" s="373" t="s">
        <v>749</v>
      </c>
      <c r="J83" s="373"/>
      <c r="K83" s="373"/>
    </row>
    <row r="84" customHeight="1" spans="1:11">
      <c r="A84" s="522"/>
      <c r="B84" s="522"/>
      <c r="C84" s="525" t="s">
        <v>483</v>
      </c>
      <c r="D84" s="525"/>
      <c r="E84" s="492" t="s">
        <v>703</v>
      </c>
      <c r="F84" s="452"/>
      <c r="G84" s="452"/>
      <c r="H84" s="452"/>
      <c r="I84" s="373" t="s">
        <v>750</v>
      </c>
      <c r="J84" s="373"/>
      <c r="K84" s="373"/>
    </row>
    <row r="85" customHeight="1" spans="1:11">
      <c r="A85" s="522"/>
      <c r="B85" s="522"/>
      <c r="C85" s="525" t="s">
        <v>490</v>
      </c>
      <c r="D85" s="525"/>
      <c r="E85" s="492" t="s">
        <v>703</v>
      </c>
      <c r="F85" s="546"/>
      <c r="G85" s="546"/>
      <c r="H85" s="546"/>
      <c r="I85" s="373" t="s">
        <v>750</v>
      </c>
      <c r="J85" s="373"/>
      <c r="K85" s="373"/>
    </row>
    <row r="86" customHeight="1" spans="1:11">
      <c r="A86" s="522"/>
      <c r="B86" s="522"/>
      <c r="C86" s="525" t="s">
        <v>751</v>
      </c>
      <c r="D86" s="525"/>
      <c r="E86" s="492" t="s">
        <v>965</v>
      </c>
      <c r="F86" s="452"/>
      <c r="G86" s="452"/>
      <c r="H86" s="452"/>
      <c r="I86" s="373"/>
      <c r="J86" s="373"/>
      <c r="K86" s="373"/>
    </row>
    <row r="87" customHeight="1" spans="1:11">
      <c r="A87" s="522"/>
      <c r="B87" s="522"/>
      <c r="C87" s="525" t="s">
        <v>753</v>
      </c>
      <c r="D87" s="525"/>
      <c r="E87" s="492"/>
      <c r="F87" s="452"/>
      <c r="G87" s="493"/>
      <c r="H87" s="493"/>
      <c r="I87" s="373"/>
      <c r="J87" s="373"/>
      <c r="K87" s="373"/>
    </row>
    <row r="88" customHeight="1" spans="1:11">
      <c r="A88" s="522"/>
      <c r="B88" s="522"/>
      <c r="C88" s="525" t="s">
        <v>754</v>
      </c>
      <c r="D88" s="525"/>
      <c r="E88" s="492" t="s">
        <v>755</v>
      </c>
      <c r="F88" s="530"/>
      <c r="G88" s="452"/>
      <c r="H88" s="452"/>
      <c r="I88" s="373"/>
      <c r="J88" s="373"/>
      <c r="K88" s="373"/>
    </row>
    <row r="89" customHeight="1" spans="1:11">
      <c r="A89" s="522"/>
      <c r="B89" s="522"/>
      <c r="C89" s="525" t="s">
        <v>756</v>
      </c>
      <c r="D89" s="525"/>
      <c r="E89" s="492" t="s">
        <v>755</v>
      </c>
      <c r="F89" s="452">
        <v>0.12</v>
      </c>
      <c r="G89" s="493"/>
      <c r="H89" s="493"/>
      <c r="I89" s="373"/>
      <c r="J89" s="373"/>
      <c r="K89" s="373"/>
    </row>
    <row r="90" customHeight="1" spans="1:11">
      <c r="A90" s="522"/>
      <c r="B90" s="522"/>
      <c r="C90" s="525" t="s">
        <v>757</v>
      </c>
      <c r="D90" s="525"/>
      <c r="E90" s="492" t="s">
        <v>755</v>
      </c>
      <c r="F90" s="452"/>
      <c r="G90" s="493"/>
      <c r="H90" s="493"/>
      <c r="I90" s="373"/>
      <c r="J90" s="373"/>
      <c r="K90" s="373"/>
    </row>
    <row r="91" customHeight="1" spans="1:11">
      <c r="A91" s="522"/>
      <c r="B91" s="522"/>
      <c r="C91" s="525" t="s">
        <v>758</v>
      </c>
      <c r="D91" s="525"/>
      <c r="E91" s="492" t="s">
        <v>725</v>
      </c>
      <c r="F91" s="452"/>
      <c r="G91" s="493"/>
      <c r="H91" s="493"/>
      <c r="I91" s="373"/>
      <c r="J91" s="373"/>
      <c r="K91" s="373"/>
    </row>
    <row r="92" customHeight="1" spans="1:11">
      <c r="A92" s="522"/>
      <c r="B92" s="522"/>
      <c r="C92" s="525" t="s">
        <v>759</v>
      </c>
      <c r="D92" s="525"/>
      <c r="E92" s="492" t="s">
        <v>755</v>
      </c>
      <c r="F92" s="452"/>
      <c r="G92" s="493"/>
      <c r="H92" s="493"/>
      <c r="I92" s="373"/>
      <c r="J92" s="373"/>
      <c r="K92" s="373"/>
    </row>
    <row r="93" customHeight="1" spans="1:11">
      <c r="A93" s="522"/>
      <c r="B93" s="522"/>
      <c r="C93" s="525" t="s">
        <v>760</v>
      </c>
      <c r="D93" s="525"/>
      <c r="E93" s="492" t="s">
        <v>755</v>
      </c>
      <c r="F93" s="452"/>
      <c r="G93" s="493"/>
      <c r="H93" s="493"/>
      <c r="I93" s="373"/>
      <c r="J93" s="373"/>
      <c r="K93" s="373"/>
    </row>
    <row r="94" customHeight="1" spans="1:11">
      <c r="A94" s="522"/>
      <c r="B94" s="522"/>
      <c r="C94" s="525" t="s">
        <v>761</v>
      </c>
      <c r="D94" s="525"/>
      <c r="E94" s="492" t="s">
        <v>755</v>
      </c>
      <c r="F94" s="530"/>
      <c r="G94" s="493"/>
      <c r="H94" s="493"/>
      <c r="I94" s="373"/>
      <c r="J94" s="373"/>
      <c r="K94" s="373"/>
    </row>
    <row r="95" customHeight="1" spans="1:11">
      <c r="A95" s="522"/>
      <c r="B95" s="522"/>
      <c r="C95" s="525" t="s">
        <v>762</v>
      </c>
      <c r="D95" s="525"/>
      <c r="E95" s="492" t="s">
        <v>723</v>
      </c>
      <c r="F95" s="452"/>
      <c r="G95" s="493"/>
      <c r="H95" s="493"/>
      <c r="I95" s="373"/>
      <c r="J95" s="373"/>
      <c r="K95" s="373"/>
    </row>
    <row r="96" customHeight="1" spans="1:11">
      <c r="A96" s="522"/>
      <c r="B96" s="522"/>
      <c r="C96" s="525" t="s">
        <v>763</v>
      </c>
      <c r="D96" s="525"/>
      <c r="E96" s="492" t="s">
        <v>725</v>
      </c>
      <c r="F96" s="452"/>
      <c r="G96" s="493"/>
      <c r="H96" s="493"/>
      <c r="I96" s="373"/>
      <c r="J96" s="373"/>
      <c r="K96" s="373"/>
    </row>
    <row r="97" customHeight="1" spans="1:11">
      <c r="A97" s="522"/>
      <c r="B97" s="522"/>
      <c r="C97" s="525" t="s">
        <v>764</v>
      </c>
      <c r="D97" s="525"/>
      <c r="E97" s="492" t="s">
        <v>723</v>
      </c>
      <c r="F97" s="452"/>
      <c r="G97" s="493"/>
      <c r="H97" s="493"/>
      <c r="I97" s="373"/>
      <c r="J97" s="373"/>
      <c r="K97" s="373"/>
    </row>
    <row r="98" customHeight="1" spans="1:11">
      <c r="A98" s="522"/>
      <c r="B98" s="522"/>
      <c r="C98" s="525" t="s">
        <v>765</v>
      </c>
      <c r="D98" s="525"/>
      <c r="E98" s="492" t="s">
        <v>723</v>
      </c>
      <c r="F98" s="452"/>
      <c r="G98" s="493"/>
      <c r="H98" s="493"/>
      <c r="I98" s="373"/>
      <c r="J98" s="373"/>
      <c r="K98" s="373"/>
    </row>
    <row r="99" customHeight="1" spans="1:11">
      <c r="A99" s="522"/>
      <c r="B99" s="522"/>
      <c r="C99" s="525" t="s">
        <v>766</v>
      </c>
      <c r="D99" s="525"/>
      <c r="E99" s="492" t="s">
        <v>767</v>
      </c>
      <c r="F99" s="452"/>
      <c r="G99" s="493"/>
      <c r="H99" s="493"/>
      <c r="I99" s="373"/>
      <c r="J99" s="373"/>
      <c r="K99" s="373"/>
    </row>
    <row r="100" customHeight="1" spans="1:11">
      <c r="A100" s="522"/>
      <c r="B100" s="522"/>
      <c r="C100" s="525" t="s">
        <v>768</v>
      </c>
      <c r="D100" s="525"/>
      <c r="E100" s="492" t="s">
        <v>723</v>
      </c>
      <c r="F100" s="452"/>
      <c r="G100" s="493"/>
      <c r="H100" s="493"/>
      <c r="I100" s="373"/>
      <c r="J100" s="373"/>
      <c r="K100" s="373"/>
    </row>
    <row r="101" customHeight="1" spans="1:11">
      <c r="A101" s="522"/>
      <c r="B101" s="522"/>
      <c r="C101" s="525" t="s">
        <v>769</v>
      </c>
      <c r="D101" s="525"/>
      <c r="E101" s="492" t="s">
        <v>723</v>
      </c>
      <c r="F101" s="452"/>
      <c r="G101" s="493"/>
      <c r="H101" s="493"/>
      <c r="I101" s="373"/>
      <c r="J101" s="373"/>
      <c r="K101" s="373"/>
    </row>
    <row r="102" customHeight="1" spans="1:11">
      <c r="A102" s="522"/>
      <c r="B102" s="522"/>
      <c r="C102" s="525" t="s">
        <v>770</v>
      </c>
      <c r="D102" s="525"/>
      <c r="E102" s="492" t="s">
        <v>771</v>
      </c>
      <c r="F102" s="452"/>
      <c r="G102" s="493"/>
      <c r="H102" s="493"/>
      <c r="I102" s="373"/>
      <c r="J102" s="373"/>
      <c r="K102" s="373"/>
    </row>
    <row r="103" customHeight="1" spans="1:11">
      <c r="A103" s="522"/>
      <c r="B103" s="522"/>
      <c r="C103" s="525" t="s">
        <v>772</v>
      </c>
      <c r="D103" s="525"/>
      <c r="E103" s="492" t="s">
        <v>771</v>
      </c>
      <c r="F103" s="452"/>
      <c r="G103" s="493"/>
      <c r="H103" s="493"/>
      <c r="I103" s="373"/>
      <c r="J103" s="373"/>
      <c r="K103" s="373"/>
    </row>
    <row r="104" customHeight="1" spans="1:11">
      <c r="A104" s="522"/>
      <c r="B104" s="522"/>
      <c r="C104" s="525" t="s">
        <v>773</v>
      </c>
      <c r="D104" s="525"/>
      <c r="E104" s="492" t="s">
        <v>771</v>
      </c>
      <c r="F104" s="452"/>
      <c r="G104" s="493"/>
      <c r="H104" s="493"/>
      <c r="I104" s="373"/>
      <c r="J104" s="373"/>
      <c r="K104" s="373"/>
    </row>
    <row r="105" customHeight="1" spans="1:11">
      <c r="A105" s="522"/>
      <c r="B105" s="522"/>
      <c r="C105" s="525" t="s">
        <v>774</v>
      </c>
      <c r="D105" s="525"/>
      <c r="E105" s="492" t="s">
        <v>771</v>
      </c>
      <c r="F105" s="452"/>
      <c r="G105" s="493"/>
      <c r="H105" s="493"/>
      <c r="I105" s="373"/>
      <c r="J105" s="373"/>
      <c r="K105" s="373"/>
    </row>
    <row r="106" customHeight="1" spans="1:11">
      <c r="A106" s="522"/>
      <c r="B106" s="522"/>
      <c r="C106" s="525" t="s">
        <v>775</v>
      </c>
      <c r="D106" s="525"/>
      <c r="E106" s="492" t="s">
        <v>149</v>
      </c>
      <c r="F106" s="452"/>
      <c r="G106" s="493"/>
      <c r="H106" s="493"/>
      <c r="I106" s="373"/>
      <c r="J106" s="373"/>
      <c r="K106" s="373"/>
    </row>
    <row r="107" customHeight="1" spans="1:11">
      <c r="A107" s="522"/>
      <c r="B107" s="522"/>
      <c r="C107" s="525" t="s">
        <v>776</v>
      </c>
      <c r="D107" s="525"/>
      <c r="E107" s="492" t="s">
        <v>149</v>
      </c>
      <c r="F107" s="452"/>
      <c r="G107" s="493"/>
      <c r="H107" s="493"/>
      <c r="I107" s="373"/>
      <c r="J107" s="373"/>
      <c r="K107" s="373"/>
    </row>
    <row r="108" customHeight="1" spans="1:11">
      <c r="A108" s="522"/>
      <c r="B108" s="522"/>
      <c r="C108" s="525" t="s">
        <v>777</v>
      </c>
      <c r="D108" s="525"/>
      <c r="E108" s="492" t="s">
        <v>149</v>
      </c>
      <c r="F108" s="452"/>
      <c r="G108" s="493"/>
      <c r="H108" s="493"/>
      <c r="I108" s="373"/>
      <c r="J108" s="373"/>
      <c r="K108" s="373"/>
    </row>
    <row r="109" customHeight="1" spans="1:11">
      <c r="A109" s="522"/>
      <c r="B109" s="522"/>
      <c r="C109" s="525" t="s">
        <v>500</v>
      </c>
      <c r="D109" s="525"/>
      <c r="E109" s="492" t="s">
        <v>778</v>
      </c>
      <c r="F109" s="452"/>
      <c r="G109" s="493"/>
      <c r="H109" s="493"/>
      <c r="I109" s="373"/>
      <c r="J109" s="373"/>
      <c r="K109" s="373"/>
    </row>
    <row r="110" customHeight="1" spans="1:11">
      <c r="A110" s="522"/>
      <c r="B110" s="522"/>
      <c r="C110" s="525" t="s">
        <v>779</v>
      </c>
      <c r="D110" s="525"/>
      <c r="E110" s="492" t="s">
        <v>957</v>
      </c>
      <c r="F110" s="452"/>
      <c r="G110" s="493"/>
      <c r="H110" s="493"/>
      <c r="I110" s="373"/>
      <c r="J110" s="373"/>
      <c r="K110" s="373"/>
    </row>
    <row r="111" customHeight="1" spans="1:11">
      <c r="A111" s="522"/>
      <c r="B111" s="522"/>
      <c r="C111" s="525" t="s">
        <v>505</v>
      </c>
      <c r="D111" s="525"/>
      <c r="E111" s="492" t="s">
        <v>725</v>
      </c>
      <c r="F111" s="452"/>
      <c r="G111" s="493"/>
      <c r="H111" s="493"/>
      <c r="I111" s="373"/>
      <c r="J111" s="373"/>
      <c r="K111" s="373"/>
    </row>
    <row r="112" customHeight="1" spans="1:11">
      <c r="A112" s="522"/>
      <c r="B112" s="522"/>
      <c r="C112" s="525" t="s">
        <v>780</v>
      </c>
      <c r="D112" s="525"/>
      <c r="E112" s="492" t="s">
        <v>957</v>
      </c>
      <c r="F112" s="452"/>
      <c r="G112" s="493"/>
      <c r="H112" s="493"/>
      <c r="I112" s="373"/>
      <c r="J112" s="373"/>
      <c r="K112" s="373"/>
    </row>
    <row r="113" customHeight="1" spans="1:11">
      <c r="A113" s="522"/>
      <c r="B113" s="522"/>
      <c r="C113" s="525" t="s">
        <v>781</v>
      </c>
      <c r="D113" s="525"/>
      <c r="E113" s="492" t="s">
        <v>767</v>
      </c>
      <c r="F113" s="452"/>
      <c r="G113" s="493"/>
      <c r="H113" s="493"/>
      <c r="I113" s="373"/>
      <c r="J113" s="373"/>
      <c r="K113" s="373"/>
    </row>
    <row r="114" customHeight="1" spans="1:11">
      <c r="A114" s="522"/>
      <c r="B114" s="522"/>
      <c r="C114" s="525" t="s">
        <v>782</v>
      </c>
      <c r="D114" s="525"/>
      <c r="E114" s="492" t="s">
        <v>767</v>
      </c>
      <c r="F114" s="452"/>
      <c r="G114" s="493"/>
      <c r="H114" s="493"/>
      <c r="I114" s="373"/>
      <c r="J114" s="373"/>
      <c r="K114" s="373"/>
    </row>
    <row r="115" customHeight="1" spans="1:11">
      <c r="A115" s="522"/>
      <c r="B115" s="522"/>
      <c r="C115" s="525" t="s">
        <v>783</v>
      </c>
      <c r="D115" s="525"/>
      <c r="E115" s="492" t="s">
        <v>784</v>
      </c>
      <c r="F115" s="452"/>
      <c r="G115" s="452"/>
      <c r="H115" s="452"/>
      <c r="I115" s="373"/>
      <c r="J115" s="373"/>
      <c r="K115" s="373"/>
    </row>
    <row r="116" customHeight="1" spans="1:11">
      <c r="A116" s="522"/>
      <c r="B116" s="522"/>
      <c r="C116" s="525" t="s">
        <v>785</v>
      </c>
      <c r="D116" s="525"/>
      <c r="E116" s="492" t="s">
        <v>784</v>
      </c>
      <c r="F116" s="452"/>
      <c r="G116" s="452"/>
      <c r="H116" s="452"/>
      <c r="I116" s="373"/>
      <c r="J116" s="373"/>
      <c r="K116" s="373"/>
    </row>
    <row r="117" customHeight="1" spans="1:11">
      <c r="A117" s="522"/>
      <c r="B117" s="522"/>
      <c r="C117" s="540" t="s">
        <v>6</v>
      </c>
      <c r="D117" s="540"/>
      <c r="E117" s="492"/>
      <c r="F117" s="452"/>
      <c r="G117" s="493"/>
      <c r="H117" s="493"/>
      <c r="I117" s="373"/>
      <c r="J117" s="373"/>
      <c r="K117" s="373"/>
    </row>
    <row r="118" customHeight="1" spans="1:11">
      <c r="A118" s="452"/>
      <c r="B118" s="452" t="s">
        <v>786</v>
      </c>
      <c r="C118" s="525" t="s">
        <v>787</v>
      </c>
      <c r="D118" s="525" t="s">
        <v>788</v>
      </c>
      <c r="E118" s="492" t="s">
        <v>725</v>
      </c>
      <c r="F118" s="530" t="s">
        <v>959</v>
      </c>
      <c r="G118" s="493"/>
      <c r="H118" s="493"/>
      <c r="I118" s="373"/>
      <c r="J118" s="373"/>
      <c r="K118" s="373"/>
    </row>
    <row r="119" customHeight="1" spans="1:11">
      <c r="A119" s="452"/>
      <c r="B119" s="452"/>
      <c r="C119" s="525"/>
      <c r="D119" s="525" t="s">
        <v>520</v>
      </c>
      <c r="E119" s="492" t="s">
        <v>725</v>
      </c>
      <c r="F119" s="530"/>
      <c r="G119" s="493"/>
      <c r="H119" s="493"/>
      <c r="I119" s="373"/>
      <c r="J119" s="373"/>
      <c r="K119" s="373"/>
    </row>
    <row r="120" customHeight="1" spans="1:11">
      <c r="A120" s="452"/>
      <c r="B120" s="452"/>
      <c r="C120" s="525"/>
      <c r="D120" s="525" t="s">
        <v>743</v>
      </c>
      <c r="E120" s="492" t="s">
        <v>789</v>
      </c>
      <c r="F120" s="530"/>
      <c r="G120" s="493"/>
      <c r="H120" s="493"/>
      <c r="I120" s="373"/>
      <c r="J120" s="373"/>
      <c r="K120" s="373"/>
    </row>
    <row r="121" customHeight="1" spans="1:11">
      <c r="A121" s="452"/>
      <c r="B121" s="452"/>
      <c r="C121" s="525" t="s">
        <v>790</v>
      </c>
      <c r="D121" s="525" t="s">
        <v>791</v>
      </c>
      <c r="E121" s="492" t="s">
        <v>778</v>
      </c>
      <c r="F121" s="530" t="s">
        <v>1057</v>
      </c>
      <c r="G121" s="452"/>
      <c r="H121" s="452"/>
      <c r="I121" s="373"/>
      <c r="J121" s="373"/>
      <c r="K121" s="373"/>
    </row>
    <row r="122" customHeight="1" spans="1:11">
      <c r="A122" s="452"/>
      <c r="B122" s="452"/>
      <c r="C122" s="525"/>
      <c r="D122" s="525" t="s">
        <v>792</v>
      </c>
      <c r="E122" s="492" t="s">
        <v>778</v>
      </c>
      <c r="F122" s="530"/>
      <c r="G122" s="452"/>
      <c r="H122" s="452"/>
      <c r="I122" s="373"/>
      <c r="J122" s="373"/>
      <c r="K122" s="373"/>
    </row>
    <row r="123" customHeight="1" spans="1:11">
      <c r="A123" s="452"/>
      <c r="B123" s="452"/>
      <c r="C123" s="525"/>
      <c r="D123" s="525" t="s">
        <v>793</v>
      </c>
      <c r="E123" s="492" t="s">
        <v>778</v>
      </c>
      <c r="F123" s="530" t="s">
        <v>1058</v>
      </c>
      <c r="G123" s="452"/>
      <c r="H123" s="452"/>
      <c r="I123" s="373"/>
      <c r="J123" s="373"/>
      <c r="K123" s="373"/>
    </row>
    <row r="124" customHeight="1" spans="1:11">
      <c r="A124" s="452"/>
      <c r="B124" s="452"/>
      <c r="C124" s="525"/>
      <c r="D124" s="525" t="s">
        <v>794</v>
      </c>
      <c r="E124" s="492" t="s">
        <v>778</v>
      </c>
      <c r="F124" s="530"/>
      <c r="G124" s="452"/>
      <c r="H124" s="452"/>
      <c r="I124" s="373"/>
      <c r="J124" s="373"/>
      <c r="K124" s="373"/>
    </row>
    <row r="125" customHeight="1" spans="1:11">
      <c r="A125" s="452"/>
      <c r="B125" s="452"/>
      <c r="C125" s="525"/>
      <c r="D125" s="525" t="s">
        <v>795</v>
      </c>
      <c r="E125" s="492" t="s">
        <v>778</v>
      </c>
      <c r="F125" s="530"/>
      <c r="G125" s="452"/>
      <c r="H125" s="452"/>
      <c r="I125" s="373"/>
      <c r="J125" s="373"/>
      <c r="K125" s="373"/>
    </row>
    <row r="126" customHeight="1" spans="1:11">
      <c r="A126" s="452"/>
      <c r="B126" s="452"/>
      <c r="C126" s="525"/>
      <c r="D126" s="525" t="s">
        <v>547</v>
      </c>
      <c r="E126" s="492" t="s">
        <v>957</v>
      </c>
      <c r="F126" s="530" t="s">
        <v>1059</v>
      </c>
      <c r="G126" s="452"/>
      <c r="H126" s="452"/>
      <c r="I126" s="373"/>
      <c r="J126" s="373"/>
      <c r="K126" s="373"/>
    </row>
    <row r="127" customHeight="1" spans="1:11">
      <c r="A127" s="452"/>
      <c r="B127" s="452"/>
      <c r="C127" s="525"/>
      <c r="D127" s="525" t="s">
        <v>796</v>
      </c>
      <c r="E127" s="492" t="s">
        <v>778</v>
      </c>
      <c r="F127" s="530" t="s">
        <v>1060</v>
      </c>
      <c r="G127" s="452"/>
      <c r="H127" s="452"/>
      <c r="I127" s="373"/>
      <c r="J127" s="373"/>
      <c r="K127" s="373"/>
    </row>
    <row r="128" customHeight="1" spans="1:11">
      <c r="A128" s="452"/>
      <c r="B128" s="452"/>
      <c r="C128" s="525"/>
      <c r="D128" s="525" t="s">
        <v>797</v>
      </c>
      <c r="E128" s="492" t="s">
        <v>778</v>
      </c>
      <c r="F128" s="530"/>
      <c r="G128" s="452"/>
      <c r="H128" s="452"/>
      <c r="I128" s="373" t="s">
        <v>798</v>
      </c>
      <c r="J128" s="373"/>
      <c r="K128" s="373"/>
    </row>
    <row r="129" customHeight="1" spans="1:11">
      <c r="A129" s="452"/>
      <c r="B129" s="452"/>
      <c r="C129" s="540" t="s">
        <v>7</v>
      </c>
      <c r="D129" s="540"/>
      <c r="E129" s="492"/>
      <c r="F129" s="452"/>
      <c r="G129" s="493"/>
      <c r="H129" s="49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0.209</v>
      </c>
      <c r="G130" s="570"/>
      <c r="H130" s="570"/>
      <c r="I130" s="373"/>
      <c r="J130" s="373"/>
      <c r="K130" s="373"/>
    </row>
    <row r="131" customHeight="1" spans="1:11">
      <c r="A131" s="548" t="s">
        <v>10</v>
      </c>
      <c r="B131" s="548"/>
      <c r="C131" s="548"/>
      <c r="D131" s="548"/>
      <c r="E131" s="492"/>
      <c r="F131" s="452"/>
      <c r="G131" s="452"/>
      <c r="H131" s="452"/>
      <c r="I131" s="373"/>
      <c r="J131" s="373"/>
      <c r="K131" s="373"/>
    </row>
    <row r="132" customHeight="1" spans="1:11">
      <c r="A132" s="313" t="s">
        <v>801</v>
      </c>
      <c r="B132" s="520"/>
      <c r="C132" s="548" t="s">
        <v>802</v>
      </c>
      <c r="D132" s="548"/>
      <c r="E132" s="528"/>
      <c r="F132" s="529"/>
      <c r="G132" s="558"/>
      <c r="H132" s="558"/>
      <c r="I132" s="373"/>
      <c r="J132" s="373"/>
      <c r="K132" s="373"/>
    </row>
    <row r="133" customHeight="1" spans="1:11">
      <c r="A133" s="317"/>
      <c r="B133" s="452" t="s">
        <v>136</v>
      </c>
      <c r="C133" s="524" t="s">
        <v>803</v>
      </c>
      <c r="D133" s="524"/>
      <c r="E133" s="492" t="s">
        <v>804</v>
      </c>
      <c r="F133" s="543"/>
      <c r="G133" s="544"/>
      <c r="H133" s="544"/>
      <c r="I133" s="373" t="s">
        <v>805</v>
      </c>
      <c r="J133" s="373"/>
      <c r="K133" s="373"/>
    </row>
    <row r="134" customHeight="1" spans="1:11">
      <c r="A134" s="321"/>
      <c r="B134" s="452"/>
      <c r="C134" s="524" t="s">
        <v>806</v>
      </c>
      <c r="D134" s="524"/>
      <c r="E134" s="492" t="s">
        <v>804</v>
      </c>
      <c r="F134" s="543"/>
      <c r="G134" s="544"/>
      <c r="H134" s="544"/>
      <c r="I134" s="373" t="s">
        <v>807</v>
      </c>
      <c r="J134" s="373"/>
      <c r="K134" s="373"/>
    </row>
    <row r="135" customHeight="1" spans="1:11">
      <c r="A135" s="321"/>
      <c r="B135" s="452"/>
      <c r="C135" s="524" t="s">
        <v>808</v>
      </c>
      <c r="D135" s="524"/>
      <c r="E135" s="492" t="s">
        <v>804</v>
      </c>
      <c r="F135" s="543"/>
      <c r="G135" s="544"/>
      <c r="H135" s="544"/>
      <c r="I135" s="373" t="s">
        <v>809</v>
      </c>
      <c r="J135" s="373"/>
      <c r="K135" s="373"/>
    </row>
    <row r="136" customHeight="1" spans="1:11">
      <c r="A136" s="321"/>
      <c r="B136" s="452"/>
      <c r="C136" s="524" t="s">
        <v>810</v>
      </c>
      <c r="D136" s="524"/>
      <c r="E136" s="492" t="s">
        <v>804</v>
      </c>
      <c r="F136" s="559"/>
      <c r="G136" s="560"/>
      <c r="H136" s="560"/>
      <c r="I136" s="373" t="s">
        <v>805</v>
      </c>
      <c r="J136" s="373"/>
      <c r="K136" s="373"/>
    </row>
    <row r="137" customHeight="1" spans="1:11">
      <c r="A137" s="321"/>
      <c r="B137" s="452"/>
      <c r="C137" s="524" t="s">
        <v>811</v>
      </c>
      <c r="D137" s="524"/>
      <c r="E137" s="492" t="s">
        <v>804</v>
      </c>
      <c r="F137" s="559">
        <v>0.209</v>
      </c>
      <c r="G137" s="544"/>
      <c r="H137" s="544"/>
      <c r="I137" s="373" t="s">
        <v>807</v>
      </c>
      <c r="J137" s="373"/>
      <c r="K137" s="373"/>
    </row>
    <row r="138" customHeight="1" spans="1:11">
      <c r="A138" s="321"/>
      <c r="B138" s="452"/>
      <c r="C138" s="524" t="s">
        <v>812</v>
      </c>
      <c r="D138" s="524"/>
      <c r="E138" s="492" t="s">
        <v>804</v>
      </c>
      <c r="F138" s="543"/>
      <c r="G138" s="544"/>
      <c r="H138" s="544"/>
      <c r="I138" s="373" t="s">
        <v>809</v>
      </c>
      <c r="J138" s="373"/>
      <c r="K138" s="373"/>
    </row>
    <row r="139" customHeight="1" spans="1:11">
      <c r="A139" s="321"/>
      <c r="B139" s="452"/>
      <c r="C139" s="524" t="s">
        <v>813</v>
      </c>
      <c r="D139" s="524"/>
      <c r="E139" s="492" t="s">
        <v>804</v>
      </c>
      <c r="F139" s="543"/>
      <c r="G139" s="544"/>
      <c r="H139" s="544"/>
      <c r="I139" s="373" t="s">
        <v>814</v>
      </c>
      <c r="J139" s="373"/>
      <c r="K139" s="373"/>
    </row>
    <row r="140" customHeight="1" spans="1:11">
      <c r="A140" s="321"/>
      <c r="B140" s="452"/>
      <c r="C140" s="524" t="s">
        <v>815</v>
      </c>
      <c r="D140" s="524"/>
      <c r="E140" s="492" t="s">
        <v>804</v>
      </c>
      <c r="F140" s="543"/>
      <c r="G140" s="544"/>
      <c r="H140" s="544"/>
      <c r="I140" s="373" t="s">
        <v>814</v>
      </c>
      <c r="J140" s="373"/>
      <c r="K140" s="373"/>
    </row>
    <row r="141" customHeight="1" spans="1:11">
      <c r="A141" s="321"/>
      <c r="B141" s="452"/>
      <c r="C141" s="524" t="s">
        <v>816</v>
      </c>
      <c r="D141" s="524"/>
      <c r="E141" s="492" t="s">
        <v>804</v>
      </c>
      <c r="F141" s="543"/>
      <c r="G141" s="544"/>
      <c r="H141" s="544"/>
      <c r="I141" s="373" t="s">
        <v>817</v>
      </c>
      <c r="J141" s="373"/>
      <c r="K141" s="373"/>
    </row>
    <row r="142" customHeight="1" spans="1:11">
      <c r="A142" s="321"/>
      <c r="B142" s="452"/>
      <c r="C142" s="524" t="s">
        <v>818</v>
      </c>
      <c r="D142" s="524"/>
      <c r="E142" s="492" t="s">
        <v>804</v>
      </c>
      <c r="F142" s="559"/>
      <c r="G142" s="560"/>
      <c r="H142" s="560"/>
      <c r="I142" s="373" t="s">
        <v>814</v>
      </c>
      <c r="J142" s="373"/>
      <c r="K142" s="373"/>
    </row>
    <row r="143" customHeight="1" spans="1:11">
      <c r="A143" s="321"/>
      <c r="B143" s="452"/>
      <c r="C143" s="524" t="s">
        <v>819</v>
      </c>
      <c r="D143" s="524"/>
      <c r="E143" s="492" t="s">
        <v>804</v>
      </c>
      <c r="F143" s="559">
        <v>0.209</v>
      </c>
      <c r="G143" s="544"/>
      <c r="H143" s="544"/>
      <c r="I143" s="373" t="s">
        <v>814</v>
      </c>
      <c r="J143" s="373"/>
      <c r="K143" s="373"/>
    </row>
    <row r="144" customHeight="1" spans="1:11">
      <c r="A144" s="321"/>
      <c r="B144" s="452"/>
      <c r="C144" s="524" t="s">
        <v>820</v>
      </c>
      <c r="D144" s="524"/>
      <c r="E144" s="492" t="s">
        <v>804</v>
      </c>
      <c r="F144" s="543"/>
      <c r="G144" s="544"/>
      <c r="H144" s="544"/>
      <c r="I144" s="373" t="s">
        <v>817</v>
      </c>
      <c r="J144" s="373"/>
      <c r="K144" s="373"/>
    </row>
    <row r="145" customHeight="1" spans="1:11">
      <c r="A145" s="321"/>
      <c r="B145" s="452"/>
      <c r="C145" s="524" t="s">
        <v>821</v>
      </c>
      <c r="D145" s="524"/>
      <c r="E145" s="492" t="s">
        <v>822</v>
      </c>
      <c r="F145" s="561"/>
      <c r="G145" s="562"/>
      <c r="H145" s="562"/>
      <c r="I145" s="373" t="s">
        <v>823</v>
      </c>
      <c r="J145" s="373"/>
      <c r="K145" s="373"/>
    </row>
    <row r="146" customHeight="1" spans="1:11">
      <c r="A146" s="321"/>
      <c r="B146" s="452"/>
      <c r="C146" s="524" t="s">
        <v>824</v>
      </c>
      <c r="D146" s="524"/>
      <c r="E146" s="492" t="s">
        <v>822</v>
      </c>
      <c r="F146" s="559">
        <v>0.836</v>
      </c>
      <c r="G146" s="563"/>
      <c r="H146" s="563"/>
      <c r="I146" s="373" t="s">
        <v>825</v>
      </c>
      <c r="J146" s="373"/>
      <c r="K146" s="373"/>
    </row>
    <row r="147" customHeight="1" spans="1:11">
      <c r="A147" s="321"/>
      <c r="B147" s="452"/>
      <c r="C147" s="524" t="s">
        <v>826</v>
      </c>
      <c r="D147" s="524"/>
      <c r="E147" s="492" t="s">
        <v>822</v>
      </c>
      <c r="F147" s="559"/>
      <c r="G147" s="563"/>
      <c r="H147" s="563"/>
      <c r="I147" s="373" t="s">
        <v>827</v>
      </c>
      <c r="J147" s="373"/>
      <c r="K147" s="373"/>
    </row>
    <row r="148" customHeight="1" spans="1:11">
      <c r="A148" s="321"/>
      <c r="B148" s="452"/>
      <c r="C148" s="524" t="s">
        <v>828</v>
      </c>
      <c r="D148" s="524"/>
      <c r="E148" s="492" t="s">
        <v>822</v>
      </c>
      <c r="F148" s="559"/>
      <c r="G148" s="562"/>
      <c r="H148" s="562"/>
      <c r="I148" s="373" t="s">
        <v>829</v>
      </c>
      <c r="J148" s="373"/>
      <c r="K148" s="373"/>
    </row>
    <row r="149" customHeight="1" spans="1:11">
      <c r="A149" s="321"/>
      <c r="B149" s="452"/>
      <c r="C149" s="524" t="s">
        <v>830</v>
      </c>
      <c r="D149" s="524"/>
      <c r="E149" s="492" t="s">
        <v>822</v>
      </c>
      <c r="F149" s="559">
        <v>0.836</v>
      </c>
      <c r="G149" s="562"/>
      <c r="H149" s="562"/>
      <c r="I149" s="373" t="s">
        <v>831</v>
      </c>
      <c r="J149" s="373"/>
      <c r="K149" s="373"/>
    </row>
    <row r="150" customHeight="1" spans="1:11">
      <c r="A150" s="322"/>
      <c r="B150" s="452"/>
      <c r="C150" s="524" t="s">
        <v>832</v>
      </c>
      <c r="D150" s="524"/>
      <c r="E150" s="492" t="s">
        <v>822</v>
      </c>
      <c r="F150" s="559"/>
      <c r="G150" s="563"/>
      <c r="H150" s="563"/>
      <c r="I150" s="373" t="s">
        <v>833</v>
      </c>
      <c r="J150" s="373"/>
      <c r="K150" s="373"/>
    </row>
    <row r="151" customHeight="1" spans="1:11">
      <c r="A151" s="317"/>
      <c r="B151" s="452" t="s">
        <v>660</v>
      </c>
      <c r="C151" s="524" t="s">
        <v>834</v>
      </c>
      <c r="D151" s="524"/>
      <c r="E151" s="492" t="s">
        <v>804</v>
      </c>
      <c r="F151" s="543"/>
      <c r="G151" s="544"/>
      <c r="H151" s="544"/>
      <c r="I151" s="373"/>
      <c r="J151" s="373"/>
      <c r="K151" s="373"/>
    </row>
    <row r="152" customHeight="1" spans="1:11">
      <c r="A152" s="321"/>
      <c r="B152" s="452"/>
      <c r="C152" s="524" t="s">
        <v>835</v>
      </c>
      <c r="D152" s="524"/>
      <c r="E152" s="492" t="s">
        <v>804</v>
      </c>
      <c r="F152" s="543"/>
      <c r="G152" s="544"/>
      <c r="H152" s="544"/>
      <c r="I152" s="373"/>
      <c r="J152" s="373"/>
      <c r="K152" s="373"/>
    </row>
    <row r="153" customHeight="1" spans="1:11">
      <c r="A153" s="321"/>
      <c r="B153" s="452"/>
      <c r="C153" s="524" t="s">
        <v>836</v>
      </c>
      <c r="D153" s="524"/>
      <c r="E153" s="492" t="s">
        <v>822</v>
      </c>
      <c r="F153" s="564"/>
      <c r="G153" s="563"/>
      <c r="H153" s="563"/>
      <c r="I153" s="373"/>
      <c r="J153" s="373"/>
      <c r="K153" s="373"/>
    </row>
    <row r="154" customHeight="1" spans="1:11">
      <c r="A154" s="322"/>
      <c r="B154" s="452"/>
      <c r="C154" s="524" t="s">
        <v>837</v>
      </c>
      <c r="D154" s="524"/>
      <c r="E154" s="492" t="s">
        <v>822</v>
      </c>
      <c r="F154" s="564"/>
      <c r="G154" s="563"/>
      <c r="H154" s="563"/>
      <c r="I154" s="373"/>
      <c r="J154" s="373"/>
      <c r="K154" s="373"/>
    </row>
    <row r="155" customHeight="1" spans="1:11">
      <c r="A155" s="317"/>
      <c r="B155" s="452" t="s">
        <v>838</v>
      </c>
      <c r="C155" s="524" t="s">
        <v>839</v>
      </c>
      <c r="D155" s="524"/>
      <c r="E155" s="492" t="s">
        <v>822</v>
      </c>
      <c r="F155" s="564"/>
      <c r="G155" s="563"/>
      <c r="H155" s="563"/>
      <c r="I155" s="373"/>
      <c r="J155" s="373"/>
      <c r="K155" s="373"/>
    </row>
    <row r="156" customHeight="1" spans="1:11">
      <c r="A156" s="321"/>
      <c r="B156" s="452"/>
      <c r="C156" s="524" t="s">
        <v>840</v>
      </c>
      <c r="D156" s="524"/>
      <c r="E156" s="492" t="s">
        <v>822</v>
      </c>
      <c r="F156" s="564"/>
      <c r="G156" s="563"/>
      <c r="H156" s="563"/>
      <c r="I156" s="373"/>
      <c r="J156" s="373"/>
      <c r="K156" s="373"/>
    </row>
    <row r="157" customHeight="1" spans="1:11">
      <c r="A157" s="321"/>
      <c r="B157" s="452"/>
      <c r="C157" s="524" t="s">
        <v>841</v>
      </c>
      <c r="D157" s="524"/>
      <c r="E157" s="492" t="s">
        <v>822</v>
      </c>
      <c r="F157" s="564"/>
      <c r="G157" s="563"/>
      <c r="H157" s="563"/>
      <c r="I157" s="373"/>
      <c r="J157" s="373"/>
      <c r="K157" s="373"/>
    </row>
    <row r="158" customHeight="1" spans="1:11">
      <c r="A158" s="321"/>
      <c r="B158" s="452"/>
      <c r="C158" s="524" t="s">
        <v>842</v>
      </c>
      <c r="D158" s="524"/>
      <c r="E158" s="492" t="s">
        <v>822</v>
      </c>
      <c r="F158" s="564"/>
      <c r="G158" s="563"/>
      <c r="H158" s="563"/>
      <c r="I158" s="373"/>
      <c r="J158" s="373"/>
      <c r="K158" s="373"/>
    </row>
    <row r="159" customHeight="1" spans="1:11">
      <c r="A159" s="321"/>
      <c r="B159" s="452"/>
      <c r="C159" s="524" t="s">
        <v>843</v>
      </c>
      <c r="D159" s="524"/>
      <c r="E159" s="492" t="s">
        <v>822</v>
      </c>
      <c r="F159" s="564"/>
      <c r="G159" s="563"/>
      <c r="H159" s="563"/>
      <c r="I159" s="373"/>
      <c r="J159" s="373"/>
      <c r="K159" s="373"/>
    </row>
    <row r="160" customHeight="1" spans="1:11">
      <c r="A160" s="321"/>
      <c r="B160" s="452"/>
      <c r="C160" s="524" t="s">
        <v>844</v>
      </c>
      <c r="D160" s="524"/>
      <c r="E160" s="492" t="s">
        <v>822</v>
      </c>
      <c r="F160" s="564"/>
      <c r="G160" s="563"/>
      <c r="H160" s="563"/>
      <c r="I160" s="373"/>
      <c r="J160" s="373"/>
      <c r="K160" s="373"/>
    </row>
    <row r="161" customHeight="1" spans="1:11">
      <c r="A161" s="321"/>
      <c r="B161" s="452"/>
      <c r="C161" s="524" t="s">
        <v>845</v>
      </c>
      <c r="D161" s="524"/>
      <c r="E161" s="492" t="s">
        <v>822</v>
      </c>
      <c r="F161" s="564"/>
      <c r="G161" s="563"/>
      <c r="H161" s="563"/>
      <c r="I161" s="373"/>
      <c r="J161" s="373"/>
      <c r="K161" s="373"/>
    </row>
    <row r="162" customHeight="1" spans="1:11">
      <c r="A162" s="321"/>
      <c r="B162" s="452"/>
      <c r="C162" s="524" t="s">
        <v>846</v>
      </c>
      <c r="D162" s="524"/>
      <c r="E162" s="492" t="s">
        <v>822</v>
      </c>
      <c r="F162" s="564"/>
      <c r="G162" s="563"/>
      <c r="H162" s="563"/>
      <c r="I162" s="373"/>
      <c r="J162" s="373"/>
      <c r="K162" s="373"/>
    </row>
    <row r="163" customHeight="1" spans="1:11">
      <c r="A163" s="321"/>
      <c r="B163" s="452"/>
      <c r="C163" s="524" t="s">
        <v>847</v>
      </c>
      <c r="D163" s="524"/>
      <c r="E163" s="492" t="s">
        <v>804</v>
      </c>
      <c r="F163" s="543"/>
      <c r="G163" s="544"/>
      <c r="H163" s="544"/>
      <c r="I163" s="373"/>
      <c r="J163" s="373"/>
      <c r="K163" s="373"/>
    </row>
    <row r="164" customHeight="1" spans="1:11">
      <c r="A164" s="322"/>
      <c r="B164" s="452"/>
      <c r="C164" s="524" t="s">
        <v>848</v>
      </c>
      <c r="D164" s="524"/>
      <c r="E164" s="492" t="s">
        <v>804</v>
      </c>
      <c r="F164" s="543"/>
      <c r="G164" s="544"/>
      <c r="H164" s="544"/>
      <c r="I164" s="373"/>
      <c r="J164" s="373"/>
      <c r="K164" s="373"/>
    </row>
    <row r="165" customHeight="1" spans="1:11">
      <c r="A165" s="290"/>
      <c r="B165" s="548" t="s">
        <v>11</v>
      </c>
      <c r="C165" s="548"/>
      <c r="D165" s="548"/>
      <c r="E165" s="492"/>
      <c r="F165" s="543"/>
      <c r="G165" s="544"/>
      <c r="H165" s="544"/>
      <c r="I165" s="373"/>
      <c r="J165" s="373"/>
      <c r="K165" s="373"/>
    </row>
    <row r="166" customHeight="1" spans="1:11">
      <c r="A166" s="290" t="s">
        <v>849</v>
      </c>
      <c r="B166" s="548" t="s">
        <v>850</v>
      </c>
      <c r="C166" s="548"/>
      <c r="D166" s="548"/>
      <c r="E166" s="492"/>
      <c r="F166" s="543"/>
      <c r="G166" s="544"/>
      <c r="H166" s="544"/>
      <c r="I166" s="373"/>
      <c r="J166" s="373"/>
      <c r="K166" s="373"/>
    </row>
    <row r="167" customHeight="1" spans="1:11">
      <c r="A167" s="290"/>
      <c r="B167" s="452"/>
      <c r="C167" s="549" t="s">
        <v>851</v>
      </c>
      <c r="D167" s="549"/>
      <c r="E167" s="492" t="s">
        <v>149</v>
      </c>
      <c r="F167" s="452"/>
      <c r="G167" s="493"/>
      <c r="H167" s="493"/>
      <c r="I167" s="373"/>
      <c r="J167" s="373"/>
      <c r="K167" s="373"/>
    </row>
    <row r="168" customHeight="1" spans="1:11">
      <c r="A168" s="290"/>
      <c r="B168" s="452"/>
      <c r="C168" s="549" t="s">
        <v>852</v>
      </c>
      <c r="D168" s="549"/>
      <c r="E168" s="492"/>
      <c r="F168" s="452"/>
      <c r="G168" s="493"/>
      <c r="H168" s="493"/>
      <c r="I168" s="373"/>
      <c r="J168" s="373"/>
      <c r="K168" s="373"/>
    </row>
    <row r="169" customHeight="1" spans="1:11">
      <c r="A169" s="290"/>
      <c r="B169" s="452"/>
      <c r="C169" s="525" t="s">
        <v>975</v>
      </c>
      <c r="D169" s="525"/>
      <c r="E169" s="492" t="s">
        <v>778</v>
      </c>
      <c r="F169" s="452"/>
      <c r="G169" s="493"/>
      <c r="H169" s="493"/>
      <c r="I169" s="373" t="s">
        <v>854</v>
      </c>
      <c r="J169" s="373"/>
      <c r="K169" s="373"/>
    </row>
    <row r="170" customHeight="1" spans="1:11">
      <c r="A170" s="290"/>
      <c r="B170" s="452"/>
      <c r="C170" s="525" t="s">
        <v>976</v>
      </c>
      <c r="D170" s="525"/>
      <c r="E170" s="492" t="s">
        <v>778</v>
      </c>
      <c r="F170" s="452">
        <v>1.08</v>
      </c>
      <c r="G170" s="452"/>
      <c r="H170" s="452"/>
      <c r="I170" s="373" t="s">
        <v>854</v>
      </c>
      <c r="J170" s="373"/>
      <c r="K170" s="373"/>
    </row>
    <row r="171" customHeight="1" spans="1:11">
      <c r="A171" s="290"/>
      <c r="B171" s="452"/>
      <c r="C171" s="525" t="s">
        <v>977</v>
      </c>
      <c r="D171" s="525"/>
      <c r="E171" s="492" t="s">
        <v>778</v>
      </c>
      <c r="F171" s="452">
        <v>1.29</v>
      </c>
      <c r="G171" s="452"/>
      <c r="H171" s="452"/>
      <c r="I171" s="373" t="s">
        <v>854</v>
      </c>
      <c r="J171" s="373"/>
      <c r="K171" s="373"/>
    </row>
    <row r="172" customHeight="1" spans="1:11">
      <c r="A172" s="290"/>
      <c r="B172" s="452"/>
      <c r="C172" s="525" t="s">
        <v>978</v>
      </c>
      <c r="D172" s="525"/>
      <c r="E172" s="492" t="s">
        <v>778</v>
      </c>
      <c r="F172" s="452"/>
      <c r="G172" s="452"/>
      <c r="H172" s="452"/>
      <c r="I172" s="373" t="s">
        <v>854</v>
      </c>
      <c r="J172" s="373"/>
      <c r="K172" s="373"/>
    </row>
    <row r="173" customHeight="1" spans="1:11">
      <c r="A173" s="290"/>
      <c r="B173" s="452"/>
      <c r="C173" s="549" t="s">
        <v>979</v>
      </c>
      <c r="D173" s="549"/>
      <c r="E173" s="492" t="s">
        <v>778</v>
      </c>
      <c r="F173" s="452"/>
      <c r="G173" s="452"/>
      <c r="H173" s="452"/>
      <c r="I173" s="373" t="s">
        <v>859</v>
      </c>
      <c r="J173" s="373"/>
      <c r="K173" s="373"/>
    </row>
    <row r="174" customHeight="1" spans="1:11">
      <c r="A174" s="290"/>
      <c r="B174" s="493"/>
      <c r="C174" s="525" t="s">
        <v>860</v>
      </c>
      <c r="D174" s="525"/>
      <c r="E174" s="492" t="s">
        <v>778</v>
      </c>
      <c r="F174" s="452"/>
      <c r="G174" s="493"/>
      <c r="H174" s="493"/>
      <c r="I174" s="373"/>
      <c r="J174" s="373"/>
      <c r="K174" s="373"/>
    </row>
    <row r="175" customHeight="1" spans="1:11">
      <c r="A175" s="290"/>
      <c r="B175" s="452"/>
      <c r="C175" s="525" t="s">
        <v>601</v>
      </c>
      <c r="D175" s="525"/>
      <c r="E175" s="492" t="s">
        <v>778</v>
      </c>
      <c r="F175" s="530" t="s">
        <v>1061</v>
      </c>
      <c r="G175" s="452"/>
      <c r="H175" s="452"/>
      <c r="I175" s="373" t="s">
        <v>861</v>
      </c>
      <c r="J175" s="373"/>
      <c r="K175" s="373"/>
    </row>
    <row r="176" customHeight="1" spans="1:11">
      <c r="A176" s="290"/>
      <c r="B176" s="452"/>
      <c r="C176" s="525" t="s">
        <v>605</v>
      </c>
      <c r="D176" s="525"/>
      <c r="E176" s="492" t="s">
        <v>723</v>
      </c>
      <c r="F176" s="530" t="s">
        <v>1005</v>
      </c>
      <c r="G176" s="452"/>
      <c r="H176" s="452"/>
      <c r="I176" s="373" t="s">
        <v>862</v>
      </c>
      <c r="J176" s="373"/>
      <c r="K176" s="373"/>
    </row>
    <row r="177" customHeight="1" spans="1:11">
      <c r="A177" s="290"/>
      <c r="B177" s="452"/>
      <c r="C177" s="525" t="s">
        <v>863</v>
      </c>
      <c r="D177" s="525"/>
      <c r="E177" s="492" t="s">
        <v>723</v>
      </c>
      <c r="F177" s="530" t="s">
        <v>1062</v>
      </c>
      <c r="G177" s="452"/>
      <c r="H177" s="452"/>
      <c r="I177" s="373" t="s">
        <v>864</v>
      </c>
      <c r="J177" s="373"/>
      <c r="K177" s="373"/>
    </row>
    <row r="178" customHeight="1" spans="1:11">
      <c r="A178" s="290"/>
      <c r="B178" s="452"/>
      <c r="C178" s="525" t="s">
        <v>865</v>
      </c>
      <c r="D178" s="525"/>
      <c r="E178" s="492" t="s">
        <v>723</v>
      </c>
      <c r="F178" s="452"/>
      <c r="G178" s="493"/>
      <c r="H178" s="493"/>
      <c r="I178" s="373" t="s">
        <v>866</v>
      </c>
      <c r="J178" s="373"/>
      <c r="K178" s="373"/>
    </row>
    <row r="179" customHeight="1" spans="1:11">
      <c r="A179" s="290"/>
      <c r="B179" s="452"/>
      <c r="C179" s="525" t="s">
        <v>867</v>
      </c>
      <c r="D179" s="525"/>
      <c r="E179" s="492" t="s">
        <v>723</v>
      </c>
      <c r="F179" s="452"/>
      <c r="G179" s="493"/>
      <c r="H179" s="493"/>
      <c r="I179" s="373" t="s">
        <v>868</v>
      </c>
      <c r="J179" s="373"/>
      <c r="K179" s="373"/>
    </row>
    <row r="180" customHeight="1" spans="1:11">
      <c r="A180" s="290"/>
      <c r="B180" s="493"/>
      <c r="C180" s="525" t="s">
        <v>869</v>
      </c>
      <c r="D180" s="525"/>
      <c r="E180" s="492" t="s">
        <v>771</v>
      </c>
      <c r="F180" s="452"/>
      <c r="G180" s="493"/>
      <c r="H180" s="493"/>
      <c r="I180" s="373"/>
      <c r="J180" s="373"/>
      <c r="K180" s="373"/>
    </row>
    <row r="181" customHeight="1" spans="1:11">
      <c r="A181" s="290"/>
      <c r="B181" s="493"/>
      <c r="C181" s="550" t="s">
        <v>870</v>
      </c>
      <c r="D181" s="524"/>
      <c r="E181" s="492" t="s">
        <v>778</v>
      </c>
      <c r="F181" s="574"/>
      <c r="G181" s="575"/>
      <c r="H181" s="575"/>
      <c r="I181" s="373"/>
      <c r="J181" s="373"/>
      <c r="K181" s="373"/>
    </row>
    <row r="182" customHeight="1" spans="1:11">
      <c r="A182" s="290"/>
      <c r="B182" s="493"/>
      <c r="C182" s="525" t="s">
        <v>871</v>
      </c>
      <c r="D182" s="525"/>
      <c r="E182" s="492" t="s">
        <v>723</v>
      </c>
      <c r="F182" s="530" t="s">
        <v>1062</v>
      </c>
      <c r="G182" s="493"/>
      <c r="H182" s="493"/>
      <c r="I182" s="373"/>
      <c r="J182" s="373"/>
      <c r="K182" s="373"/>
    </row>
    <row r="183" customHeight="1" spans="1:11">
      <c r="A183" s="290"/>
      <c r="B183" s="493"/>
      <c r="C183" s="525" t="s">
        <v>872</v>
      </c>
      <c r="D183" s="525"/>
      <c r="E183" s="492" t="s">
        <v>723</v>
      </c>
      <c r="F183" s="530" t="s">
        <v>1005</v>
      </c>
      <c r="G183" s="493"/>
      <c r="H183" s="493"/>
      <c r="I183" s="373"/>
      <c r="J183" s="373"/>
      <c r="K183" s="373"/>
    </row>
    <row r="184" customHeight="1" spans="1:11">
      <c r="A184" s="290"/>
      <c r="B184" s="452"/>
      <c r="C184" s="525" t="s">
        <v>873</v>
      </c>
      <c r="D184" s="525"/>
      <c r="E184" s="492" t="s">
        <v>778</v>
      </c>
      <c r="F184" s="452"/>
      <c r="G184" s="493"/>
      <c r="H184" s="493"/>
      <c r="I184" s="373"/>
      <c r="J184" s="373"/>
      <c r="K184" s="373"/>
    </row>
    <row r="185" customHeight="1" spans="1:11">
      <c r="A185" s="290"/>
      <c r="B185" s="452"/>
      <c r="C185" s="525" t="s">
        <v>874</v>
      </c>
      <c r="D185" s="525"/>
      <c r="E185" s="492" t="s">
        <v>778</v>
      </c>
      <c r="F185" s="452"/>
      <c r="G185" s="493"/>
      <c r="H185" s="493"/>
      <c r="I185" s="373"/>
      <c r="J185" s="373"/>
      <c r="K185" s="373"/>
    </row>
    <row r="186" customHeight="1" spans="1:11">
      <c r="A186" s="290"/>
      <c r="B186" s="548" t="s">
        <v>12</v>
      </c>
      <c r="C186" s="548"/>
      <c r="D186" s="548"/>
      <c r="E186" s="492"/>
      <c r="F186" s="452"/>
      <c r="G186" s="493"/>
      <c r="H186" s="49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570"/>
      <c r="H187" s="570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0.209</v>
      </c>
      <c r="G188" s="570"/>
      <c r="H188" s="570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643"/>
      <c r="H189" s="643"/>
      <c r="I189" s="532"/>
      <c r="J189" s="533"/>
      <c r="K189" s="534"/>
    </row>
    <row r="190" customHeight="1" spans="1:11">
      <c r="A190" s="495" t="s">
        <v>120</v>
      </c>
      <c r="B190" s="495"/>
      <c r="C190" s="495"/>
      <c r="D190" s="495"/>
      <c r="E190" s="567"/>
      <c r="F190" s="495"/>
      <c r="G190" s="495"/>
      <c r="H190" s="495"/>
      <c r="I190" s="532"/>
      <c r="J190" s="533"/>
      <c r="K190" s="534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K197"/>
  <sheetViews>
    <sheetView topLeftCell="C1" workbookViewId="0">
      <pane ySplit="7" topLeftCell="A181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76" t="s">
        <v>621</v>
      </c>
      <c r="B1" s="576"/>
      <c r="C1" s="576"/>
      <c r="D1" s="576"/>
      <c r="E1" s="580"/>
      <c r="F1" s="576"/>
      <c r="G1" s="576"/>
      <c r="H1" s="576"/>
      <c r="I1" s="576"/>
      <c r="J1" s="576"/>
      <c r="K1" s="576"/>
    </row>
    <row r="2" s="644" customFormat="1" customHeight="1" spans="1:11">
      <c r="A2" s="265" t="s">
        <v>622</v>
      </c>
      <c r="B2" s="265" t="s">
        <v>136</v>
      </c>
      <c r="C2" s="265" t="s">
        <v>624</v>
      </c>
      <c r="D2" s="265" t="s">
        <v>36</v>
      </c>
      <c r="E2" s="265" t="s">
        <v>911</v>
      </c>
      <c r="F2" s="265" t="s">
        <v>41</v>
      </c>
      <c r="G2" s="265"/>
      <c r="H2" s="265"/>
      <c r="I2" s="265"/>
      <c r="J2" s="265"/>
      <c r="K2" s="265"/>
    </row>
    <row r="3" s="644" customFormat="1" customHeight="1" spans="1:11">
      <c r="A3" s="265" t="s">
        <v>628</v>
      </c>
      <c r="B3" s="645">
        <v>0.271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265">
        <v>12</v>
      </c>
      <c r="I3" s="265"/>
      <c r="J3" s="265"/>
      <c r="K3" s="265"/>
    </row>
    <row r="4" s="644" customFormat="1" customHeight="1" spans="1:11">
      <c r="A4" s="265" t="s">
        <v>633</v>
      </c>
      <c r="B4" s="578" t="s">
        <v>897</v>
      </c>
      <c r="C4" s="265" t="s">
        <v>635</v>
      </c>
      <c r="D4" s="265" t="s">
        <v>1052</v>
      </c>
      <c r="E4" s="265" t="s">
        <v>636</v>
      </c>
      <c r="F4" s="578">
        <v>1</v>
      </c>
      <c r="G4" s="265" t="s">
        <v>637</v>
      </c>
      <c r="H4" s="265">
        <v>4</v>
      </c>
      <c r="I4" s="265" t="s">
        <v>638</v>
      </c>
      <c r="J4" s="578"/>
      <c r="K4" s="265"/>
    </row>
    <row r="5" s="644" customFormat="1" customHeight="1" spans="1:11">
      <c r="A5" s="265" t="s">
        <v>914</v>
      </c>
      <c r="B5" s="645">
        <v>20</v>
      </c>
      <c r="C5" s="265" t="s">
        <v>641</v>
      </c>
      <c r="D5" s="265">
        <v>20</v>
      </c>
      <c r="E5" s="265" t="s">
        <v>642</v>
      </c>
      <c r="F5" s="578" t="s">
        <v>900</v>
      </c>
      <c r="G5" s="265" t="s">
        <v>644</v>
      </c>
      <c r="H5" s="578" t="s">
        <v>900</v>
      </c>
      <c r="I5" s="265" t="s">
        <v>646</v>
      </c>
      <c r="J5" s="265"/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/>
      <c r="H6" s="578"/>
      <c r="I6" s="502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584"/>
      <c r="J7" s="585"/>
      <c r="K7" s="586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0.3329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85"/>
      <c r="H39" s="385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646">
        <v>0.120933</v>
      </c>
      <c r="G43" s="386"/>
      <c r="H43" s="386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647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647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646">
        <v>0.0574704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646">
        <v>0.0574704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647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454">
        <v>66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86"/>
      <c r="H71" s="386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454">
        <v>1084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1053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0.02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2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0.12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0.04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6.3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0.8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0.068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6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0.271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0.271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0.271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f>0.271*4</f>
        <v>1.084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f>0.271*4</f>
        <v>1.084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1.04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1.93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454">
        <v>2.32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454">
        <v>0.13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648">
        <v>0.2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648">
        <v>0.2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454">
        <v>0.13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0.271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584"/>
      <c r="J189" s="585"/>
      <c r="K189" s="5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584"/>
      <c r="J190" s="585"/>
      <c r="K190" s="586"/>
    </row>
    <row r="191" customHeight="1" spans="1:11">
      <c r="A191" s="416"/>
      <c r="B191" s="417" t="s">
        <v>883</v>
      </c>
      <c r="C191" s="417"/>
      <c r="D191" s="417"/>
      <c r="E191" s="423"/>
      <c r="F191" s="423"/>
      <c r="G191" s="556"/>
      <c r="H191" s="556"/>
      <c r="I191" s="584"/>
      <c r="J191" s="585"/>
      <c r="K191" s="586"/>
    </row>
    <row r="192" s="184" customFormat="1" customHeight="1" spans="1:11">
      <c r="A192" s="200"/>
      <c r="B192" s="200"/>
      <c r="C192" s="556" t="s">
        <v>884</v>
      </c>
      <c r="D192" s="557"/>
      <c r="E192" s="425" t="s">
        <v>767</v>
      </c>
      <c r="F192" s="383"/>
      <c r="G192" s="556"/>
      <c r="H192" s="556"/>
      <c r="I192" s="584"/>
      <c r="J192" s="585"/>
      <c r="K192" s="586"/>
    </row>
    <row r="193" s="184" customFormat="1" customHeight="1" spans="1:11">
      <c r="A193" s="200"/>
      <c r="B193" s="200"/>
      <c r="C193" s="556" t="s">
        <v>885</v>
      </c>
      <c r="D193" s="557"/>
      <c r="E193" s="425" t="s">
        <v>469</v>
      </c>
      <c r="F193" s="383"/>
      <c r="G193" s="556"/>
      <c r="H193" s="556"/>
      <c r="I193" s="584"/>
      <c r="J193" s="585"/>
      <c r="K193" s="586"/>
    </row>
    <row r="194" s="184" customFormat="1" customHeight="1" spans="1:11">
      <c r="A194" s="200"/>
      <c r="B194" s="200"/>
      <c r="C194" s="556" t="s">
        <v>886</v>
      </c>
      <c r="D194" s="557"/>
      <c r="E194" s="425" t="s">
        <v>887</v>
      </c>
      <c r="F194" s="383"/>
      <c r="G194" s="556"/>
      <c r="H194" s="556"/>
      <c r="I194" s="584"/>
      <c r="J194" s="585"/>
      <c r="K194" s="586"/>
    </row>
    <row r="195" s="184" customFormat="1" customHeight="1" spans="1:11">
      <c r="A195" s="200"/>
      <c r="B195" s="200"/>
      <c r="C195" s="556" t="s">
        <v>888</v>
      </c>
      <c r="D195" s="557"/>
      <c r="E195" s="425" t="s">
        <v>887</v>
      </c>
      <c r="F195" s="383"/>
      <c r="G195" s="556"/>
      <c r="H195" s="556"/>
      <c r="I195" s="584"/>
      <c r="J195" s="585"/>
      <c r="K195" s="586"/>
    </row>
    <row r="196" s="184" customFormat="1" customHeight="1" spans="1:11">
      <c r="A196" s="200"/>
      <c r="B196" s="200"/>
      <c r="C196" s="556" t="s">
        <v>889</v>
      </c>
      <c r="D196" s="557"/>
      <c r="E196" s="425" t="s">
        <v>890</v>
      </c>
      <c r="F196" s="383">
        <v>8</v>
      </c>
      <c r="G196" s="556"/>
      <c r="H196" s="556"/>
      <c r="I196" s="584"/>
      <c r="J196" s="585"/>
      <c r="K196" s="586"/>
    </row>
    <row r="197" customHeight="1" spans="1:6">
      <c r="A197" s="416"/>
      <c r="B197" s="417" t="s">
        <v>891</v>
      </c>
      <c r="C197" s="417"/>
      <c r="D197" s="417"/>
      <c r="E197" s="423"/>
      <c r="F197" s="423"/>
    </row>
  </sheetData>
  <sheetProtection formatCells="0" formatColumns="0" formatRows="0" insertRows="0" insertColumns="0" insertHyperlinks="0" deleteColumns="0" deleteRows="0" sort="0" autoFilter="0" pivotTables="0"/>
  <mergeCells count="381">
    <mergeCell ref="A1:K1"/>
    <mergeCell ref="F2:I2"/>
    <mergeCell ref="F6:I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I191:K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1"/>
  <sheetViews>
    <sheetView topLeftCell="C1" workbookViewId="0">
      <pane ySplit="7" topLeftCell="A176" activePane="bottomLeft" state="frozen"/>
      <selection/>
      <selection pane="bottomLeft" activeCell="I8" sqref="I8:K190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15" t="s">
        <v>918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</row>
    <row r="2" customHeight="1" spans="1:11">
      <c r="A2" s="516" t="s">
        <v>622</v>
      </c>
      <c r="B2" s="492" t="s">
        <v>136</v>
      </c>
      <c r="C2" s="516" t="s">
        <v>624</v>
      </c>
      <c r="D2" s="517" t="s">
        <v>39</v>
      </c>
      <c r="E2" s="527" t="s">
        <v>626</v>
      </c>
      <c r="F2" s="492" t="s">
        <v>41</v>
      </c>
      <c r="G2" s="492"/>
      <c r="H2" s="492"/>
      <c r="I2" s="492"/>
      <c r="J2" s="492"/>
      <c r="K2" s="492"/>
    </row>
    <row r="3" customHeight="1" spans="1:11">
      <c r="A3" s="516" t="s">
        <v>628</v>
      </c>
      <c r="B3" s="492">
        <v>0.271</v>
      </c>
      <c r="C3" s="516" t="s">
        <v>629</v>
      </c>
      <c r="D3" s="516"/>
      <c r="E3" s="527" t="s">
        <v>630</v>
      </c>
      <c r="F3" s="492" t="s">
        <v>631</v>
      </c>
      <c r="G3" s="516" t="s">
        <v>632</v>
      </c>
      <c r="H3" s="492">
        <v>12</v>
      </c>
      <c r="I3" s="516"/>
      <c r="J3" s="492"/>
      <c r="K3" s="492"/>
    </row>
    <row r="4" customHeight="1" spans="1:11">
      <c r="A4" s="516" t="s">
        <v>633</v>
      </c>
      <c r="B4" s="492" t="s">
        <v>897</v>
      </c>
      <c r="C4" s="516" t="s">
        <v>635</v>
      </c>
      <c r="D4" s="492" t="s">
        <v>1052</v>
      </c>
      <c r="E4" s="527" t="s">
        <v>636</v>
      </c>
      <c r="F4" s="492">
        <v>1</v>
      </c>
      <c r="G4" s="516" t="s">
        <v>637</v>
      </c>
      <c r="H4" s="492" t="s">
        <v>900</v>
      </c>
      <c r="I4" s="516" t="s">
        <v>638</v>
      </c>
      <c r="J4" s="492"/>
      <c r="K4" s="516"/>
    </row>
    <row r="5" customHeight="1" spans="1:11">
      <c r="A5" s="516" t="s">
        <v>640</v>
      </c>
      <c r="B5" s="492">
        <v>20</v>
      </c>
      <c r="C5" s="516" t="s">
        <v>641</v>
      </c>
      <c r="D5" s="492">
        <v>20</v>
      </c>
      <c r="E5" s="527" t="s">
        <v>642</v>
      </c>
      <c r="F5" s="492" t="s">
        <v>900</v>
      </c>
      <c r="G5" s="516" t="s">
        <v>644</v>
      </c>
      <c r="H5" s="492" t="s">
        <v>900</v>
      </c>
      <c r="I5" s="516" t="s">
        <v>646</v>
      </c>
      <c r="J5" s="531"/>
      <c r="K5" s="516"/>
    </row>
    <row r="6" customHeight="1" spans="1:11">
      <c r="A6" s="518" t="s">
        <v>0</v>
      </c>
      <c r="B6" s="518"/>
      <c r="C6" s="519" t="s">
        <v>647</v>
      </c>
      <c r="D6" s="519"/>
      <c r="E6" s="518" t="s">
        <v>126</v>
      </c>
      <c r="F6" s="518" t="s">
        <v>648</v>
      </c>
      <c r="G6" s="518" t="s">
        <v>649</v>
      </c>
      <c r="H6" s="518" t="s">
        <v>650</v>
      </c>
      <c r="I6" s="518"/>
      <c r="J6" s="519" t="s">
        <v>651</v>
      </c>
      <c r="K6" s="519"/>
    </row>
    <row r="7" customHeight="1" spans="1:11">
      <c r="A7" s="520" t="s">
        <v>652</v>
      </c>
      <c r="B7" s="520"/>
      <c r="C7" s="521" t="s">
        <v>653</v>
      </c>
      <c r="D7" s="521"/>
      <c r="E7" s="528"/>
      <c r="F7" s="529"/>
      <c r="G7" s="529"/>
      <c r="H7" s="529"/>
      <c r="I7" s="532"/>
      <c r="J7" s="533"/>
      <c r="K7" s="534"/>
    </row>
    <row r="8" customHeight="1" spans="1:11">
      <c r="A8" s="452"/>
      <c r="B8" s="522" t="s">
        <v>654</v>
      </c>
      <c r="C8" s="523" t="s">
        <v>923</v>
      </c>
      <c r="D8" s="523"/>
      <c r="E8" s="492" t="s">
        <v>924</v>
      </c>
      <c r="F8" s="452"/>
      <c r="G8" s="452"/>
      <c r="H8" s="452"/>
      <c r="I8" s="373" t="s">
        <v>657</v>
      </c>
      <c r="J8" s="373"/>
      <c r="K8" s="373"/>
    </row>
    <row r="9" customHeight="1" spans="1:11">
      <c r="A9" s="452"/>
      <c r="B9" s="522"/>
      <c r="C9" s="523" t="s">
        <v>658</v>
      </c>
      <c r="D9" s="523"/>
      <c r="E9" s="492" t="s">
        <v>924</v>
      </c>
      <c r="F9" s="452"/>
      <c r="G9" s="452"/>
      <c r="H9" s="452"/>
      <c r="I9" s="373" t="s">
        <v>659</v>
      </c>
      <c r="J9" s="373"/>
      <c r="K9" s="373"/>
    </row>
    <row r="10" customHeight="1" spans="1:11">
      <c r="A10" s="452"/>
      <c r="B10" s="522"/>
      <c r="C10" s="524" t="s">
        <v>660</v>
      </c>
      <c r="D10" s="524"/>
      <c r="E10" s="492" t="s">
        <v>924</v>
      </c>
      <c r="F10" s="452"/>
      <c r="G10" s="493"/>
      <c r="H10" s="493"/>
      <c r="I10" s="373"/>
      <c r="J10" s="373"/>
      <c r="K10" s="373"/>
    </row>
    <row r="11" customHeight="1" spans="1:11">
      <c r="A11" s="452"/>
      <c r="B11" s="522"/>
      <c r="C11" s="524" t="s">
        <v>925</v>
      </c>
      <c r="D11" s="524"/>
      <c r="E11" s="492" t="s">
        <v>924</v>
      </c>
      <c r="F11" s="452"/>
      <c r="G11" s="452"/>
      <c r="H11" s="452"/>
      <c r="I11" s="373"/>
      <c r="J11" s="373"/>
      <c r="K11" s="373"/>
    </row>
    <row r="12" customHeight="1" spans="1:11">
      <c r="A12" s="452"/>
      <c r="B12" s="522"/>
      <c r="C12" s="524" t="s">
        <v>926</v>
      </c>
      <c r="D12" s="524"/>
      <c r="E12" s="492" t="s">
        <v>924</v>
      </c>
      <c r="F12" s="452"/>
      <c r="G12" s="452"/>
      <c r="H12" s="452"/>
      <c r="I12" s="373"/>
      <c r="J12" s="373"/>
      <c r="K12" s="373"/>
    </row>
    <row r="13" customHeight="1" spans="1:11">
      <c r="A13" s="452"/>
      <c r="B13" s="522"/>
      <c r="C13" s="524" t="s">
        <v>927</v>
      </c>
      <c r="D13" s="524"/>
      <c r="E13" s="492" t="s">
        <v>924</v>
      </c>
      <c r="F13" s="452"/>
      <c r="G13" s="452"/>
      <c r="H13" s="452"/>
      <c r="I13" s="373"/>
      <c r="J13" s="373"/>
      <c r="K13" s="373"/>
    </row>
    <row r="14" customHeight="1" spans="1:11">
      <c r="A14" s="452"/>
      <c r="B14" s="522"/>
      <c r="C14" s="524" t="s">
        <v>928</v>
      </c>
      <c r="D14" s="524"/>
      <c r="E14" s="492" t="s">
        <v>924</v>
      </c>
      <c r="F14" s="452"/>
      <c r="G14" s="452"/>
      <c r="H14" s="452"/>
      <c r="I14" s="373"/>
      <c r="J14" s="373"/>
      <c r="K14" s="373"/>
    </row>
    <row r="15" customHeight="1" spans="1:11">
      <c r="A15" s="452"/>
      <c r="B15" s="522"/>
      <c r="C15" s="524" t="s">
        <v>929</v>
      </c>
      <c r="D15" s="524"/>
      <c r="E15" s="492" t="s">
        <v>924</v>
      </c>
      <c r="F15" s="452"/>
      <c r="G15" s="452"/>
      <c r="H15" s="452"/>
      <c r="I15" s="373"/>
      <c r="J15" s="373"/>
      <c r="K15" s="373"/>
    </row>
    <row r="16" customHeight="1" spans="1:11">
      <c r="A16" s="452"/>
      <c r="B16" s="522"/>
      <c r="C16" s="524" t="s">
        <v>930</v>
      </c>
      <c r="D16" s="524"/>
      <c r="E16" s="492" t="s">
        <v>924</v>
      </c>
      <c r="F16" s="452"/>
      <c r="G16" s="452"/>
      <c r="H16" s="452"/>
      <c r="I16" s="373"/>
      <c r="J16" s="373"/>
      <c r="K16" s="373"/>
    </row>
    <row r="17" customHeight="1" spans="1:11">
      <c r="A17" s="452"/>
      <c r="B17" s="522"/>
      <c r="C17" s="524" t="s">
        <v>931</v>
      </c>
      <c r="D17" s="524"/>
      <c r="E17" s="492" t="s">
        <v>924</v>
      </c>
      <c r="F17" s="452"/>
      <c r="G17" s="452"/>
      <c r="H17" s="452"/>
      <c r="I17" s="373"/>
      <c r="J17" s="373"/>
      <c r="K17" s="373"/>
    </row>
    <row r="18" customHeight="1" spans="1:11">
      <c r="A18" s="452"/>
      <c r="B18" s="522"/>
      <c r="C18" s="524" t="s">
        <v>932</v>
      </c>
      <c r="D18" s="524"/>
      <c r="E18" s="492" t="s">
        <v>924</v>
      </c>
      <c r="F18" s="452"/>
      <c r="G18" s="452"/>
      <c r="H18" s="452"/>
      <c r="I18" s="373"/>
      <c r="J18" s="373"/>
      <c r="K18" s="373"/>
    </row>
    <row r="19" customHeight="1" spans="1:11">
      <c r="A19" s="452"/>
      <c r="B19" s="522"/>
      <c r="C19" s="524" t="s">
        <v>933</v>
      </c>
      <c r="D19" s="524"/>
      <c r="E19" s="492" t="s">
        <v>924</v>
      </c>
      <c r="F19" s="452">
        <v>0.3329</v>
      </c>
      <c r="G19" s="452"/>
      <c r="H19" s="452"/>
      <c r="I19" s="373"/>
      <c r="J19" s="373"/>
      <c r="K19" s="373"/>
    </row>
    <row r="20" customHeight="1" spans="1:11">
      <c r="A20" s="452"/>
      <c r="B20" s="522"/>
      <c r="C20" s="524" t="s">
        <v>934</v>
      </c>
      <c r="D20" s="524"/>
      <c r="E20" s="492" t="s">
        <v>924</v>
      </c>
      <c r="F20" s="452"/>
      <c r="G20" s="452"/>
      <c r="H20" s="452"/>
      <c r="I20" s="373"/>
      <c r="J20" s="373"/>
      <c r="K20" s="373"/>
    </row>
    <row r="21" customHeight="1" spans="1:11">
      <c r="A21" s="452"/>
      <c r="B21" s="522"/>
      <c r="C21" s="524" t="s">
        <v>935</v>
      </c>
      <c r="D21" s="524"/>
      <c r="E21" s="492" t="s">
        <v>924</v>
      </c>
      <c r="F21" s="530"/>
      <c r="G21" s="492"/>
      <c r="H21" s="492"/>
      <c r="I21" s="373"/>
      <c r="J21" s="373"/>
      <c r="K21" s="373"/>
    </row>
    <row r="22" customHeight="1" spans="1:11">
      <c r="A22" s="452"/>
      <c r="B22" s="522"/>
      <c r="C22" s="524" t="s">
        <v>936</v>
      </c>
      <c r="D22" s="524"/>
      <c r="E22" s="492" t="s">
        <v>924</v>
      </c>
      <c r="F22" s="530"/>
      <c r="G22" s="452"/>
      <c r="H22" s="452"/>
      <c r="I22" s="387"/>
      <c r="J22" s="387"/>
      <c r="K22" s="387"/>
    </row>
    <row r="23" customHeight="1" spans="1:11">
      <c r="A23" s="452"/>
      <c r="B23" s="522"/>
      <c r="C23" s="524" t="s">
        <v>937</v>
      </c>
      <c r="D23" s="524"/>
      <c r="E23" s="492" t="s">
        <v>924</v>
      </c>
      <c r="F23" s="452"/>
      <c r="G23" s="493"/>
      <c r="H23" s="493"/>
      <c r="I23" s="373"/>
      <c r="J23" s="373"/>
      <c r="K23" s="373"/>
    </row>
    <row r="24" customHeight="1" spans="1:11">
      <c r="A24" s="452"/>
      <c r="B24" s="522"/>
      <c r="C24" s="524" t="s">
        <v>938</v>
      </c>
      <c r="D24" s="524"/>
      <c r="E24" s="492" t="s">
        <v>924</v>
      </c>
      <c r="F24" s="452"/>
      <c r="G24" s="493"/>
      <c r="H24" s="493"/>
      <c r="I24" s="373"/>
      <c r="J24" s="373"/>
      <c r="K24" s="373"/>
    </row>
    <row r="25" customHeight="1" spans="1:11">
      <c r="A25" s="452"/>
      <c r="B25" s="522"/>
      <c r="C25" s="524" t="s">
        <v>939</v>
      </c>
      <c r="D25" s="524"/>
      <c r="E25" s="492" t="s">
        <v>924</v>
      </c>
      <c r="F25" s="452"/>
      <c r="G25" s="493"/>
      <c r="H25" s="493"/>
      <c r="I25" s="373"/>
      <c r="J25" s="373"/>
      <c r="K25" s="373"/>
    </row>
    <row r="26" customHeight="1" spans="1:11">
      <c r="A26" s="452"/>
      <c r="B26" s="522"/>
      <c r="C26" s="524" t="s">
        <v>940</v>
      </c>
      <c r="D26" s="524"/>
      <c r="E26" s="492" t="s">
        <v>924</v>
      </c>
      <c r="F26" s="452"/>
      <c r="G26" s="493"/>
      <c r="H26" s="493"/>
      <c r="I26" s="373"/>
      <c r="J26" s="373"/>
      <c r="K26" s="373"/>
    </row>
    <row r="27" customHeight="1" spans="1:11">
      <c r="A27" s="452"/>
      <c r="B27" s="522"/>
      <c r="C27" s="524" t="s">
        <v>941</v>
      </c>
      <c r="D27" s="524"/>
      <c r="E27" s="492" t="s">
        <v>924</v>
      </c>
      <c r="F27" s="452"/>
      <c r="G27" s="493"/>
      <c r="H27" s="493"/>
      <c r="I27" s="373"/>
      <c r="J27" s="373"/>
      <c r="K27" s="373"/>
    </row>
    <row r="28" customHeight="1" spans="1:11">
      <c r="A28" s="452"/>
      <c r="B28" s="522"/>
      <c r="C28" s="524" t="s">
        <v>942</v>
      </c>
      <c r="D28" s="524"/>
      <c r="E28" s="492" t="s">
        <v>924</v>
      </c>
      <c r="F28" s="452"/>
      <c r="G28" s="493"/>
      <c r="H28" s="493"/>
      <c r="I28" s="373"/>
      <c r="J28" s="373"/>
      <c r="K28" s="373"/>
    </row>
    <row r="29" customHeight="1" spans="1:11">
      <c r="A29" s="452"/>
      <c r="B29" s="522"/>
      <c r="C29" s="524" t="s">
        <v>943</v>
      </c>
      <c r="D29" s="524"/>
      <c r="E29" s="492" t="s">
        <v>924</v>
      </c>
      <c r="F29" s="452"/>
      <c r="G29" s="493"/>
      <c r="H29" s="493"/>
      <c r="I29" s="373"/>
      <c r="J29" s="373"/>
      <c r="K29" s="373"/>
    </row>
    <row r="30" customHeight="1" spans="1:11">
      <c r="A30" s="452"/>
      <c r="B30" s="522"/>
      <c r="C30" s="524" t="s">
        <v>944</v>
      </c>
      <c r="D30" s="524"/>
      <c r="E30" s="492" t="s">
        <v>924</v>
      </c>
      <c r="F30" s="452"/>
      <c r="G30" s="493"/>
      <c r="H30" s="493"/>
      <c r="I30" s="373"/>
      <c r="J30" s="373"/>
      <c r="K30" s="373"/>
    </row>
    <row r="31" customHeight="1" spans="1:11">
      <c r="A31" s="452"/>
      <c r="B31" s="522"/>
      <c r="C31" s="524" t="s">
        <v>945</v>
      </c>
      <c r="D31" s="524"/>
      <c r="E31" s="492" t="s">
        <v>924</v>
      </c>
      <c r="F31" s="452"/>
      <c r="G31" s="493"/>
      <c r="H31" s="493"/>
      <c r="I31" s="373"/>
      <c r="J31" s="373"/>
      <c r="K31" s="373"/>
    </row>
    <row r="32" customHeight="1" spans="1:11">
      <c r="A32" s="452"/>
      <c r="B32" s="522"/>
      <c r="C32" s="524" t="s">
        <v>946</v>
      </c>
      <c r="D32" s="524"/>
      <c r="E32" s="492" t="s">
        <v>924</v>
      </c>
      <c r="F32" s="452"/>
      <c r="G32" s="493"/>
      <c r="H32" s="493"/>
      <c r="I32" s="373"/>
      <c r="J32" s="373"/>
      <c r="K32" s="373"/>
    </row>
    <row r="33" customHeight="1" spans="1:11">
      <c r="A33" s="452"/>
      <c r="B33" s="522"/>
      <c r="C33" s="524" t="s">
        <v>947</v>
      </c>
      <c r="D33" s="524"/>
      <c r="E33" s="492" t="s">
        <v>924</v>
      </c>
      <c r="F33" s="452"/>
      <c r="G33" s="493"/>
      <c r="H33" s="493"/>
      <c r="I33" s="373"/>
      <c r="J33" s="373"/>
      <c r="K33" s="373"/>
    </row>
    <row r="34" customHeight="1" spans="1:11">
      <c r="A34" s="452"/>
      <c r="B34" s="522"/>
      <c r="C34" s="524" t="s">
        <v>948</v>
      </c>
      <c r="D34" s="524"/>
      <c r="E34" s="492" t="s">
        <v>924</v>
      </c>
      <c r="F34" s="452"/>
      <c r="G34" s="493"/>
      <c r="H34" s="493"/>
      <c r="I34" s="373"/>
      <c r="J34" s="373"/>
      <c r="K34" s="373"/>
    </row>
    <row r="35" customHeight="1" spans="1:11">
      <c r="A35" s="452"/>
      <c r="B35" s="522"/>
      <c r="C35" s="524" t="s">
        <v>949</v>
      </c>
      <c r="D35" s="524"/>
      <c r="E35" s="492" t="s">
        <v>924</v>
      </c>
      <c r="F35" s="452"/>
      <c r="G35" s="493"/>
      <c r="H35" s="493"/>
      <c r="I35" s="373"/>
      <c r="J35" s="373"/>
      <c r="K35" s="373"/>
    </row>
    <row r="36" customHeight="1" spans="1:11">
      <c r="A36" s="452"/>
      <c r="B36" s="522"/>
      <c r="C36" s="524" t="s">
        <v>950</v>
      </c>
      <c r="D36" s="524"/>
      <c r="E36" s="492" t="s">
        <v>924</v>
      </c>
      <c r="F36" s="452"/>
      <c r="G36" s="493"/>
      <c r="H36" s="493"/>
      <c r="I36" s="373"/>
      <c r="J36" s="373"/>
      <c r="K36" s="373"/>
    </row>
    <row r="37" customHeight="1" spans="1:11">
      <c r="A37" s="452"/>
      <c r="B37" s="522"/>
      <c r="C37" s="524" t="s">
        <v>951</v>
      </c>
      <c r="D37" s="524"/>
      <c r="E37" s="492" t="s">
        <v>924</v>
      </c>
      <c r="F37" s="452"/>
      <c r="G37" s="493"/>
      <c r="H37" s="493"/>
      <c r="I37" s="373"/>
      <c r="J37" s="373"/>
      <c r="K37" s="373"/>
    </row>
    <row r="38" customHeight="1" spans="1:11">
      <c r="A38" s="452"/>
      <c r="B38" s="522"/>
      <c r="C38" s="524" t="s">
        <v>952</v>
      </c>
      <c r="D38" s="524"/>
      <c r="E38" s="492" t="s">
        <v>924</v>
      </c>
      <c r="F38" s="452"/>
      <c r="G38" s="493"/>
      <c r="H38" s="493"/>
      <c r="I38" s="373"/>
      <c r="J38" s="373"/>
      <c r="K38" s="373"/>
    </row>
    <row r="39" customHeight="1" spans="1:11">
      <c r="A39" s="452"/>
      <c r="B39" s="522"/>
      <c r="C39" s="524" t="s">
        <v>689</v>
      </c>
      <c r="D39" s="524"/>
      <c r="E39" s="492" t="s">
        <v>924</v>
      </c>
      <c r="F39" s="492"/>
      <c r="G39" s="492"/>
      <c r="H39" s="492"/>
      <c r="I39" s="387"/>
      <c r="J39" s="387"/>
      <c r="K39" s="387"/>
    </row>
    <row r="40" customHeight="1" spans="1:11">
      <c r="A40" s="452"/>
      <c r="B40" s="522"/>
      <c r="C40" s="523" t="s">
        <v>690</v>
      </c>
      <c r="D40" s="523"/>
      <c r="E40" s="492"/>
      <c r="F40" s="452"/>
      <c r="G40" s="452"/>
      <c r="H40" s="452"/>
      <c r="I40" s="373"/>
      <c r="J40" s="373"/>
      <c r="K40" s="373"/>
    </row>
    <row r="41" customHeight="1" spans="1:11">
      <c r="A41" s="452"/>
      <c r="B41" s="522"/>
      <c r="C41" s="524" t="s">
        <v>691</v>
      </c>
      <c r="D41" s="524"/>
      <c r="E41" s="492" t="s">
        <v>924</v>
      </c>
      <c r="F41" s="452"/>
      <c r="G41" s="452"/>
      <c r="H41" s="452"/>
      <c r="I41" s="373" t="s">
        <v>692</v>
      </c>
      <c r="J41" s="373"/>
      <c r="K41" s="373"/>
    </row>
    <row r="42" customHeight="1" spans="1:11">
      <c r="A42" s="452"/>
      <c r="B42" s="522"/>
      <c r="C42" s="524" t="s">
        <v>693</v>
      </c>
      <c r="D42" s="524"/>
      <c r="E42" s="492" t="s">
        <v>924</v>
      </c>
      <c r="F42" s="452"/>
      <c r="G42" s="493"/>
      <c r="H42" s="493"/>
      <c r="I42" s="373"/>
      <c r="J42" s="373"/>
      <c r="K42" s="373"/>
    </row>
    <row r="43" customHeight="1" spans="1:11">
      <c r="A43" s="452"/>
      <c r="B43" s="522"/>
      <c r="C43" s="524" t="s">
        <v>288</v>
      </c>
      <c r="D43" s="524"/>
      <c r="E43" s="492" t="s">
        <v>924</v>
      </c>
      <c r="F43" s="530" t="s">
        <v>1063</v>
      </c>
      <c r="G43" s="452"/>
      <c r="H43" s="452"/>
      <c r="I43" s="373" t="s">
        <v>694</v>
      </c>
      <c r="J43" s="373"/>
      <c r="K43" s="373"/>
    </row>
    <row r="44" customHeight="1" spans="1:11">
      <c r="A44" s="452"/>
      <c r="B44" s="522"/>
      <c r="C44" s="524" t="s">
        <v>695</v>
      </c>
      <c r="D44" s="524"/>
      <c r="E44" s="492" t="s">
        <v>924</v>
      </c>
      <c r="F44" s="530"/>
      <c r="G44" s="492"/>
      <c r="H44" s="492"/>
      <c r="I44" s="373" t="s">
        <v>696</v>
      </c>
      <c r="J44" s="373"/>
      <c r="K44" s="373"/>
    </row>
    <row r="45" customHeight="1" spans="1:11">
      <c r="A45" s="452"/>
      <c r="B45" s="522"/>
      <c r="C45" s="524" t="s">
        <v>292</v>
      </c>
      <c r="D45" s="524"/>
      <c r="E45" s="492" t="s">
        <v>955</v>
      </c>
      <c r="F45" s="452"/>
      <c r="G45" s="452"/>
      <c r="H45" s="452"/>
      <c r="I45" s="373"/>
      <c r="J45" s="373"/>
      <c r="K45" s="373"/>
    </row>
    <row r="46" customHeight="1" spans="1:11">
      <c r="A46" s="452"/>
      <c r="B46" s="522"/>
      <c r="C46" s="524" t="s">
        <v>295</v>
      </c>
      <c r="D46" s="524"/>
      <c r="E46" s="492" t="s">
        <v>956</v>
      </c>
      <c r="F46" s="530" t="s">
        <v>1064</v>
      </c>
      <c r="G46" s="492"/>
      <c r="H46" s="492"/>
      <c r="I46" s="373" t="s">
        <v>699</v>
      </c>
      <c r="J46" s="373"/>
      <c r="K46" s="373"/>
    </row>
    <row r="47" customHeight="1" spans="1:11">
      <c r="A47" s="452"/>
      <c r="B47" s="522"/>
      <c r="C47" s="524" t="s">
        <v>301</v>
      </c>
      <c r="D47" s="524"/>
      <c r="E47" s="492" t="s">
        <v>956</v>
      </c>
      <c r="F47" s="530" t="s">
        <v>1064</v>
      </c>
      <c r="G47" s="492"/>
      <c r="H47" s="492"/>
      <c r="I47" s="373"/>
      <c r="J47" s="373"/>
      <c r="K47" s="373"/>
    </row>
    <row r="48" customHeight="1" spans="1:11">
      <c r="A48" s="452"/>
      <c r="B48" s="522"/>
      <c r="C48" s="524" t="s">
        <v>700</v>
      </c>
      <c r="D48" s="524"/>
      <c r="E48" s="492" t="s">
        <v>955</v>
      </c>
      <c r="F48" s="452"/>
      <c r="G48" s="452"/>
      <c r="H48" s="452"/>
      <c r="I48" s="373"/>
      <c r="J48" s="373"/>
      <c r="K48" s="373"/>
    </row>
    <row r="49" customHeight="1" spans="1:11">
      <c r="A49" s="452"/>
      <c r="B49" s="522"/>
      <c r="C49" s="523" t="s">
        <v>701</v>
      </c>
      <c r="D49" s="523"/>
      <c r="E49" s="492"/>
      <c r="F49" s="452"/>
      <c r="G49" s="493"/>
      <c r="H49" s="493"/>
      <c r="I49" s="373"/>
      <c r="J49" s="373"/>
      <c r="K49" s="373"/>
    </row>
    <row r="50" customHeight="1" spans="1:11">
      <c r="A50" s="452"/>
      <c r="B50" s="522"/>
      <c r="C50" s="524" t="s">
        <v>702</v>
      </c>
      <c r="D50" s="524"/>
      <c r="E50" s="492" t="s">
        <v>703</v>
      </c>
      <c r="F50" s="452"/>
      <c r="G50" s="493"/>
      <c r="H50" s="493"/>
      <c r="I50" s="373"/>
      <c r="J50" s="373"/>
      <c r="K50" s="373"/>
    </row>
    <row r="51" customHeight="1" spans="1:11">
      <c r="A51" s="452"/>
      <c r="B51" s="522"/>
      <c r="C51" s="524" t="s">
        <v>704</v>
      </c>
      <c r="D51" s="524"/>
      <c r="E51" s="492" t="s">
        <v>703</v>
      </c>
      <c r="F51" s="452"/>
      <c r="G51" s="493"/>
      <c r="H51" s="493"/>
      <c r="I51" s="373"/>
      <c r="J51" s="373"/>
      <c r="K51" s="373"/>
    </row>
    <row r="52" customHeight="1" spans="1:11">
      <c r="A52" s="452"/>
      <c r="B52" s="522"/>
      <c r="C52" s="523" t="s">
        <v>705</v>
      </c>
      <c r="D52" s="523"/>
      <c r="E52" s="492"/>
      <c r="F52" s="452"/>
      <c r="G52" s="493"/>
      <c r="H52" s="493"/>
      <c r="I52" s="373"/>
      <c r="J52" s="373"/>
      <c r="K52" s="373"/>
    </row>
    <row r="53" customHeight="1" spans="1:11">
      <c r="A53" s="452"/>
      <c r="B53" s="522"/>
      <c r="C53" s="524" t="s">
        <v>706</v>
      </c>
      <c r="D53" s="524"/>
      <c r="E53" s="492" t="s">
        <v>924</v>
      </c>
      <c r="F53" s="452"/>
      <c r="G53" s="493"/>
      <c r="H53" s="493"/>
      <c r="I53" s="373"/>
      <c r="J53" s="373"/>
      <c r="K53" s="373"/>
    </row>
    <row r="54" customHeight="1" spans="1:11">
      <c r="A54" s="452"/>
      <c r="B54" s="522"/>
      <c r="C54" s="524" t="s">
        <v>707</v>
      </c>
      <c r="D54" s="524"/>
      <c r="E54" s="492" t="s">
        <v>924</v>
      </c>
      <c r="F54" s="452"/>
      <c r="G54" s="493"/>
      <c r="H54" s="493"/>
      <c r="I54" s="373"/>
      <c r="J54" s="373"/>
      <c r="K54" s="373"/>
    </row>
    <row r="55" customHeight="1" spans="1:11">
      <c r="A55" s="452"/>
      <c r="B55" s="522"/>
      <c r="C55" s="524" t="s">
        <v>708</v>
      </c>
      <c r="D55" s="524"/>
      <c r="E55" s="492" t="s">
        <v>924</v>
      </c>
      <c r="F55" s="452"/>
      <c r="G55" s="493"/>
      <c r="H55" s="493"/>
      <c r="I55" s="373"/>
      <c r="J55" s="373"/>
      <c r="K55" s="373"/>
    </row>
    <row r="56" customHeight="1" spans="1:11">
      <c r="A56" s="452"/>
      <c r="B56" s="522"/>
      <c r="C56" s="524" t="s">
        <v>709</v>
      </c>
      <c r="D56" s="525"/>
      <c r="E56" s="492" t="s">
        <v>924</v>
      </c>
      <c r="F56" s="452"/>
      <c r="G56" s="493"/>
      <c r="H56" s="493"/>
      <c r="I56" s="373"/>
      <c r="J56" s="373"/>
      <c r="K56" s="373"/>
    </row>
    <row r="57" customHeight="1" spans="1:11">
      <c r="A57" s="452"/>
      <c r="B57" s="522"/>
      <c r="C57" s="525" t="s">
        <v>710</v>
      </c>
      <c r="D57" s="525"/>
      <c r="E57" s="492" t="s">
        <v>957</v>
      </c>
      <c r="F57" s="452"/>
      <c r="G57" s="452"/>
      <c r="H57" s="452"/>
      <c r="I57" s="373" t="s">
        <v>712</v>
      </c>
      <c r="J57" s="373"/>
      <c r="K57" s="373"/>
    </row>
    <row r="58" customHeight="1" spans="1:11">
      <c r="A58" s="452"/>
      <c r="B58" s="522"/>
      <c r="C58" s="525" t="s">
        <v>713</v>
      </c>
      <c r="D58" s="525"/>
      <c r="E58" s="492" t="s">
        <v>957</v>
      </c>
      <c r="F58" s="452"/>
      <c r="G58" s="452"/>
      <c r="H58" s="452"/>
      <c r="I58" s="373"/>
      <c r="J58" s="373"/>
      <c r="K58" s="373"/>
    </row>
    <row r="59" customHeight="1" spans="1:11">
      <c r="A59" s="452"/>
      <c r="B59" s="522"/>
      <c r="C59" s="523" t="s">
        <v>714</v>
      </c>
      <c r="D59" s="523"/>
      <c r="E59" s="492" t="s">
        <v>924</v>
      </c>
      <c r="F59" s="452"/>
      <c r="G59" s="493"/>
      <c r="H59" s="493"/>
      <c r="I59" s="373"/>
      <c r="J59" s="373"/>
      <c r="K59" s="373"/>
    </row>
    <row r="60" customHeight="1" spans="1:11">
      <c r="A60" s="452"/>
      <c r="B60" s="522"/>
      <c r="C60" s="526" t="s">
        <v>3</v>
      </c>
      <c r="D60" s="526"/>
      <c r="E60" s="492"/>
      <c r="F60" s="452"/>
      <c r="G60" s="493"/>
      <c r="H60" s="493"/>
      <c r="I60" s="373"/>
      <c r="J60" s="373"/>
      <c r="K60" s="373"/>
    </row>
    <row r="61" ht="30" customHeight="1" spans="1:11">
      <c r="A61" s="452"/>
      <c r="B61" s="452" t="s">
        <v>715</v>
      </c>
      <c r="C61" s="525" t="s">
        <v>716</v>
      </c>
      <c r="D61" s="525"/>
      <c r="E61" s="492"/>
      <c r="F61" s="452"/>
      <c r="G61" s="452"/>
      <c r="H61" s="452"/>
      <c r="I61" s="387" t="s">
        <v>717</v>
      </c>
      <c r="J61" s="387"/>
      <c r="K61" s="387"/>
    </row>
    <row r="62" ht="30" customHeight="1" spans="1:11">
      <c r="A62" s="452"/>
      <c r="B62" s="452"/>
      <c r="C62" s="525" t="s">
        <v>306</v>
      </c>
      <c r="D62" s="525"/>
      <c r="E62" s="492" t="s">
        <v>957</v>
      </c>
      <c r="F62" s="452"/>
      <c r="G62" s="452"/>
      <c r="H62" s="452"/>
      <c r="I62" s="387" t="s">
        <v>718</v>
      </c>
      <c r="J62" s="387"/>
      <c r="K62" s="387"/>
    </row>
    <row r="63" ht="30" customHeight="1" spans="1:11">
      <c r="A63" s="452"/>
      <c r="B63" s="452"/>
      <c r="C63" s="525" t="s">
        <v>340</v>
      </c>
      <c r="D63" s="525"/>
      <c r="E63" s="492" t="s">
        <v>957</v>
      </c>
      <c r="F63" s="452"/>
      <c r="G63" s="452"/>
      <c r="H63" s="452"/>
      <c r="I63" s="387" t="s">
        <v>719</v>
      </c>
      <c r="J63" s="387"/>
      <c r="K63" s="387"/>
    </row>
    <row r="64" ht="30" customHeight="1" spans="1:11">
      <c r="A64" s="452"/>
      <c r="B64" s="452"/>
      <c r="C64" s="525" t="s">
        <v>348</v>
      </c>
      <c r="D64" s="525"/>
      <c r="E64" s="492" t="s">
        <v>957</v>
      </c>
      <c r="F64" s="452"/>
      <c r="G64" s="452"/>
      <c r="H64" s="452"/>
      <c r="I64" s="387" t="s">
        <v>720</v>
      </c>
      <c r="J64" s="387"/>
      <c r="K64" s="387"/>
    </row>
    <row r="65" ht="30" customHeight="1" spans="1:11">
      <c r="A65" s="452"/>
      <c r="B65" s="452"/>
      <c r="C65" s="525" t="s">
        <v>363</v>
      </c>
      <c r="D65" s="525"/>
      <c r="E65" s="492" t="s">
        <v>957</v>
      </c>
      <c r="F65" s="452"/>
      <c r="G65" s="452"/>
      <c r="H65" s="452"/>
      <c r="I65" s="387" t="s">
        <v>721</v>
      </c>
      <c r="J65" s="387"/>
      <c r="K65" s="387"/>
    </row>
    <row r="66" customHeight="1" spans="1:11">
      <c r="A66" s="452"/>
      <c r="B66" s="452"/>
      <c r="C66" s="535" t="s">
        <v>722</v>
      </c>
      <c r="D66" s="535"/>
      <c r="E66" s="541" t="s">
        <v>723</v>
      </c>
      <c r="F66" s="522"/>
      <c r="G66" s="542"/>
      <c r="H66" s="542"/>
      <c r="I66" s="373"/>
      <c r="J66" s="373"/>
      <c r="K66" s="373"/>
    </row>
    <row r="67" customHeight="1" spans="1:11">
      <c r="A67" s="452"/>
      <c r="B67" s="452"/>
      <c r="C67" s="535" t="s">
        <v>724</v>
      </c>
      <c r="D67" s="535"/>
      <c r="E67" s="541" t="s">
        <v>725</v>
      </c>
      <c r="F67" s="522"/>
      <c r="G67" s="522"/>
      <c r="H67" s="522"/>
      <c r="I67" s="373" t="s">
        <v>726</v>
      </c>
      <c r="J67" s="373"/>
      <c r="K67" s="373"/>
    </row>
    <row r="68" customHeight="1" spans="1:11">
      <c r="A68" s="452"/>
      <c r="B68" s="452"/>
      <c r="C68" s="536" t="s">
        <v>4</v>
      </c>
      <c r="D68" s="536"/>
      <c r="E68" s="492"/>
      <c r="F68" s="543"/>
      <c r="G68" s="544"/>
      <c r="H68" s="544"/>
      <c r="I68" s="373"/>
      <c r="J68" s="373"/>
      <c r="K68" s="373"/>
    </row>
    <row r="69" customHeight="1" spans="1:11">
      <c r="A69" s="452"/>
      <c r="B69" s="452" t="s">
        <v>727</v>
      </c>
      <c r="C69" s="530" t="s">
        <v>371</v>
      </c>
      <c r="D69" s="537" t="s">
        <v>728</v>
      </c>
      <c r="E69" s="492" t="s">
        <v>729</v>
      </c>
      <c r="F69" s="530"/>
      <c r="G69" s="545"/>
      <c r="H69" s="545"/>
      <c r="I69" s="373"/>
      <c r="J69" s="373"/>
      <c r="K69" s="373"/>
    </row>
    <row r="70" customHeight="1" spans="1:11">
      <c r="A70" s="452"/>
      <c r="B70" s="452"/>
      <c r="C70" s="530"/>
      <c r="D70" s="537" t="s">
        <v>730</v>
      </c>
      <c r="E70" s="492" t="s">
        <v>729</v>
      </c>
      <c r="F70" s="545">
        <v>66</v>
      </c>
      <c r="G70" s="545"/>
      <c r="H70" s="545"/>
      <c r="I70" s="373"/>
      <c r="J70" s="373"/>
      <c r="K70" s="373"/>
    </row>
    <row r="71" customHeight="1" spans="1:11">
      <c r="A71" s="452"/>
      <c r="B71" s="452"/>
      <c r="C71" s="530"/>
      <c r="D71" s="537" t="s">
        <v>731</v>
      </c>
      <c r="E71" s="492" t="s">
        <v>729</v>
      </c>
      <c r="F71" s="543"/>
      <c r="G71" s="543"/>
      <c r="H71" s="543"/>
      <c r="I71" s="373"/>
      <c r="J71" s="373"/>
      <c r="K71" s="373"/>
    </row>
    <row r="72" customHeight="1" spans="1:11">
      <c r="A72" s="452"/>
      <c r="B72" s="452"/>
      <c r="C72" s="530" t="s">
        <v>732</v>
      </c>
      <c r="D72" s="537" t="s">
        <v>733</v>
      </c>
      <c r="E72" s="492" t="s">
        <v>960</v>
      </c>
      <c r="F72" s="545">
        <v>1068</v>
      </c>
      <c r="G72" s="545"/>
      <c r="H72" s="545"/>
      <c r="I72" s="373"/>
      <c r="J72" s="373"/>
      <c r="K72" s="373"/>
    </row>
    <row r="73" customHeight="1" spans="1:11">
      <c r="A73" s="452"/>
      <c r="B73" s="452"/>
      <c r="C73" s="530"/>
      <c r="D73" s="537" t="s">
        <v>735</v>
      </c>
      <c r="E73" s="492" t="s">
        <v>960</v>
      </c>
      <c r="F73" s="543"/>
      <c r="G73" s="543"/>
      <c r="H73" s="543"/>
      <c r="I73" s="373"/>
      <c r="J73" s="373"/>
      <c r="K73" s="373"/>
    </row>
    <row r="74" customHeight="1" spans="1:11">
      <c r="A74" s="452"/>
      <c r="B74" s="452"/>
      <c r="C74" s="530"/>
      <c r="D74" s="537" t="s">
        <v>736</v>
      </c>
      <c r="E74" s="492" t="s">
        <v>960</v>
      </c>
      <c r="F74" s="543"/>
      <c r="G74" s="543"/>
      <c r="H74" s="543"/>
      <c r="I74" s="373"/>
      <c r="J74" s="373"/>
      <c r="K74" s="373"/>
    </row>
    <row r="75" customHeight="1" spans="1:11">
      <c r="A75" s="452"/>
      <c r="B75" s="452"/>
      <c r="C75" s="530"/>
      <c r="D75" s="538" t="s">
        <v>1053</v>
      </c>
      <c r="E75" s="492" t="s">
        <v>960</v>
      </c>
      <c r="F75" s="452"/>
      <c r="G75" s="493"/>
      <c r="H75" s="493"/>
      <c r="I75" s="373"/>
      <c r="J75" s="373"/>
      <c r="K75" s="373"/>
    </row>
    <row r="76" customHeight="1" spans="1:11">
      <c r="A76" s="452"/>
      <c r="B76" s="452"/>
      <c r="C76" s="539" t="s">
        <v>738</v>
      </c>
      <c r="D76" s="539"/>
      <c r="E76" s="492" t="s">
        <v>960</v>
      </c>
      <c r="F76" s="452"/>
      <c r="G76" s="493"/>
      <c r="H76" s="493"/>
      <c r="I76" s="373"/>
      <c r="J76" s="373"/>
      <c r="K76" s="373"/>
    </row>
    <row r="77" customHeight="1" spans="1:11">
      <c r="A77" s="452"/>
      <c r="B77" s="452"/>
      <c r="C77" s="539" t="s">
        <v>739</v>
      </c>
      <c r="D77" s="539"/>
      <c r="E77" s="492" t="s">
        <v>960</v>
      </c>
      <c r="F77" s="452"/>
      <c r="G77" s="452"/>
      <c r="H77" s="452"/>
      <c r="I77" s="373"/>
      <c r="J77" s="373"/>
      <c r="K77" s="373"/>
    </row>
    <row r="78" customHeight="1" spans="1:11">
      <c r="A78" s="452"/>
      <c r="B78" s="452"/>
      <c r="C78" s="539" t="s">
        <v>740</v>
      </c>
      <c r="D78" s="539"/>
      <c r="E78" s="492" t="s">
        <v>741</v>
      </c>
      <c r="F78" s="452"/>
      <c r="G78" s="493"/>
      <c r="H78" s="493"/>
      <c r="I78" s="373"/>
      <c r="J78" s="373"/>
      <c r="K78" s="373"/>
    </row>
    <row r="79" customHeight="1" spans="1:11">
      <c r="A79" s="452"/>
      <c r="B79" s="452"/>
      <c r="C79" s="539" t="s">
        <v>742</v>
      </c>
      <c r="D79" s="539"/>
      <c r="E79" s="492" t="s">
        <v>741</v>
      </c>
      <c r="F79" s="452"/>
      <c r="G79" s="493"/>
      <c r="H79" s="493"/>
      <c r="I79" s="373"/>
      <c r="J79" s="373"/>
      <c r="K79" s="373"/>
    </row>
    <row r="80" customHeight="1" spans="1:11">
      <c r="A80" s="452"/>
      <c r="B80" s="452"/>
      <c r="C80" s="530" t="s">
        <v>743</v>
      </c>
      <c r="D80" s="537" t="s">
        <v>744</v>
      </c>
      <c r="E80" s="492" t="s">
        <v>960</v>
      </c>
      <c r="F80" s="543"/>
      <c r="G80" s="543"/>
      <c r="H80" s="543"/>
      <c r="I80" s="373"/>
      <c r="J80" s="373"/>
      <c r="K80" s="373"/>
    </row>
    <row r="81" customHeight="1" spans="1:11">
      <c r="A81" s="452"/>
      <c r="B81" s="452"/>
      <c r="C81" s="540" t="s">
        <v>5</v>
      </c>
      <c r="D81" s="540"/>
      <c r="E81" s="492"/>
      <c r="F81" s="452"/>
      <c r="G81" s="452"/>
      <c r="H81" s="452"/>
      <c r="I81" s="373"/>
      <c r="J81" s="373"/>
      <c r="K81" s="373"/>
    </row>
    <row r="82" customHeight="1" spans="1:11">
      <c r="A82" s="522"/>
      <c r="B82" s="522" t="s">
        <v>745</v>
      </c>
      <c r="C82" s="525" t="s">
        <v>746</v>
      </c>
      <c r="D82" s="525"/>
      <c r="E82" s="492" t="s">
        <v>962</v>
      </c>
      <c r="F82" s="530" t="s">
        <v>1032</v>
      </c>
      <c r="G82" s="452"/>
      <c r="H82" s="452"/>
      <c r="I82" s="373" t="s">
        <v>748</v>
      </c>
      <c r="J82" s="373"/>
      <c r="K82" s="373"/>
    </row>
    <row r="83" customHeight="1" spans="1:11">
      <c r="A83" s="522"/>
      <c r="B83" s="522"/>
      <c r="C83" s="525" t="s">
        <v>475</v>
      </c>
      <c r="D83" s="525"/>
      <c r="E83" s="492" t="s">
        <v>703</v>
      </c>
      <c r="F83" s="530" t="s">
        <v>1056</v>
      </c>
      <c r="G83" s="452"/>
      <c r="H83" s="452"/>
      <c r="I83" s="373" t="s">
        <v>749</v>
      </c>
      <c r="J83" s="373"/>
      <c r="K83" s="373"/>
    </row>
    <row r="84" customHeight="1" spans="1:11">
      <c r="A84" s="522"/>
      <c r="B84" s="522"/>
      <c r="C84" s="525" t="s">
        <v>483</v>
      </c>
      <c r="D84" s="525"/>
      <c r="E84" s="492" t="s">
        <v>703</v>
      </c>
      <c r="F84" s="452"/>
      <c r="G84" s="452"/>
      <c r="H84" s="452"/>
      <c r="I84" s="373" t="s">
        <v>750</v>
      </c>
      <c r="J84" s="373"/>
      <c r="K84" s="373"/>
    </row>
    <row r="85" customHeight="1" spans="1:11">
      <c r="A85" s="522"/>
      <c r="B85" s="522"/>
      <c r="C85" s="525" t="s">
        <v>490</v>
      </c>
      <c r="D85" s="525"/>
      <c r="E85" s="492" t="s">
        <v>703</v>
      </c>
      <c r="F85" s="546"/>
      <c r="G85" s="546"/>
      <c r="H85" s="546"/>
      <c r="I85" s="373" t="s">
        <v>750</v>
      </c>
      <c r="J85" s="373"/>
      <c r="K85" s="373"/>
    </row>
    <row r="86" customHeight="1" spans="1:11">
      <c r="A86" s="522"/>
      <c r="B86" s="522"/>
      <c r="C86" s="525" t="s">
        <v>751</v>
      </c>
      <c r="D86" s="525"/>
      <c r="E86" s="492" t="s">
        <v>965</v>
      </c>
      <c r="F86" s="452"/>
      <c r="G86" s="452"/>
      <c r="H86" s="452"/>
      <c r="I86" s="373"/>
      <c r="J86" s="373"/>
      <c r="K86" s="373"/>
    </row>
    <row r="87" customHeight="1" spans="1:11">
      <c r="A87" s="522"/>
      <c r="B87" s="522"/>
      <c r="C87" s="525" t="s">
        <v>753</v>
      </c>
      <c r="D87" s="525"/>
      <c r="E87" s="492"/>
      <c r="F87" s="452"/>
      <c r="G87" s="493"/>
      <c r="H87" s="493"/>
      <c r="I87" s="373"/>
      <c r="J87" s="373"/>
      <c r="K87" s="373"/>
    </row>
    <row r="88" customHeight="1" spans="1:11">
      <c r="A88" s="522"/>
      <c r="B88" s="522"/>
      <c r="C88" s="525" t="s">
        <v>754</v>
      </c>
      <c r="D88" s="525"/>
      <c r="E88" s="492" t="s">
        <v>755</v>
      </c>
      <c r="F88" s="530"/>
      <c r="G88" s="452"/>
      <c r="H88" s="452"/>
      <c r="I88" s="373"/>
      <c r="J88" s="373"/>
      <c r="K88" s="373"/>
    </row>
    <row r="89" customHeight="1" spans="1:11">
      <c r="A89" s="522"/>
      <c r="B89" s="522"/>
      <c r="C89" s="525" t="s">
        <v>756</v>
      </c>
      <c r="D89" s="525"/>
      <c r="E89" s="492" t="s">
        <v>755</v>
      </c>
      <c r="F89" s="452">
        <v>0.12</v>
      </c>
      <c r="G89" s="493"/>
      <c r="H89" s="493"/>
      <c r="I89" s="373"/>
      <c r="J89" s="373"/>
      <c r="K89" s="373"/>
    </row>
    <row r="90" customHeight="1" spans="1:11">
      <c r="A90" s="522"/>
      <c r="B90" s="522"/>
      <c r="C90" s="525" t="s">
        <v>757</v>
      </c>
      <c r="D90" s="525"/>
      <c r="E90" s="492" t="s">
        <v>755</v>
      </c>
      <c r="F90" s="452"/>
      <c r="G90" s="493"/>
      <c r="H90" s="493"/>
      <c r="I90" s="373"/>
      <c r="J90" s="373"/>
      <c r="K90" s="373"/>
    </row>
    <row r="91" customHeight="1" spans="1:11">
      <c r="A91" s="522"/>
      <c r="B91" s="522"/>
      <c r="C91" s="525" t="s">
        <v>758</v>
      </c>
      <c r="D91" s="525"/>
      <c r="E91" s="492" t="s">
        <v>725</v>
      </c>
      <c r="F91" s="452"/>
      <c r="G91" s="493"/>
      <c r="H91" s="493"/>
      <c r="I91" s="373"/>
      <c r="J91" s="373"/>
      <c r="K91" s="373"/>
    </row>
    <row r="92" customHeight="1" spans="1:11">
      <c r="A92" s="522"/>
      <c r="B92" s="522"/>
      <c r="C92" s="525" t="s">
        <v>759</v>
      </c>
      <c r="D92" s="525"/>
      <c r="E92" s="492" t="s">
        <v>755</v>
      </c>
      <c r="F92" s="452"/>
      <c r="G92" s="493"/>
      <c r="H92" s="493"/>
      <c r="I92" s="373"/>
      <c r="J92" s="373"/>
      <c r="K92" s="373"/>
    </row>
    <row r="93" customHeight="1" spans="1:11">
      <c r="A93" s="522"/>
      <c r="B93" s="522"/>
      <c r="C93" s="525" t="s">
        <v>760</v>
      </c>
      <c r="D93" s="525"/>
      <c r="E93" s="492" t="s">
        <v>755</v>
      </c>
      <c r="F93" s="452"/>
      <c r="G93" s="493"/>
      <c r="H93" s="493"/>
      <c r="I93" s="373"/>
      <c r="J93" s="373"/>
      <c r="K93" s="373"/>
    </row>
    <row r="94" customHeight="1" spans="1:11">
      <c r="A94" s="522"/>
      <c r="B94" s="522"/>
      <c r="C94" s="525" t="s">
        <v>761</v>
      </c>
      <c r="D94" s="525"/>
      <c r="E94" s="492" t="s">
        <v>755</v>
      </c>
      <c r="F94" s="530"/>
      <c r="G94" s="493"/>
      <c r="H94" s="493"/>
      <c r="I94" s="373"/>
      <c r="J94" s="373"/>
      <c r="K94" s="373"/>
    </row>
    <row r="95" customHeight="1" spans="1:11">
      <c r="A95" s="522"/>
      <c r="B95" s="522"/>
      <c r="C95" s="525" t="s">
        <v>762</v>
      </c>
      <c r="D95" s="525"/>
      <c r="E95" s="492" t="s">
        <v>723</v>
      </c>
      <c r="F95" s="452"/>
      <c r="G95" s="493"/>
      <c r="H95" s="493"/>
      <c r="I95" s="373"/>
      <c r="J95" s="373"/>
      <c r="K95" s="373"/>
    </row>
    <row r="96" customHeight="1" spans="1:11">
      <c r="A96" s="522"/>
      <c r="B96" s="522"/>
      <c r="C96" s="525" t="s">
        <v>763</v>
      </c>
      <c r="D96" s="525"/>
      <c r="E96" s="492" t="s">
        <v>725</v>
      </c>
      <c r="F96" s="452"/>
      <c r="G96" s="493"/>
      <c r="H96" s="493"/>
      <c r="I96" s="373"/>
      <c r="J96" s="373"/>
      <c r="K96" s="373"/>
    </row>
    <row r="97" customHeight="1" spans="1:11">
      <c r="A97" s="522"/>
      <c r="B97" s="522"/>
      <c r="C97" s="525" t="s">
        <v>764</v>
      </c>
      <c r="D97" s="525"/>
      <c r="E97" s="492" t="s">
        <v>723</v>
      </c>
      <c r="F97" s="452"/>
      <c r="G97" s="493"/>
      <c r="H97" s="493"/>
      <c r="I97" s="373"/>
      <c r="J97" s="373"/>
      <c r="K97" s="373"/>
    </row>
    <row r="98" customHeight="1" spans="1:11">
      <c r="A98" s="522"/>
      <c r="B98" s="522"/>
      <c r="C98" s="525" t="s">
        <v>765</v>
      </c>
      <c r="D98" s="525"/>
      <c r="E98" s="492" t="s">
        <v>723</v>
      </c>
      <c r="F98" s="452"/>
      <c r="G98" s="493"/>
      <c r="H98" s="493"/>
      <c r="I98" s="373"/>
      <c r="J98" s="373"/>
      <c r="K98" s="373"/>
    </row>
    <row r="99" customHeight="1" spans="1:11">
      <c r="A99" s="522"/>
      <c r="B99" s="522"/>
      <c r="C99" s="525" t="s">
        <v>766</v>
      </c>
      <c r="D99" s="525"/>
      <c r="E99" s="492" t="s">
        <v>767</v>
      </c>
      <c r="F99" s="530"/>
      <c r="G99" s="493"/>
      <c r="H99" s="493"/>
      <c r="I99" s="373"/>
      <c r="J99" s="373"/>
      <c r="K99" s="373"/>
    </row>
    <row r="100" customHeight="1" spans="1:11">
      <c r="A100" s="522"/>
      <c r="B100" s="522"/>
      <c r="C100" s="525" t="s">
        <v>768</v>
      </c>
      <c r="D100" s="525"/>
      <c r="E100" s="492" t="s">
        <v>723</v>
      </c>
      <c r="F100" s="452"/>
      <c r="G100" s="493"/>
      <c r="H100" s="493"/>
      <c r="I100" s="373"/>
      <c r="J100" s="373"/>
      <c r="K100" s="373"/>
    </row>
    <row r="101" customHeight="1" spans="1:11">
      <c r="A101" s="522"/>
      <c r="B101" s="522"/>
      <c r="C101" s="525" t="s">
        <v>769</v>
      </c>
      <c r="D101" s="525"/>
      <c r="E101" s="492" t="s">
        <v>723</v>
      </c>
      <c r="F101" s="452"/>
      <c r="G101" s="493"/>
      <c r="H101" s="493"/>
      <c r="I101" s="373"/>
      <c r="J101" s="373"/>
      <c r="K101" s="373"/>
    </row>
    <row r="102" customHeight="1" spans="1:11">
      <c r="A102" s="522"/>
      <c r="B102" s="522"/>
      <c r="C102" s="525" t="s">
        <v>770</v>
      </c>
      <c r="D102" s="525"/>
      <c r="E102" s="492" t="s">
        <v>771</v>
      </c>
      <c r="F102" s="452"/>
      <c r="G102" s="493"/>
      <c r="H102" s="493"/>
      <c r="I102" s="373"/>
      <c r="J102" s="373"/>
      <c r="K102" s="373"/>
    </row>
    <row r="103" customHeight="1" spans="1:11">
      <c r="A103" s="522"/>
      <c r="B103" s="522"/>
      <c r="C103" s="525" t="s">
        <v>772</v>
      </c>
      <c r="D103" s="525"/>
      <c r="E103" s="492" t="s">
        <v>771</v>
      </c>
      <c r="F103" s="452"/>
      <c r="G103" s="493"/>
      <c r="H103" s="493"/>
      <c r="I103" s="373"/>
      <c r="J103" s="373"/>
      <c r="K103" s="373"/>
    </row>
    <row r="104" customHeight="1" spans="1:11">
      <c r="A104" s="522"/>
      <c r="B104" s="522"/>
      <c r="C104" s="525" t="s">
        <v>773</v>
      </c>
      <c r="D104" s="525"/>
      <c r="E104" s="492" t="s">
        <v>771</v>
      </c>
      <c r="F104" s="452"/>
      <c r="G104" s="493"/>
      <c r="H104" s="493"/>
      <c r="I104" s="373"/>
      <c r="J104" s="373"/>
      <c r="K104" s="373"/>
    </row>
    <row r="105" customHeight="1" spans="1:11">
      <c r="A105" s="522"/>
      <c r="B105" s="522"/>
      <c r="C105" s="525" t="s">
        <v>774</v>
      </c>
      <c r="D105" s="525"/>
      <c r="E105" s="492" t="s">
        <v>771</v>
      </c>
      <c r="F105" s="452"/>
      <c r="G105" s="493"/>
      <c r="H105" s="493"/>
      <c r="I105" s="373"/>
      <c r="J105" s="373"/>
      <c r="K105" s="373"/>
    </row>
    <row r="106" customHeight="1" spans="1:11">
      <c r="A106" s="522"/>
      <c r="B106" s="522"/>
      <c r="C106" s="525" t="s">
        <v>775</v>
      </c>
      <c r="D106" s="525"/>
      <c r="E106" s="492" t="s">
        <v>149</v>
      </c>
      <c r="F106" s="452"/>
      <c r="G106" s="493"/>
      <c r="H106" s="493"/>
      <c r="I106" s="373"/>
      <c r="J106" s="373"/>
      <c r="K106" s="373"/>
    </row>
    <row r="107" customHeight="1" spans="1:11">
      <c r="A107" s="522"/>
      <c r="B107" s="522"/>
      <c r="C107" s="525" t="s">
        <v>776</v>
      </c>
      <c r="D107" s="525"/>
      <c r="E107" s="492" t="s">
        <v>149</v>
      </c>
      <c r="F107" s="452"/>
      <c r="G107" s="493"/>
      <c r="H107" s="493"/>
      <c r="I107" s="373"/>
      <c r="J107" s="373"/>
      <c r="K107" s="373"/>
    </row>
    <row r="108" customHeight="1" spans="1:11">
      <c r="A108" s="522"/>
      <c r="B108" s="522"/>
      <c r="C108" s="525" t="s">
        <v>777</v>
      </c>
      <c r="D108" s="525"/>
      <c r="E108" s="492" t="s">
        <v>149</v>
      </c>
      <c r="F108" s="452"/>
      <c r="G108" s="493"/>
      <c r="H108" s="493"/>
      <c r="I108" s="373"/>
      <c r="J108" s="373"/>
      <c r="K108" s="373"/>
    </row>
    <row r="109" customHeight="1" spans="1:11">
      <c r="A109" s="522"/>
      <c r="B109" s="522"/>
      <c r="C109" s="525" t="s">
        <v>500</v>
      </c>
      <c r="D109" s="525"/>
      <c r="E109" s="492" t="s">
        <v>778</v>
      </c>
      <c r="F109" s="452"/>
      <c r="G109" s="493"/>
      <c r="H109" s="493"/>
      <c r="I109" s="373"/>
      <c r="J109" s="373"/>
      <c r="K109" s="373"/>
    </row>
    <row r="110" customHeight="1" spans="1:11">
      <c r="A110" s="522"/>
      <c r="B110" s="522"/>
      <c r="C110" s="525" t="s">
        <v>779</v>
      </c>
      <c r="D110" s="525"/>
      <c r="E110" s="492" t="s">
        <v>957</v>
      </c>
      <c r="F110" s="452"/>
      <c r="G110" s="493"/>
      <c r="H110" s="493"/>
      <c r="I110" s="373"/>
      <c r="J110" s="373"/>
      <c r="K110" s="373"/>
    </row>
    <row r="111" customHeight="1" spans="1:11">
      <c r="A111" s="522"/>
      <c r="B111" s="522"/>
      <c r="C111" s="525" t="s">
        <v>505</v>
      </c>
      <c r="D111" s="525"/>
      <c r="E111" s="492" t="s">
        <v>725</v>
      </c>
      <c r="F111" s="452"/>
      <c r="G111" s="493"/>
      <c r="H111" s="493"/>
      <c r="I111" s="373"/>
      <c r="J111" s="373"/>
      <c r="K111" s="373"/>
    </row>
    <row r="112" customHeight="1" spans="1:11">
      <c r="A112" s="522"/>
      <c r="B112" s="522"/>
      <c r="C112" s="525" t="s">
        <v>780</v>
      </c>
      <c r="D112" s="525"/>
      <c r="E112" s="492" t="s">
        <v>957</v>
      </c>
      <c r="F112" s="452"/>
      <c r="G112" s="493"/>
      <c r="H112" s="493"/>
      <c r="I112" s="373"/>
      <c r="J112" s="373"/>
      <c r="K112" s="373"/>
    </row>
    <row r="113" customHeight="1" spans="1:11">
      <c r="A113" s="522"/>
      <c r="B113" s="522"/>
      <c r="C113" s="525" t="s">
        <v>781</v>
      </c>
      <c r="D113" s="525"/>
      <c r="E113" s="492" t="s">
        <v>767</v>
      </c>
      <c r="F113" s="452"/>
      <c r="G113" s="493"/>
      <c r="H113" s="493"/>
      <c r="I113" s="373"/>
      <c r="J113" s="373"/>
      <c r="K113" s="373"/>
    </row>
    <row r="114" customHeight="1" spans="1:11">
      <c r="A114" s="522"/>
      <c r="B114" s="522"/>
      <c r="C114" s="525" t="s">
        <v>782</v>
      </c>
      <c r="D114" s="525"/>
      <c r="E114" s="492" t="s">
        <v>767</v>
      </c>
      <c r="F114" s="452"/>
      <c r="G114" s="493"/>
      <c r="H114" s="493"/>
      <c r="I114" s="373"/>
      <c r="J114" s="373"/>
      <c r="K114" s="373"/>
    </row>
    <row r="115" customHeight="1" spans="1:11">
      <c r="A115" s="522"/>
      <c r="B115" s="522"/>
      <c r="C115" s="525" t="s">
        <v>783</v>
      </c>
      <c r="D115" s="525"/>
      <c r="E115" s="492" t="s">
        <v>784</v>
      </c>
      <c r="F115" s="452"/>
      <c r="G115" s="452"/>
      <c r="H115" s="452"/>
      <c r="I115" s="373"/>
      <c r="J115" s="373"/>
      <c r="K115" s="373"/>
    </row>
    <row r="116" customHeight="1" spans="1:11">
      <c r="A116" s="522"/>
      <c r="B116" s="522"/>
      <c r="C116" s="525" t="s">
        <v>785</v>
      </c>
      <c r="D116" s="525"/>
      <c r="E116" s="492" t="s">
        <v>784</v>
      </c>
      <c r="F116" s="452"/>
      <c r="G116" s="452"/>
      <c r="H116" s="452"/>
      <c r="I116" s="373"/>
      <c r="J116" s="373"/>
      <c r="K116" s="373"/>
    </row>
    <row r="117" customHeight="1" spans="1:11">
      <c r="A117" s="522"/>
      <c r="B117" s="522"/>
      <c r="C117" s="540" t="s">
        <v>6</v>
      </c>
      <c r="D117" s="540"/>
      <c r="E117" s="492"/>
      <c r="F117" s="452"/>
      <c r="G117" s="493"/>
      <c r="H117" s="493"/>
      <c r="I117" s="373"/>
      <c r="J117" s="373"/>
      <c r="K117" s="373"/>
    </row>
    <row r="118" customHeight="1" spans="1:11">
      <c r="A118" s="452"/>
      <c r="B118" s="452" t="s">
        <v>786</v>
      </c>
      <c r="C118" s="525" t="s">
        <v>787</v>
      </c>
      <c r="D118" s="525" t="s">
        <v>788</v>
      </c>
      <c r="E118" s="492" t="s">
        <v>725</v>
      </c>
      <c r="F118" s="530" t="s">
        <v>959</v>
      </c>
      <c r="G118" s="493"/>
      <c r="H118" s="493"/>
      <c r="I118" s="373"/>
      <c r="J118" s="373"/>
      <c r="K118" s="373"/>
    </row>
    <row r="119" customHeight="1" spans="1:11">
      <c r="A119" s="452"/>
      <c r="B119" s="452"/>
      <c r="C119" s="525"/>
      <c r="D119" s="525" t="s">
        <v>520</v>
      </c>
      <c r="E119" s="492" t="s">
        <v>725</v>
      </c>
      <c r="F119" s="530"/>
      <c r="G119" s="493"/>
      <c r="H119" s="493"/>
      <c r="I119" s="373"/>
      <c r="J119" s="373"/>
      <c r="K119" s="373"/>
    </row>
    <row r="120" customHeight="1" spans="1:11">
      <c r="A120" s="452"/>
      <c r="B120" s="452"/>
      <c r="C120" s="525"/>
      <c r="D120" s="525" t="s">
        <v>743</v>
      </c>
      <c r="E120" s="492" t="s">
        <v>789</v>
      </c>
      <c r="F120" s="530"/>
      <c r="G120" s="493"/>
      <c r="H120" s="493"/>
      <c r="I120" s="373"/>
      <c r="J120" s="373"/>
      <c r="K120" s="373"/>
    </row>
    <row r="121" customHeight="1" spans="1:11">
      <c r="A121" s="452"/>
      <c r="B121" s="452"/>
      <c r="C121" s="525" t="s">
        <v>790</v>
      </c>
      <c r="D121" s="525" t="s">
        <v>791</v>
      </c>
      <c r="E121" s="492" t="s">
        <v>778</v>
      </c>
      <c r="F121" s="530" t="s">
        <v>1065</v>
      </c>
      <c r="G121" s="452"/>
      <c r="H121" s="452"/>
      <c r="I121" s="373"/>
      <c r="J121" s="373"/>
      <c r="K121" s="373"/>
    </row>
    <row r="122" customHeight="1" spans="1:11">
      <c r="A122" s="452"/>
      <c r="B122" s="452"/>
      <c r="C122" s="525"/>
      <c r="D122" s="525" t="s">
        <v>792</v>
      </c>
      <c r="E122" s="492" t="s">
        <v>778</v>
      </c>
      <c r="F122" s="530"/>
      <c r="G122" s="452"/>
      <c r="H122" s="452"/>
      <c r="I122" s="373"/>
      <c r="J122" s="373"/>
      <c r="K122" s="373"/>
    </row>
    <row r="123" customHeight="1" spans="1:11">
      <c r="A123" s="452"/>
      <c r="B123" s="452"/>
      <c r="C123" s="525"/>
      <c r="D123" s="525" t="s">
        <v>793</v>
      </c>
      <c r="E123" s="492" t="s">
        <v>778</v>
      </c>
      <c r="F123" s="530" t="s">
        <v>1066</v>
      </c>
      <c r="G123" s="452"/>
      <c r="H123" s="452"/>
      <c r="I123" s="373"/>
      <c r="J123" s="373"/>
      <c r="K123" s="373"/>
    </row>
    <row r="124" customHeight="1" spans="1:11">
      <c r="A124" s="452"/>
      <c r="B124" s="452"/>
      <c r="C124" s="525"/>
      <c r="D124" s="525" t="s">
        <v>794</v>
      </c>
      <c r="E124" s="492" t="s">
        <v>778</v>
      </c>
      <c r="F124" s="530"/>
      <c r="G124" s="452"/>
      <c r="H124" s="452"/>
      <c r="I124" s="373"/>
      <c r="J124" s="373"/>
      <c r="K124" s="373"/>
    </row>
    <row r="125" customHeight="1" spans="1:11">
      <c r="A125" s="452"/>
      <c r="B125" s="452"/>
      <c r="C125" s="525"/>
      <c r="D125" s="525" t="s">
        <v>795</v>
      </c>
      <c r="E125" s="492" t="s">
        <v>778</v>
      </c>
      <c r="F125" s="530"/>
      <c r="G125" s="452"/>
      <c r="H125" s="452"/>
      <c r="I125" s="373"/>
      <c r="J125" s="373"/>
      <c r="K125" s="373"/>
    </row>
    <row r="126" customHeight="1" spans="1:11">
      <c r="A126" s="452"/>
      <c r="B126" s="452"/>
      <c r="C126" s="525"/>
      <c r="D126" s="525" t="s">
        <v>547</v>
      </c>
      <c r="E126" s="492" t="s">
        <v>957</v>
      </c>
      <c r="F126" s="530" t="s">
        <v>1067</v>
      </c>
      <c r="G126" s="452"/>
      <c r="H126" s="452"/>
      <c r="I126" s="373"/>
      <c r="J126" s="373"/>
      <c r="K126" s="373"/>
    </row>
    <row r="127" customHeight="1" spans="1:11">
      <c r="A127" s="452"/>
      <c r="B127" s="452"/>
      <c r="C127" s="525"/>
      <c r="D127" s="525" t="s">
        <v>796</v>
      </c>
      <c r="E127" s="492" t="s">
        <v>778</v>
      </c>
      <c r="F127" s="530" t="s">
        <v>1068</v>
      </c>
      <c r="G127" s="452"/>
      <c r="H127" s="452"/>
      <c r="I127" s="373"/>
      <c r="J127" s="373"/>
      <c r="K127" s="373"/>
    </row>
    <row r="128" customHeight="1" spans="1:11">
      <c r="A128" s="452"/>
      <c r="B128" s="452"/>
      <c r="C128" s="525"/>
      <c r="D128" s="525" t="s">
        <v>797</v>
      </c>
      <c r="E128" s="492" t="s">
        <v>778</v>
      </c>
      <c r="F128" s="530"/>
      <c r="G128" s="452"/>
      <c r="H128" s="452"/>
      <c r="I128" s="373" t="s">
        <v>798</v>
      </c>
      <c r="J128" s="373"/>
      <c r="K128" s="373"/>
    </row>
    <row r="129" customHeight="1" spans="1:11">
      <c r="A129" s="452"/>
      <c r="B129" s="452"/>
      <c r="C129" s="540" t="s">
        <v>7</v>
      </c>
      <c r="D129" s="540"/>
      <c r="E129" s="492"/>
      <c r="F129" s="452"/>
      <c r="G129" s="493"/>
      <c r="H129" s="49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0.271</v>
      </c>
      <c r="G130" s="570"/>
      <c r="H130" s="570"/>
      <c r="I130" s="373"/>
      <c r="J130" s="373"/>
      <c r="K130" s="373"/>
    </row>
    <row r="131" customHeight="1" spans="1:11">
      <c r="A131" s="548" t="s">
        <v>10</v>
      </c>
      <c r="B131" s="548"/>
      <c r="C131" s="548"/>
      <c r="D131" s="548"/>
      <c r="E131" s="492"/>
      <c r="F131" s="452"/>
      <c r="G131" s="452"/>
      <c r="H131" s="452"/>
      <c r="I131" s="373"/>
      <c r="J131" s="373"/>
      <c r="K131" s="373"/>
    </row>
    <row r="132" customHeight="1" spans="1:11">
      <c r="A132" s="313" t="s">
        <v>801</v>
      </c>
      <c r="B132" s="520"/>
      <c r="C132" s="548" t="s">
        <v>802</v>
      </c>
      <c r="D132" s="548"/>
      <c r="E132" s="528"/>
      <c r="F132" s="529"/>
      <c r="G132" s="558"/>
      <c r="H132" s="558"/>
      <c r="I132" s="373"/>
      <c r="J132" s="373"/>
      <c r="K132" s="373"/>
    </row>
    <row r="133" customHeight="1" spans="1:11">
      <c r="A133" s="317"/>
      <c r="B133" s="452" t="s">
        <v>136</v>
      </c>
      <c r="C133" s="524" t="s">
        <v>803</v>
      </c>
      <c r="D133" s="524"/>
      <c r="E133" s="492" t="s">
        <v>804</v>
      </c>
      <c r="F133" s="543"/>
      <c r="G133" s="544"/>
      <c r="H133" s="544"/>
      <c r="I133" s="373" t="s">
        <v>805</v>
      </c>
      <c r="J133" s="373"/>
      <c r="K133" s="373"/>
    </row>
    <row r="134" customHeight="1" spans="1:11">
      <c r="A134" s="321"/>
      <c r="B134" s="452"/>
      <c r="C134" s="524" t="s">
        <v>806</v>
      </c>
      <c r="D134" s="524"/>
      <c r="E134" s="492" t="s">
        <v>804</v>
      </c>
      <c r="F134" s="543"/>
      <c r="G134" s="544"/>
      <c r="H134" s="544"/>
      <c r="I134" s="373" t="s">
        <v>807</v>
      </c>
      <c r="J134" s="373"/>
      <c r="K134" s="373"/>
    </row>
    <row r="135" customHeight="1" spans="1:11">
      <c r="A135" s="321"/>
      <c r="B135" s="452"/>
      <c r="C135" s="524" t="s">
        <v>808</v>
      </c>
      <c r="D135" s="524"/>
      <c r="E135" s="492" t="s">
        <v>804</v>
      </c>
      <c r="F135" s="543"/>
      <c r="G135" s="544"/>
      <c r="H135" s="544"/>
      <c r="I135" s="373" t="s">
        <v>809</v>
      </c>
      <c r="J135" s="373"/>
      <c r="K135" s="373"/>
    </row>
    <row r="136" customHeight="1" spans="1:11">
      <c r="A136" s="321"/>
      <c r="B136" s="452"/>
      <c r="C136" s="524" t="s">
        <v>810</v>
      </c>
      <c r="D136" s="524"/>
      <c r="E136" s="492" t="s">
        <v>804</v>
      </c>
      <c r="F136" s="559"/>
      <c r="G136" s="560"/>
      <c r="H136" s="560"/>
      <c r="I136" s="373" t="s">
        <v>805</v>
      </c>
      <c r="J136" s="373"/>
      <c r="K136" s="373"/>
    </row>
    <row r="137" customHeight="1" spans="1:11">
      <c r="A137" s="321"/>
      <c r="B137" s="452"/>
      <c r="C137" s="524" t="s">
        <v>811</v>
      </c>
      <c r="D137" s="524"/>
      <c r="E137" s="492" t="s">
        <v>804</v>
      </c>
      <c r="F137" s="530" t="s">
        <v>1069</v>
      </c>
      <c r="G137" s="544"/>
      <c r="H137" s="544"/>
      <c r="I137" s="373" t="s">
        <v>807</v>
      </c>
      <c r="J137" s="373"/>
      <c r="K137" s="373"/>
    </row>
    <row r="138" customHeight="1" spans="1:11">
      <c r="A138" s="321"/>
      <c r="B138" s="452"/>
      <c r="C138" s="524" t="s">
        <v>812</v>
      </c>
      <c r="D138" s="524"/>
      <c r="E138" s="492" t="s">
        <v>804</v>
      </c>
      <c r="F138" s="543"/>
      <c r="G138" s="544"/>
      <c r="H138" s="544"/>
      <c r="I138" s="373" t="s">
        <v>809</v>
      </c>
      <c r="J138" s="373"/>
      <c r="K138" s="373"/>
    </row>
    <row r="139" customHeight="1" spans="1:11">
      <c r="A139" s="321"/>
      <c r="B139" s="452"/>
      <c r="C139" s="524" t="s">
        <v>813</v>
      </c>
      <c r="D139" s="524"/>
      <c r="E139" s="492" t="s">
        <v>804</v>
      </c>
      <c r="F139" s="543"/>
      <c r="G139" s="544"/>
      <c r="H139" s="544"/>
      <c r="I139" s="373" t="s">
        <v>814</v>
      </c>
      <c r="J139" s="373"/>
      <c r="K139" s="373"/>
    </row>
    <row r="140" customHeight="1" spans="1:11">
      <c r="A140" s="321"/>
      <c r="B140" s="452"/>
      <c r="C140" s="524" t="s">
        <v>815</v>
      </c>
      <c r="D140" s="524"/>
      <c r="E140" s="492" t="s">
        <v>804</v>
      </c>
      <c r="F140" s="543"/>
      <c r="G140" s="544"/>
      <c r="H140" s="544"/>
      <c r="I140" s="373" t="s">
        <v>814</v>
      </c>
      <c r="J140" s="373"/>
      <c r="K140" s="373"/>
    </row>
    <row r="141" customHeight="1" spans="1:11">
      <c r="A141" s="321"/>
      <c r="B141" s="452"/>
      <c r="C141" s="524" t="s">
        <v>816</v>
      </c>
      <c r="D141" s="524"/>
      <c r="E141" s="492" t="s">
        <v>804</v>
      </c>
      <c r="F141" s="543"/>
      <c r="G141" s="544"/>
      <c r="H141" s="544"/>
      <c r="I141" s="373" t="s">
        <v>817</v>
      </c>
      <c r="J141" s="373"/>
      <c r="K141" s="373"/>
    </row>
    <row r="142" customHeight="1" spans="1:11">
      <c r="A142" s="321"/>
      <c r="B142" s="452"/>
      <c r="C142" s="524" t="s">
        <v>818</v>
      </c>
      <c r="D142" s="524"/>
      <c r="E142" s="492" t="s">
        <v>804</v>
      </c>
      <c r="F142" s="559"/>
      <c r="G142" s="560"/>
      <c r="H142" s="560"/>
      <c r="I142" s="373" t="s">
        <v>814</v>
      </c>
      <c r="J142" s="373"/>
      <c r="K142" s="373"/>
    </row>
    <row r="143" customHeight="1" spans="1:11">
      <c r="A143" s="321"/>
      <c r="B143" s="452"/>
      <c r="C143" s="524" t="s">
        <v>819</v>
      </c>
      <c r="D143" s="524"/>
      <c r="E143" s="492" t="s">
        <v>804</v>
      </c>
      <c r="F143" s="530" t="s">
        <v>1069</v>
      </c>
      <c r="G143" s="544"/>
      <c r="H143" s="544"/>
      <c r="I143" s="373" t="s">
        <v>814</v>
      </c>
      <c r="J143" s="373"/>
      <c r="K143" s="373"/>
    </row>
    <row r="144" customHeight="1" spans="1:11">
      <c r="A144" s="321"/>
      <c r="B144" s="452"/>
      <c r="C144" s="524" t="s">
        <v>820</v>
      </c>
      <c r="D144" s="524"/>
      <c r="E144" s="492" t="s">
        <v>804</v>
      </c>
      <c r="F144" s="543"/>
      <c r="G144" s="544"/>
      <c r="H144" s="544"/>
      <c r="I144" s="373" t="s">
        <v>817</v>
      </c>
      <c r="J144" s="373"/>
      <c r="K144" s="373"/>
    </row>
    <row r="145" customHeight="1" spans="1:11">
      <c r="A145" s="321"/>
      <c r="B145" s="452"/>
      <c r="C145" s="524" t="s">
        <v>821</v>
      </c>
      <c r="D145" s="524"/>
      <c r="E145" s="492" t="s">
        <v>822</v>
      </c>
      <c r="F145" s="561"/>
      <c r="G145" s="562"/>
      <c r="H145" s="562"/>
      <c r="I145" s="373" t="s">
        <v>823</v>
      </c>
      <c r="J145" s="373"/>
      <c r="K145" s="373"/>
    </row>
    <row r="146" customHeight="1" spans="1:11">
      <c r="A146" s="321"/>
      <c r="B146" s="452"/>
      <c r="C146" s="524" t="s">
        <v>824</v>
      </c>
      <c r="D146" s="524"/>
      <c r="E146" s="492" t="s">
        <v>822</v>
      </c>
      <c r="F146" s="561">
        <f>271*4/1000</f>
        <v>1.084</v>
      </c>
      <c r="G146" s="563"/>
      <c r="H146" s="563"/>
      <c r="I146" s="373" t="s">
        <v>825</v>
      </c>
      <c r="J146" s="373"/>
      <c r="K146" s="373"/>
    </row>
    <row r="147" customHeight="1" spans="1:11">
      <c r="A147" s="321"/>
      <c r="B147" s="452"/>
      <c r="C147" s="524" t="s">
        <v>826</v>
      </c>
      <c r="D147" s="524"/>
      <c r="E147" s="492" t="s">
        <v>822</v>
      </c>
      <c r="F147" s="530"/>
      <c r="G147" s="563"/>
      <c r="H147" s="563"/>
      <c r="I147" s="373" t="s">
        <v>827</v>
      </c>
      <c r="J147" s="373"/>
      <c r="K147" s="373"/>
    </row>
    <row r="148" customHeight="1" spans="1:11">
      <c r="A148" s="321"/>
      <c r="B148" s="452"/>
      <c r="C148" s="524" t="s">
        <v>828</v>
      </c>
      <c r="D148" s="524"/>
      <c r="E148" s="492" t="s">
        <v>822</v>
      </c>
      <c r="F148" s="530"/>
      <c r="G148" s="562"/>
      <c r="H148" s="562"/>
      <c r="I148" s="373" t="s">
        <v>829</v>
      </c>
      <c r="J148" s="373"/>
      <c r="K148" s="373"/>
    </row>
    <row r="149" customHeight="1" spans="1:11">
      <c r="A149" s="321"/>
      <c r="B149" s="452"/>
      <c r="C149" s="524" t="s">
        <v>830</v>
      </c>
      <c r="D149" s="524"/>
      <c r="E149" s="492" t="s">
        <v>822</v>
      </c>
      <c r="F149" s="561">
        <f>271*4/1000</f>
        <v>1.084</v>
      </c>
      <c r="G149" s="562"/>
      <c r="H149" s="562"/>
      <c r="I149" s="373" t="s">
        <v>831</v>
      </c>
      <c r="J149" s="373"/>
      <c r="K149" s="373"/>
    </row>
    <row r="150" customHeight="1" spans="1:11">
      <c r="A150" s="322"/>
      <c r="B150" s="452"/>
      <c r="C150" s="524" t="s">
        <v>832</v>
      </c>
      <c r="D150" s="524"/>
      <c r="E150" s="492" t="s">
        <v>822</v>
      </c>
      <c r="F150" s="564"/>
      <c r="G150" s="563"/>
      <c r="H150" s="563"/>
      <c r="I150" s="373" t="s">
        <v>833</v>
      </c>
      <c r="J150" s="373"/>
      <c r="K150" s="373"/>
    </row>
    <row r="151" customHeight="1" spans="1:11">
      <c r="A151" s="317"/>
      <c r="B151" s="452" t="s">
        <v>660</v>
      </c>
      <c r="C151" s="524" t="s">
        <v>834</v>
      </c>
      <c r="D151" s="524"/>
      <c r="E151" s="492" t="s">
        <v>804</v>
      </c>
      <c r="F151" s="543"/>
      <c r="G151" s="544"/>
      <c r="H151" s="544"/>
      <c r="I151" s="373"/>
      <c r="J151" s="373"/>
      <c r="K151" s="373"/>
    </row>
    <row r="152" customHeight="1" spans="1:11">
      <c r="A152" s="321"/>
      <c r="B152" s="452"/>
      <c r="C152" s="524" t="s">
        <v>835</v>
      </c>
      <c r="D152" s="524"/>
      <c r="E152" s="492" t="s">
        <v>804</v>
      </c>
      <c r="F152" s="543"/>
      <c r="G152" s="544"/>
      <c r="H152" s="544"/>
      <c r="I152" s="373"/>
      <c r="J152" s="373"/>
      <c r="K152" s="373"/>
    </row>
    <row r="153" customHeight="1" spans="1:11">
      <c r="A153" s="321"/>
      <c r="B153" s="452"/>
      <c r="C153" s="524" t="s">
        <v>836</v>
      </c>
      <c r="D153" s="524"/>
      <c r="E153" s="492" t="s">
        <v>822</v>
      </c>
      <c r="F153" s="564"/>
      <c r="G153" s="563"/>
      <c r="H153" s="563"/>
      <c r="I153" s="373"/>
      <c r="J153" s="373"/>
      <c r="K153" s="373"/>
    </row>
    <row r="154" customHeight="1" spans="1:11">
      <c r="A154" s="322"/>
      <c r="B154" s="452"/>
      <c r="C154" s="524" t="s">
        <v>837</v>
      </c>
      <c r="D154" s="524"/>
      <c r="E154" s="492" t="s">
        <v>822</v>
      </c>
      <c r="F154" s="564"/>
      <c r="G154" s="563"/>
      <c r="H154" s="563"/>
      <c r="I154" s="373"/>
      <c r="J154" s="373"/>
      <c r="K154" s="373"/>
    </row>
    <row r="155" customHeight="1" spans="1:11">
      <c r="A155" s="317"/>
      <c r="B155" s="452" t="s">
        <v>838</v>
      </c>
      <c r="C155" s="524" t="s">
        <v>839</v>
      </c>
      <c r="D155" s="524"/>
      <c r="E155" s="492" t="s">
        <v>822</v>
      </c>
      <c r="F155" s="564"/>
      <c r="G155" s="563"/>
      <c r="H155" s="563"/>
      <c r="I155" s="373"/>
      <c r="J155" s="373"/>
      <c r="K155" s="373"/>
    </row>
    <row r="156" customHeight="1" spans="1:11">
      <c r="A156" s="321"/>
      <c r="B156" s="452"/>
      <c r="C156" s="524" t="s">
        <v>840</v>
      </c>
      <c r="D156" s="524"/>
      <c r="E156" s="492" t="s">
        <v>822</v>
      </c>
      <c r="F156" s="564"/>
      <c r="G156" s="563"/>
      <c r="H156" s="563"/>
      <c r="I156" s="373"/>
      <c r="J156" s="373"/>
      <c r="K156" s="373"/>
    </row>
    <row r="157" customHeight="1" spans="1:11">
      <c r="A157" s="321"/>
      <c r="B157" s="452"/>
      <c r="C157" s="524" t="s">
        <v>841</v>
      </c>
      <c r="D157" s="524"/>
      <c r="E157" s="492" t="s">
        <v>822</v>
      </c>
      <c r="F157" s="564"/>
      <c r="G157" s="563"/>
      <c r="H157" s="563"/>
      <c r="I157" s="373"/>
      <c r="J157" s="373"/>
      <c r="K157" s="373"/>
    </row>
    <row r="158" customHeight="1" spans="1:11">
      <c r="A158" s="321"/>
      <c r="B158" s="452"/>
      <c r="C158" s="524" t="s">
        <v>842</v>
      </c>
      <c r="D158" s="524"/>
      <c r="E158" s="492" t="s">
        <v>822</v>
      </c>
      <c r="F158" s="564"/>
      <c r="G158" s="563"/>
      <c r="H158" s="563"/>
      <c r="I158" s="373"/>
      <c r="J158" s="373"/>
      <c r="K158" s="373"/>
    </row>
    <row r="159" customHeight="1" spans="1:11">
      <c r="A159" s="321"/>
      <c r="B159" s="452"/>
      <c r="C159" s="524" t="s">
        <v>843</v>
      </c>
      <c r="D159" s="524"/>
      <c r="E159" s="492" t="s">
        <v>822</v>
      </c>
      <c r="F159" s="564"/>
      <c r="G159" s="563"/>
      <c r="H159" s="563"/>
      <c r="I159" s="373"/>
      <c r="J159" s="373"/>
      <c r="K159" s="373"/>
    </row>
    <row r="160" customHeight="1" spans="1:11">
      <c r="A160" s="321"/>
      <c r="B160" s="452"/>
      <c r="C160" s="524" t="s">
        <v>844</v>
      </c>
      <c r="D160" s="524"/>
      <c r="E160" s="492" t="s">
        <v>822</v>
      </c>
      <c r="F160" s="564"/>
      <c r="G160" s="563"/>
      <c r="H160" s="563"/>
      <c r="I160" s="373"/>
      <c r="J160" s="373"/>
      <c r="K160" s="373"/>
    </row>
    <row r="161" customHeight="1" spans="1:11">
      <c r="A161" s="321"/>
      <c r="B161" s="452"/>
      <c r="C161" s="524" t="s">
        <v>845</v>
      </c>
      <c r="D161" s="524"/>
      <c r="E161" s="492" t="s">
        <v>822</v>
      </c>
      <c r="F161" s="564"/>
      <c r="G161" s="563"/>
      <c r="H161" s="563"/>
      <c r="I161" s="373"/>
      <c r="J161" s="373"/>
      <c r="K161" s="373"/>
    </row>
    <row r="162" customHeight="1" spans="1:11">
      <c r="A162" s="321"/>
      <c r="B162" s="452"/>
      <c r="C162" s="524" t="s">
        <v>846</v>
      </c>
      <c r="D162" s="524"/>
      <c r="E162" s="492" t="s">
        <v>822</v>
      </c>
      <c r="F162" s="564"/>
      <c r="G162" s="563"/>
      <c r="H162" s="563"/>
      <c r="I162" s="373"/>
      <c r="J162" s="373"/>
      <c r="K162" s="373"/>
    </row>
    <row r="163" customHeight="1" spans="1:11">
      <c r="A163" s="321"/>
      <c r="B163" s="452"/>
      <c r="C163" s="524" t="s">
        <v>847</v>
      </c>
      <c r="D163" s="524"/>
      <c r="E163" s="492" t="s">
        <v>804</v>
      </c>
      <c r="F163" s="543"/>
      <c r="G163" s="544"/>
      <c r="H163" s="544"/>
      <c r="I163" s="373"/>
      <c r="J163" s="373"/>
      <c r="K163" s="373"/>
    </row>
    <row r="164" customHeight="1" spans="1:11">
      <c r="A164" s="322"/>
      <c r="B164" s="452"/>
      <c r="C164" s="524" t="s">
        <v>848</v>
      </c>
      <c r="D164" s="524"/>
      <c r="E164" s="492" t="s">
        <v>804</v>
      </c>
      <c r="F164" s="543"/>
      <c r="G164" s="544"/>
      <c r="H164" s="544"/>
      <c r="I164" s="373"/>
      <c r="J164" s="373"/>
      <c r="K164" s="373"/>
    </row>
    <row r="165" customHeight="1" spans="1:11">
      <c r="A165" s="290"/>
      <c r="B165" s="548" t="s">
        <v>11</v>
      </c>
      <c r="C165" s="548"/>
      <c r="D165" s="548"/>
      <c r="E165" s="492"/>
      <c r="F165" s="543"/>
      <c r="G165" s="544"/>
      <c r="H165" s="544"/>
      <c r="I165" s="373"/>
      <c r="J165" s="373"/>
      <c r="K165" s="373"/>
    </row>
    <row r="166" customHeight="1" spans="1:11">
      <c r="A166" s="290" t="s">
        <v>849</v>
      </c>
      <c r="B166" s="548" t="s">
        <v>850</v>
      </c>
      <c r="C166" s="548"/>
      <c r="D166" s="548"/>
      <c r="E166" s="492"/>
      <c r="F166" s="543"/>
      <c r="G166" s="544"/>
      <c r="H166" s="544"/>
      <c r="I166" s="373"/>
      <c r="J166" s="373"/>
      <c r="K166" s="373"/>
    </row>
    <row r="167" customHeight="1" spans="1:11">
      <c r="A167" s="290"/>
      <c r="B167" s="452"/>
      <c r="C167" s="549" t="s">
        <v>851</v>
      </c>
      <c r="D167" s="549"/>
      <c r="E167" s="492" t="s">
        <v>149</v>
      </c>
      <c r="F167" s="452"/>
      <c r="G167" s="493"/>
      <c r="H167" s="493"/>
      <c r="I167" s="373"/>
      <c r="J167" s="373"/>
      <c r="K167" s="373"/>
    </row>
    <row r="168" customHeight="1" spans="1:11">
      <c r="A168" s="290"/>
      <c r="B168" s="452"/>
      <c r="C168" s="549" t="s">
        <v>852</v>
      </c>
      <c r="D168" s="549"/>
      <c r="E168" s="492"/>
      <c r="F168" s="452"/>
      <c r="G168" s="493"/>
      <c r="H168" s="493"/>
      <c r="I168" s="373"/>
      <c r="J168" s="373"/>
      <c r="K168" s="373"/>
    </row>
    <row r="169" customHeight="1" spans="1:11">
      <c r="A169" s="290"/>
      <c r="B169" s="452"/>
      <c r="C169" s="525" t="s">
        <v>975</v>
      </c>
      <c r="D169" s="525"/>
      <c r="E169" s="492" t="s">
        <v>778</v>
      </c>
      <c r="F169" s="452"/>
      <c r="G169" s="493"/>
      <c r="H169" s="493"/>
      <c r="I169" s="373" t="s">
        <v>854</v>
      </c>
      <c r="J169" s="373"/>
      <c r="K169" s="373"/>
    </row>
    <row r="170" customHeight="1" spans="1:11">
      <c r="A170" s="290"/>
      <c r="B170" s="452"/>
      <c r="C170" s="525" t="s">
        <v>976</v>
      </c>
      <c r="D170" s="525"/>
      <c r="E170" s="492" t="s">
        <v>778</v>
      </c>
      <c r="F170" s="452">
        <v>1.08</v>
      </c>
      <c r="G170" s="452"/>
      <c r="H170" s="452"/>
      <c r="I170" s="373" t="s">
        <v>854</v>
      </c>
      <c r="J170" s="373"/>
      <c r="K170" s="373"/>
    </row>
    <row r="171" customHeight="1" spans="1:11">
      <c r="A171" s="290"/>
      <c r="B171" s="452"/>
      <c r="C171" s="525" t="s">
        <v>977</v>
      </c>
      <c r="D171" s="525"/>
      <c r="E171" s="492" t="s">
        <v>778</v>
      </c>
      <c r="F171" s="452">
        <v>1.95</v>
      </c>
      <c r="G171" s="452"/>
      <c r="H171" s="452"/>
      <c r="I171" s="373" t="s">
        <v>854</v>
      </c>
      <c r="J171" s="373"/>
      <c r="K171" s="373"/>
    </row>
    <row r="172" customHeight="1" spans="1:11">
      <c r="A172" s="290"/>
      <c r="B172" s="452"/>
      <c r="C172" s="525" t="s">
        <v>978</v>
      </c>
      <c r="D172" s="525"/>
      <c r="E172" s="492" t="s">
        <v>778</v>
      </c>
      <c r="F172" s="452"/>
      <c r="G172" s="452"/>
      <c r="H172" s="452"/>
      <c r="I172" s="373" t="s">
        <v>854</v>
      </c>
      <c r="J172" s="373"/>
      <c r="K172" s="373"/>
    </row>
    <row r="173" customHeight="1" spans="1:11">
      <c r="A173" s="290"/>
      <c r="B173" s="452"/>
      <c r="C173" s="549" t="s">
        <v>979</v>
      </c>
      <c r="D173" s="549"/>
      <c r="E173" s="492" t="s">
        <v>778</v>
      </c>
      <c r="F173" s="452"/>
      <c r="G173" s="452"/>
      <c r="H173" s="452"/>
      <c r="I173" s="373" t="s">
        <v>859</v>
      </c>
      <c r="J173" s="373"/>
      <c r="K173" s="373"/>
    </row>
    <row r="174" customHeight="1" spans="1:11">
      <c r="A174" s="290"/>
      <c r="B174" s="493"/>
      <c r="C174" s="525" t="s">
        <v>860</v>
      </c>
      <c r="D174" s="525"/>
      <c r="E174" s="492" t="s">
        <v>778</v>
      </c>
      <c r="F174" s="452"/>
      <c r="G174" s="493"/>
      <c r="H174" s="493"/>
      <c r="I174" s="373"/>
      <c r="J174" s="373"/>
      <c r="K174" s="373"/>
    </row>
    <row r="175" customHeight="1" spans="1:11">
      <c r="A175" s="290"/>
      <c r="B175" s="452"/>
      <c r="C175" s="525" t="s">
        <v>601</v>
      </c>
      <c r="D175" s="525"/>
      <c r="E175" s="492" t="s">
        <v>778</v>
      </c>
      <c r="F175" s="530" t="s">
        <v>1070</v>
      </c>
      <c r="G175" s="452"/>
      <c r="H175" s="452"/>
      <c r="I175" s="373" t="s">
        <v>861</v>
      </c>
      <c r="J175" s="373"/>
      <c r="K175" s="373"/>
    </row>
    <row r="176" customHeight="1" spans="1:11">
      <c r="A176" s="290"/>
      <c r="B176" s="452"/>
      <c r="C176" s="525" t="s">
        <v>605</v>
      </c>
      <c r="D176" s="525"/>
      <c r="E176" s="492" t="s">
        <v>723</v>
      </c>
      <c r="F176" s="530" t="s">
        <v>1027</v>
      </c>
      <c r="G176" s="452"/>
      <c r="H176" s="452"/>
      <c r="I176" s="373" t="s">
        <v>862</v>
      </c>
      <c r="J176" s="373"/>
      <c r="K176" s="373"/>
    </row>
    <row r="177" customHeight="1" spans="1:11">
      <c r="A177" s="290"/>
      <c r="B177" s="452"/>
      <c r="C177" s="525" t="s">
        <v>863</v>
      </c>
      <c r="D177" s="525"/>
      <c r="E177" s="492" t="s">
        <v>723</v>
      </c>
      <c r="F177" s="530" t="s">
        <v>1071</v>
      </c>
      <c r="G177" s="452"/>
      <c r="H177" s="452"/>
      <c r="I177" s="373" t="s">
        <v>864</v>
      </c>
      <c r="J177" s="373"/>
      <c r="K177" s="373"/>
    </row>
    <row r="178" customHeight="1" spans="1:11">
      <c r="A178" s="290"/>
      <c r="B178" s="452"/>
      <c r="C178" s="525" t="s">
        <v>865</v>
      </c>
      <c r="D178" s="525"/>
      <c r="E178" s="492" t="s">
        <v>723</v>
      </c>
      <c r="F178" s="452"/>
      <c r="G178" s="493"/>
      <c r="H178" s="493"/>
      <c r="I178" s="373" t="s">
        <v>866</v>
      </c>
      <c r="J178" s="373"/>
      <c r="K178" s="373"/>
    </row>
    <row r="179" customHeight="1" spans="1:11">
      <c r="A179" s="290"/>
      <c r="B179" s="452"/>
      <c r="C179" s="525" t="s">
        <v>867</v>
      </c>
      <c r="D179" s="525"/>
      <c r="E179" s="492" t="s">
        <v>723</v>
      </c>
      <c r="F179" s="452"/>
      <c r="G179" s="493"/>
      <c r="H179" s="493"/>
      <c r="I179" s="373" t="s">
        <v>868</v>
      </c>
      <c r="J179" s="373"/>
      <c r="K179" s="373"/>
    </row>
    <row r="180" customHeight="1" spans="1:11">
      <c r="A180" s="290"/>
      <c r="B180" s="493"/>
      <c r="C180" s="525" t="s">
        <v>869</v>
      </c>
      <c r="D180" s="525"/>
      <c r="E180" s="492" t="s">
        <v>771</v>
      </c>
      <c r="F180" s="452"/>
      <c r="G180" s="493"/>
      <c r="H180" s="493"/>
      <c r="I180" s="373"/>
      <c r="J180" s="373"/>
      <c r="K180" s="373"/>
    </row>
    <row r="181" customHeight="1" spans="1:11">
      <c r="A181" s="290"/>
      <c r="B181" s="493"/>
      <c r="C181" s="550" t="s">
        <v>870</v>
      </c>
      <c r="D181" s="524"/>
      <c r="E181" s="492" t="s">
        <v>778</v>
      </c>
      <c r="F181" s="452"/>
      <c r="G181" s="493"/>
      <c r="H181" s="493"/>
      <c r="I181" s="373"/>
      <c r="J181" s="373"/>
      <c r="K181" s="373"/>
    </row>
    <row r="182" customHeight="1" spans="1:11">
      <c r="A182" s="290"/>
      <c r="B182" s="493"/>
      <c r="C182" s="525" t="s">
        <v>871</v>
      </c>
      <c r="D182" s="525"/>
      <c r="E182" s="492" t="s">
        <v>723</v>
      </c>
      <c r="F182" s="530" t="s">
        <v>1071</v>
      </c>
      <c r="G182" s="493"/>
      <c r="H182" s="493"/>
      <c r="I182" s="373"/>
      <c r="J182" s="373"/>
      <c r="K182" s="373"/>
    </row>
    <row r="183" customHeight="1" spans="1:11">
      <c r="A183" s="290"/>
      <c r="B183" s="493"/>
      <c r="C183" s="525" t="s">
        <v>872</v>
      </c>
      <c r="D183" s="525"/>
      <c r="E183" s="492" t="s">
        <v>723</v>
      </c>
      <c r="F183" s="530" t="s">
        <v>1027</v>
      </c>
      <c r="G183" s="493"/>
      <c r="H183" s="493"/>
      <c r="I183" s="373"/>
      <c r="J183" s="373"/>
      <c r="K183" s="373"/>
    </row>
    <row r="184" customHeight="1" spans="1:11">
      <c r="A184" s="290"/>
      <c r="B184" s="452"/>
      <c r="C184" s="525" t="s">
        <v>873</v>
      </c>
      <c r="D184" s="525"/>
      <c r="E184" s="492" t="s">
        <v>778</v>
      </c>
      <c r="F184" s="452"/>
      <c r="G184" s="493"/>
      <c r="H184" s="493"/>
      <c r="I184" s="373"/>
      <c r="J184" s="373"/>
      <c r="K184" s="373"/>
    </row>
    <row r="185" customHeight="1" spans="1:11">
      <c r="A185" s="290"/>
      <c r="B185" s="452"/>
      <c r="C185" s="525" t="s">
        <v>874</v>
      </c>
      <c r="D185" s="525"/>
      <c r="E185" s="492" t="s">
        <v>778</v>
      </c>
      <c r="F185" s="452"/>
      <c r="G185" s="493"/>
      <c r="H185" s="493"/>
      <c r="I185" s="373"/>
      <c r="J185" s="373"/>
      <c r="K185" s="373"/>
    </row>
    <row r="186" customHeight="1" spans="1:11">
      <c r="A186" s="290"/>
      <c r="B186" s="548" t="s">
        <v>12</v>
      </c>
      <c r="C186" s="548"/>
      <c r="D186" s="548"/>
      <c r="E186" s="492"/>
      <c r="F186" s="452"/>
      <c r="G186" s="493"/>
      <c r="H186" s="49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570"/>
      <c r="H187" s="570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0.271</v>
      </c>
      <c r="G188" s="570"/>
      <c r="H188" s="570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643"/>
      <c r="H189" s="643"/>
      <c r="I189" s="532"/>
      <c r="J189" s="533"/>
      <c r="K189" s="534"/>
    </row>
    <row r="190" customHeight="1" spans="1:11">
      <c r="A190" s="495" t="s">
        <v>120</v>
      </c>
      <c r="B190" s="495"/>
      <c r="C190" s="495"/>
      <c r="D190" s="495"/>
      <c r="E190" s="567"/>
      <c r="F190" s="495"/>
      <c r="G190" s="495"/>
      <c r="H190" s="495"/>
      <c r="I190" s="532"/>
      <c r="J190" s="533"/>
      <c r="K190" s="534"/>
    </row>
    <row r="191" customHeight="1" spans="9:11">
      <c r="I191" s="532"/>
      <c r="J191" s="533"/>
      <c r="K191" s="534"/>
    </row>
  </sheetData>
  <sheetProtection formatCells="0" formatColumns="0" formatRows="0" insertRows="0" insertColumns="0" insertHyperlinks="0" deleteColumns="0" deleteRows="0" sort="0" autoFilter="0" pivotTables="0"/>
  <mergeCells count="370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I191:K191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7"/>
  <sheetViews>
    <sheetView topLeftCell="C180" workbookViewId="0">
      <selection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96" t="s">
        <v>918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customHeight="1" spans="1:11">
      <c r="A2" s="597" t="s">
        <v>622</v>
      </c>
      <c r="B2" s="451" t="s">
        <v>136</v>
      </c>
      <c r="C2" s="597" t="s">
        <v>624</v>
      </c>
      <c r="D2" s="598" t="s">
        <v>45</v>
      </c>
      <c r="E2" s="608" t="s">
        <v>626</v>
      </c>
      <c r="F2" s="451" t="s">
        <v>1072</v>
      </c>
      <c r="G2" s="451"/>
      <c r="H2" s="451"/>
      <c r="I2" s="451"/>
      <c r="J2" s="451"/>
      <c r="K2" s="451"/>
    </row>
    <row r="3" customHeight="1" spans="1:11">
      <c r="A3" s="597" t="s">
        <v>628</v>
      </c>
      <c r="B3" s="451">
        <v>3.62</v>
      </c>
      <c r="C3" s="597" t="s">
        <v>629</v>
      </c>
      <c r="D3" s="597"/>
      <c r="E3" s="608" t="s">
        <v>630</v>
      </c>
      <c r="F3" s="451" t="s">
        <v>631</v>
      </c>
      <c r="G3" s="597" t="s">
        <v>632</v>
      </c>
      <c r="H3" s="451" t="s">
        <v>1073</v>
      </c>
      <c r="I3" s="597"/>
      <c r="J3" s="451"/>
      <c r="K3" s="451"/>
    </row>
    <row r="4" customHeight="1" spans="1:11">
      <c r="A4" s="597" t="s">
        <v>633</v>
      </c>
      <c r="B4" s="451" t="s">
        <v>634</v>
      </c>
      <c r="C4" s="597" t="s">
        <v>635</v>
      </c>
      <c r="D4" s="451" t="s">
        <v>1074</v>
      </c>
      <c r="E4" s="608" t="s">
        <v>636</v>
      </c>
      <c r="F4" s="451">
        <v>18</v>
      </c>
      <c r="G4" s="597" t="s">
        <v>637</v>
      </c>
      <c r="H4" s="451" t="s">
        <v>1075</v>
      </c>
      <c r="I4" s="597" t="s">
        <v>638</v>
      </c>
      <c r="J4" s="451" t="s">
        <v>880</v>
      </c>
      <c r="K4" s="597"/>
    </row>
    <row r="5" customHeight="1" spans="1:11">
      <c r="A5" s="597" t="s">
        <v>640</v>
      </c>
      <c r="B5" s="451">
        <v>68</v>
      </c>
      <c r="C5" s="597" t="s">
        <v>641</v>
      </c>
      <c r="D5" s="451">
        <v>68</v>
      </c>
      <c r="E5" s="608" t="s">
        <v>642</v>
      </c>
      <c r="F5" s="451" t="s">
        <v>896</v>
      </c>
      <c r="G5" s="597" t="s">
        <v>644</v>
      </c>
      <c r="H5" s="451" t="s">
        <v>995</v>
      </c>
      <c r="I5" s="597" t="s">
        <v>646</v>
      </c>
      <c r="J5" s="612" t="s">
        <v>882</v>
      </c>
      <c r="K5" s="597"/>
    </row>
    <row r="6" customHeight="1" spans="1:11">
      <c r="A6" s="599" t="s">
        <v>0</v>
      </c>
      <c r="B6" s="599"/>
      <c r="C6" s="600" t="s">
        <v>647</v>
      </c>
      <c r="D6" s="600"/>
      <c r="E6" s="599" t="s">
        <v>126</v>
      </c>
      <c r="F6" s="599" t="s">
        <v>648</v>
      </c>
      <c r="G6" s="599" t="s">
        <v>649</v>
      </c>
      <c r="H6" s="599" t="s">
        <v>650</v>
      </c>
      <c r="I6" s="599"/>
      <c r="J6" s="600" t="s">
        <v>651</v>
      </c>
      <c r="K6" s="600"/>
    </row>
    <row r="7" customHeight="1" spans="1:11">
      <c r="A7" s="601" t="s">
        <v>652</v>
      </c>
      <c r="B7" s="601"/>
      <c r="C7" s="602" t="s">
        <v>653</v>
      </c>
      <c r="D7" s="602"/>
      <c r="E7" s="609"/>
      <c r="F7" s="529"/>
      <c r="G7" s="610"/>
      <c r="H7" s="610"/>
      <c r="I7" s="613"/>
      <c r="J7" s="614"/>
      <c r="K7" s="615"/>
    </row>
    <row r="8" customHeight="1" spans="1:11">
      <c r="A8" s="453"/>
      <c r="B8" s="603" t="s">
        <v>654</v>
      </c>
      <c r="C8" s="604" t="s">
        <v>923</v>
      </c>
      <c r="D8" s="604"/>
      <c r="E8" s="451" t="s">
        <v>924</v>
      </c>
      <c r="F8" s="452"/>
      <c r="G8" s="453"/>
      <c r="H8" s="453"/>
      <c r="I8" s="373" t="s">
        <v>657</v>
      </c>
      <c r="J8" s="373"/>
      <c r="K8" s="373"/>
    </row>
    <row r="9" customHeight="1" spans="1:11">
      <c r="A9" s="453"/>
      <c r="B9" s="603"/>
      <c r="C9" s="604" t="s">
        <v>658</v>
      </c>
      <c r="D9" s="604"/>
      <c r="E9" s="451" t="s">
        <v>924</v>
      </c>
      <c r="F9" s="452"/>
      <c r="G9" s="453"/>
      <c r="H9" s="453"/>
      <c r="I9" s="373" t="s">
        <v>659</v>
      </c>
      <c r="J9" s="373"/>
      <c r="K9" s="373"/>
    </row>
    <row r="10" customHeight="1" spans="1:11">
      <c r="A10" s="453"/>
      <c r="B10" s="603"/>
      <c r="C10" s="605" t="s">
        <v>660</v>
      </c>
      <c r="D10" s="605"/>
      <c r="E10" s="451" t="s">
        <v>924</v>
      </c>
      <c r="F10" s="452"/>
      <c r="G10" s="611"/>
      <c r="H10" s="611"/>
      <c r="I10" s="373"/>
      <c r="J10" s="373"/>
      <c r="K10" s="373"/>
    </row>
    <row r="11" customHeight="1" spans="1:11">
      <c r="A11" s="453"/>
      <c r="B11" s="603"/>
      <c r="C11" s="605" t="s">
        <v>925</v>
      </c>
      <c r="D11" s="605"/>
      <c r="E11" s="451" t="s">
        <v>924</v>
      </c>
      <c r="F11" s="452"/>
      <c r="G11" s="453"/>
      <c r="H11" s="453"/>
      <c r="I11" s="373"/>
      <c r="J11" s="373"/>
      <c r="K11" s="373"/>
    </row>
    <row r="12" customHeight="1" spans="1:11">
      <c r="A12" s="453"/>
      <c r="B12" s="603"/>
      <c r="C12" s="605" t="s">
        <v>926</v>
      </c>
      <c r="D12" s="605"/>
      <c r="E12" s="451" t="s">
        <v>924</v>
      </c>
      <c r="F12" s="452"/>
      <c r="G12" s="453"/>
      <c r="H12" s="453"/>
      <c r="I12" s="373"/>
      <c r="J12" s="373"/>
      <c r="K12" s="373"/>
    </row>
    <row r="13" customHeight="1" spans="1:11">
      <c r="A13" s="453"/>
      <c r="B13" s="603"/>
      <c r="C13" s="605" t="s">
        <v>927</v>
      </c>
      <c r="D13" s="605"/>
      <c r="E13" s="451" t="s">
        <v>924</v>
      </c>
      <c r="F13" s="452"/>
      <c r="G13" s="453"/>
      <c r="H13" s="453"/>
      <c r="I13" s="373"/>
      <c r="J13" s="373"/>
      <c r="K13" s="373"/>
    </row>
    <row r="14" customHeight="1" spans="1:11">
      <c r="A14" s="453"/>
      <c r="B14" s="603"/>
      <c r="C14" s="605" t="s">
        <v>928</v>
      </c>
      <c r="D14" s="605"/>
      <c r="E14" s="451" t="s">
        <v>924</v>
      </c>
      <c r="F14" s="452">
        <v>15.204</v>
      </c>
      <c r="G14" s="453"/>
      <c r="H14" s="453"/>
      <c r="I14" s="373"/>
      <c r="J14" s="373"/>
      <c r="K14" s="373"/>
    </row>
    <row r="15" customHeight="1" spans="1:11">
      <c r="A15" s="453"/>
      <c r="B15" s="603"/>
      <c r="C15" s="605" t="s">
        <v>929</v>
      </c>
      <c r="D15" s="605"/>
      <c r="E15" s="451" t="s">
        <v>924</v>
      </c>
      <c r="F15" s="452"/>
      <c r="G15" s="453"/>
      <c r="H15" s="453"/>
      <c r="I15" s="373"/>
      <c r="J15" s="373"/>
      <c r="K15" s="373"/>
    </row>
    <row r="16" customHeight="1" spans="1:11">
      <c r="A16" s="453"/>
      <c r="B16" s="603"/>
      <c r="C16" s="605" t="s">
        <v>930</v>
      </c>
      <c r="D16" s="605"/>
      <c r="E16" s="451" t="s">
        <v>924</v>
      </c>
      <c r="F16" s="452"/>
      <c r="G16" s="453"/>
      <c r="H16" s="453"/>
      <c r="I16" s="373"/>
      <c r="J16" s="373"/>
      <c r="K16" s="373"/>
    </row>
    <row r="17" customHeight="1" spans="1:11">
      <c r="A17" s="453"/>
      <c r="B17" s="603"/>
      <c r="C17" s="605" t="s">
        <v>931</v>
      </c>
      <c r="D17" s="605"/>
      <c r="E17" s="451" t="s">
        <v>924</v>
      </c>
      <c r="F17" s="452"/>
      <c r="G17" s="453"/>
      <c r="H17" s="453"/>
      <c r="I17" s="373"/>
      <c r="J17" s="373"/>
      <c r="K17" s="373"/>
    </row>
    <row r="18" customHeight="1" spans="1:11">
      <c r="A18" s="453"/>
      <c r="B18" s="603"/>
      <c r="C18" s="605" t="s">
        <v>932</v>
      </c>
      <c r="D18" s="605"/>
      <c r="E18" s="451" t="s">
        <v>924</v>
      </c>
      <c r="F18" s="452"/>
      <c r="G18" s="453"/>
      <c r="H18" s="453"/>
      <c r="I18" s="373"/>
      <c r="J18" s="373"/>
      <c r="K18" s="373"/>
    </row>
    <row r="19" customHeight="1" spans="1:11">
      <c r="A19" s="453"/>
      <c r="B19" s="603"/>
      <c r="C19" s="605" t="s">
        <v>933</v>
      </c>
      <c r="D19" s="605"/>
      <c r="E19" s="451" t="s">
        <v>924</v>
      </c>
      <c r="F19" s="452"/>
      <c r="G19" s="453"/>
      <c r="H19" s="453"/>
      <c r="I19" s="373"/>
      <c r="J19" s="373"/>
      <c r="K19" s="373"/>
    </row>
    <row r="20" customHeight="1" spans="1:11">
      <c r="A20" s="453"/>
      <c r="B20" s="603"/>
      <c r="C20" s="605" t="s">
        <v>934</v>
      </c>
      <c r="D20" s="605"/>
      <c r="E20" s="451" t="s">
        <v>924</v>
      </c>
      <c r="F20" s="452"/>
      <c r="G20" s="453"/>
      <c r="H20" s="453"/>
      <c r="I20" s="373"/>
      <c r="J20" s="373"/>
      <c r="K20" s="373"/>
    </row>
    <row r="21" customHeight="1" spans="1:11">
      <c r="A21" s="453"/>
      <c r="B21" s="603"/>
      <c r="C21" s="605" t="s">
        <v>935</v>
      </c>
      <c r="D21" s="605"/>
      <c r="E21" s="451" t="s">
        <v>924</v>
      </c>
      <c r="F21" s="492"/>
      <c r="G21" s="451"/>
      <c r="H21" s="451"/>
      <c r="I21" s="373"/>
      <c r="J21" s="373"/>
      <c r="K21" s="373"/>
    </row>
    <row r="22" customHeight="1" spans="1:11">
      <c r="A22" s="453"/>
      <c r="B22" s="603"/>
      <c r="C22" s="605" t="s">
        <v>936</v>
      </c>
      <c r="D22" s="605"/>
      <c r="E22" s="451" t="s">
        <v>924</v>
      </c>
      <c r="F22" s="452"/>
      <c r="G22" s="453"/>
      <c r="H22" s="453"/>
      <c r="I22" s="387"/>
      <c r="J22" s="387"/>
      <c r="K22" s="387"/>
    </row>
    <row r="23" customHeight="1" spans="1:11">
      <c r="A23" s="453"/>
      <c r="B23" s="603"/>
      <c r="C23" s="605" t="s">
        <v>937</v>
      </c>
      <c r="D23" s="605"/>
      <c r="E23" s="451" t="s">
        <v>924</v>
      </c>
      <c r="F23" s="452"/>
      <c r="G23" s="611"/>
      <c r="H23" s="611"/>
      <c r="I23" s="373"/>
      <c r="J23" s="373"/>
      <c r="K23" s="373"/>
    </row>
    <row r="24" customHeight="1" spans="1:11">
      <c r="A24" s="453"/>
      <c r="B24" s="603"/>
      <c r="C24" s="605" t="s">
        <v>938</v>
      </c>
      <c r="D24" s="605"/>
      <c r="E24" s="451" t="s">
        <v>924</v>
      </c>
      <c r="F24" s="452"/>
      <c r="G24" s="611"/>
      <c r="H24" s="611"/>
      <c r="I24" s="373"/>
      <c r="J24" s="373"/>
      <c r="K24" s="373"/>
    </row>
    <row r="25" customHeight="1" spans="1:11">
      <c r="A25" s="453"/>
      <c r="B25" s="603"/>
      <c r="C25" s="605" t="s">
        <v>939</v>
      </c>
      <c r="D25" s="605"/>
      <c r="E25" s="451" t="s">
        <v>924</v>
      </c>
      <c r="F25" s="452"/>
      <c r="G25" s="611"/>
      <c r="H25" s="611"/>
      <c r="I25" s="373"/>
      <c r="J25" s="373"/>
      <c r="K25" s="373"/>
    </row>
    <row r="26" customHeight="1" spans="1:11">
      <c r="A26" s="453"/>
      <c r="B26" s="603"/>
      <c r="C26" s="605" t="s">
        <v>940</v>
      </c>
      <c r="D26" s="605"/>
      <c r="E26" s="451" t="s">
        <v>924</v>
      </c>
      <c r="F26" s="452"/>
      <c r="G26" s="611"/>
      <c r="H26" s="611"/>
      <c r="I26" s="373"/>
      <c r="J26" s="373"/>
      <c r="K26" s="373"/>
    </row>
    <row r="27" customHeight="1" spans="1:11">
      <c r="A27" s="453"/>
      <c r="B27" s="603"/>
      <c r="C27" s="605" t="s">
        <v>941</v>
      </c>
      <c r="D27" s="605"/>
      <c r="E27" s="451" t="s">
        <v>924</v>
      </c>
      <c r="F27" s="452"/>
      <c r="G27" s="611"/>
      <c r="H27" s="611"/>
      <c r="I27" s="373"/>
      <c r="J27" s="373"/>
      <c r="K27" s="373"/>
    </row>
    <row r="28" customHeight="1" spans="1:11">
      <c r="A28" s="453"/>
      <c r="B28" s="603"/>
      <c r="C28" s="605" t="s">
        <v>942</v>
      </c>
      <c r="D28" s="605"/>
      <c r="E28" s="451" t="s">
        <v>924</v>
      </c>
      <c r="F28" s="452"/>
      <c r="G28" s="611"/>
      <c r="H28" s="611"/>
      <c r="I28" s="373"/>
      <c r="J28" s="373"/>
      <c r="K28" s="373"/>
    </row>
    <row r="29" customHeight="1" spans="1:11">
      <c r="A29" s="453"/>
      <c r="B29" s="603"/>
      <c r="C29" s="605" t="s">
        <v>943</v>
      </c>
      <c r="D29" s="605"/>
      <c r="E29" s="451" t="s">
        <v>924</v>
      </c>
      <c r="F29" s="452"/>
      <c r="G29" s="611"/>
      <c r="H29" s="611"/>
      <c r="I29" s="373"/>
      <c r="J29" s="373"/>
      <c r="K29" s="373"/>
    </row>
    <row r="30" customHeight="1" spans="1:11">
      <c r="A30" s="453"/>
      <c r="B30" s="603"/>
      <c r="C30" s="605" t="s">
        <v>944</v>
      </c>
      <c r="D30" s="605"/>
      <c r="E30" s="451" t="s">
        <v>924</v>
      </c>
      <c r="F30" s="452"/>
      <c r="G30" s="611"/>
      <c r="H30" s="611"/>
      <c r="I30" s="373"/>
      <c r="J30" s="373"/>
      <c r="K30" s="373"/>
    </row>
    <row r="31" customHeight="1" spans="1:11">
      <c r="A31" s="453"/>
      <c r="B31" s="603"/>
      <c r="C31" s="605" t="s">
        <v>945</v>
      </c>
      <c r="D31" s="605"/>
      <c r="E31" s="451" t="s">
        <v>924</v>
      </c>
      <c r="F31" s="452"/>
      <c r="G31" s="611"/>
      <c r="H31" s="611"/>
      <c r="I31" s="373"/>
      <c r="J31" s="373"/>
      <c r="K31" s="373"/>
    </row>
    <row r="32" customHeight="1" spans="1:11">
      <c r="A32" s="453"/>
      <c r="B32" s="603"/>
      <c r="C32" s="605" t="s">
        <v>946</v>
      </c>
      <c r="D32" s="605"/>
      <c r="E32" s="451" t="s">
        <v>924</v>
      </c>
      <c r="F32" s="452"/>
      <c r="G32" s="611"/>
      <c r="H32" s="611"/>
      <c r="I32" s="373"/>
      <c r="J32" s="373"/>
      <c r="K32" s="373"/>
    </row>
    <row r="33" customHeight="1" spans="1:11">
      <c r="A33" s="453"/>
      <c r="B33" s="603"/>
      <c r="C33" s="605" t="s">
        <v>947</v>
      </c>
      <c r="D33" s="605"/>
      <c r="E33" s="451" t="s">
        <v>924</v>
      </c>
      <c r="F33" s="452"/>
      <c r="G33" s="611"/>
      <c r="H33" s="611"/>
      <c r="I33" s="373"/>
      <c r="J33" s="373"/>
      <c r="K33" s="373"/>
    </row>
    <row r="34" customHeight="1" spans="1:11">
      <c r="A34" s="453"/>
      <c r="B34" s="603"/>
      <c r="C34" s="605" t="s">
        <v>948</v>
      </c>
      <c r="D34" s="605"/>
      <c r="E34" s="451" t="s">
        <v>924</v>
      </c>
      <c r="F34" s="452"/>
      <c r="G34" s="611"/>
      <c r="H34" s="611"/>
      <c r="I34" s="373"/>
      <c r="J34" s="373"/>
      <c r="K34" s="373"/>
    </row>
    <row r="35" customHeight="1" spans="1:11">
      <c r="A35" s="453"/>
      <c r="B35" s="603"/>
      <c r="C35" s="605" t="s">
        <v>949</v>
      </c>
      <c r="D35" s="605"/>
      <c r="E35" s="451" t="s">
        <v>924</v>
      </c>
      <c r="F35" s="452"/>
      <c r="G35" s="611"/>
      <c r="H35" s="611"/>
      <c r="I35" s="373"/>
      <c r="J35" s="373"/>
      <c r="K35" s="373"/>
    </row>
    <row r="36" customHeight="1" spans="1:11">
      <c r="A36" s="453"/>
      <c r="B36" s="603"/>
      <c r="C36" s="605" t="s">
        <v>950</v>
      </c>
      <c r="D36" s="605"/>
      <c r="E36" s="451" t="s">
        <v>924</v>
      </c>
      <c r="F36" s="452"/>
      <c r="G36" s="611"/>
      <c r="H36" s="611"/>
      <c r="I36" s="373"/>
      <c r="J36" s="373"/>
      <c r="K36" s="373"/>
    </row>
    <row r="37" customHeight="1" spans="1:11">
      <c r="A37" s="453"/>
      <c r="B37" s="603"/>
      <c r="C37" s="605" t="s">
        <v>951</v>
      </c>
      <c r="D37" s="605"/>
      <c r="E37" s="451" t="s">
        <v>924</v>
      </c>
      <c r="F37" s="452"/>
      <c r="G37" s="611"/>
      <c r="H37" s="611"/>
      <c r="I37" s="373"/>
      <c r="J37" s="373"/>
      <c r="K37" s="373"/>
    </row>
    <row r="38" customHeight="1" spans="1:11">
      <c r="A38" s="453"/>
      <c r="B38" s="603"/>
      <c r="C38" s="605" t="s">
        <v>952</v>
      </c>
      <c r="D38" s="605"/>
      <c r="E38" s="451" t="s">
        <v>924</v>
      </c>
      <c r="F38" s="452"/>
      <c r="G38" s="611"/>
      <c r="H38" s="611"/>
      <c r="I38" s="373"/>
      <c r="J38" s="373"/>
      <c r="K38" s="373"/>
    </row>
    <row r="39" customHeight="1" spans="1:11">
      <c r="A39" s="453"/>
      <c r="B39" s="603"/>
      <c r="C39" s="605" t="s">
        <v>689</v>
      </c>
      <c r="D39" s="605"/>
      <c r="E39" s="451" t="s">
        <v>924</v>
      </c>
      <c r="F39" s="452" t="s">
        <v>1076</v>
      </c>
      <c r="G39" s="451"/>
      <c r="H39" s="451"/>
      <c r="I39" s="387"/>
      <c r="J39" s="387"/>
      <c r="K39" s="387"/>
    </row>
    <row r="40" customHeight="1" spans="1:11">
      <c r="A40" s="453"/>
      <c r="B40" s="603"/>
      <c r="C40" s="604" t="s">
        <v>690</v>
      </c>
      <c r="D40" s="604"/>
      <c r="E40" s="451"/>
      <c r="F40" s="452"/>
      <c r="G40" s="453"/>
      <c r="H40" s="453"/>
      <c r="I40" s="373"/>
      <c r="J40" s="373"/>
      <c r="K40" s="373"/>
    </row>
    <row r="41" customHeight="1" spans="1:11">
      <c r="A41" s="453"/>
      <c r="B41" s="603"/>
      <c r="C41" s="605" t="s">
        <v>691</v>
      </c>
      <c r="D41" s="605"/>
      <c r="E41" s="451" t="s">
        <v>924</v>
      </c>
      <c r="F41" s="452"/>
      <c r="G41" s="453"/>
      <c r="H41" s="453"/>
      <c r="I41" s="373" t="s">
        <v>692</v>
      </c>
      <c r="J41" s="373"/>
      <c r="K41" s="373"/>
    </row>
    <row r="42" customHeight="1" spans="1:11">
      <c r="A42" s="453"/>
      <c r="B42" s="603"/>
      <c r="C42" s="605" t="s">
        <v>693</v>
      </c>
      <c r="D42" s="605"/>
      <c r="E42" s="451" t="s">
        <v>924</v>
      </c>
      <c r="F42" s="452"/>
      <c r="G42" s="611"/>
      <c r="H42" s="611"/>
      <c r="I42" s="373"/>
      <c r="J42" s="373"/>
      <c r="K42" s="373"/>
    </row>
    <row r="43" customHeight="1" spans="1:11">
      <c r="A43" s="453"/>
      <c r="B43" s="603"/>
      <c r="C43" s="605" t="s">
        <v>288</v>
      </c>
      <c r="D43" s="605"/>
      <c r="E43" s="451" t="s">
        <v>924</v>
      </c>
      <c r="F43" s="452" t="s">
        <v>1077</v>
      </c>
      <c r="G43" s="453"/>
      <c r="H43" s="453"/>
      <c r="I43" s="373" t="s">
        <v>694</v>
      </c>
      <c r="J43" s="373"/>
      <c r="K43" s="373"/>
    </row>
    <row r="44" customHeight="1" spans="1:11">
      <c r="A44" s="453"/>
      <c r="B44" s="603"/>
      <c r="C44" s="605" t="s">
        <v>695</v>
      </c>
      <c r="D44" s="605"/>
      <c r="E44" s="451" t="s">
        <v>924</v>
      </c>
      <c r="F44" s="452"/>
      <c r="G44" s="451"/>
      <c r="H44" s="451"/>
      <c r="I44" s="373" t="s">
        <v>696</v>
      </c>
      <c r="J44" s="373"/>
      <c r="K44" s="373"/>
    </row>
    <row r="45" customHeight="1" spans="1:11">
      <c r="A45" s="453"/>
      <c r="B45" s="603"/>
      <c r="C45" s="605" t="s">
        <v>292</v>
      </c>
      <c r="D45" s="605"/>
      <c r="E45" s="451" t="s">
        <v>955</v>
      </c>
      <c r="F45" s="452"/>
      <c r="G45" s="453"/>
      <c r="H45" s="453"/>
      <c r="I45" s="373"/>
      <c r="J45" s="373"/>
      <c r="K45" s="373"/>
    </row>
    <row r="46" customHeight="1" spans="1:11">
      <c r="A46" s="453"/>
      <c r="B46" s="603"/>
      <c r="C46" s="605" t="s">
        <v>295</v>
      </c>
      <c r="D46" s="605"/>
      <c r="E46" s="451" t="s">
        <v>956</v>
      </c>
      <c r="F46" s="530">
        <v>2.896</v>
      </c>
      <c r="G46" s="451"/>
      <c r="H46" s="451"/>
      <c r="I46" s="373" t="s">
        <v>699</v>
      </c>
      <c r="J46" s="373"/>
      <c r="K46" s="373"/>
    </row>
    <row r="47" customHeight="1" spans="1:11">
      <c r="A47" s="453"/>
      <c r="B47" s="603"/>
      <c r="C47" s="605" t="s">
        <v>301</v>
      </c>
      <c r="D47" s="605"/>
      <c r="E47" s="451" t="s">
        <v>956</v>
      </c>
      <c r="F47" s="530">
        <v>2.896</v>
      </c>
      <c r="G47" s="451"/>
      <c r="H47" s="451"/>
      <c r="I47" s="373"/>
      <c r="J47" s="373"/>
      <c r="K47" s="373"/>
    </row>
    <row r="48" customHeight="1" spans="1:11">
      <c r="A48" s="453"/>
      <c r="B48" s="603"/>
      <c r="C48" s="605" t="s">
        <v>700</v>
      </c>
      <c r="D48" s="605"/>
      <c r="E48" s="451" t="s">
        <v>955</v>
      </c>
      <c r="F48" s="452"/>
      <c r="G48" s="453"/>
      <c r="H48" s="453"/>
      <c r="I48" s="373"/>
      <c r="J48" s="373"/>
      <c r="K48" s="373"/>
    </row>
    <row r="49" customHeight="1" spans="1:11">
      <c r="A49" s="453"/>
      <c r="B49" s="603"/>
      <c r="C49" s="604" t="s">
        <v>701</v>
      </c>
      <c r="D49" s="604"/>
      <c r="E49" s="451"/>
      <c r="F49" s="452"/>
      <c r="G49" s="611"/>
      <c r="H49" s="611"/>
      <c r="I49" s="373"/>
      <c r="J49" s="373"/>
      <c r="K49" s="373"/>
    </row>
    <row r="50" customHeight="1" spans="1:11">
      <c r="A50" s="453"/>
      <c r="B50" s="603"/>
      <c r="C50" s="605" t="s">
        <v>702</v>
      </c>
      <c r="D50" s="605"/>
      <c r="E50" s="451" t="s">
        <v>703</v>
      </c>
      <c r="F50" s="452"/>
      <c r="G50" s="611"/>
      <c r="H50" s="611"/>
      <c r="I50" s="373"/>
      <c r="J50" s="373"/>
      <c r="K50" s="373"/>
    </row>
    <row r="51" customHeight="1" spans="1:11">
      <c r="A51" s="453"/>
      <c r="B51" s="603"/>
      <c r="C51" s="605" t="s">
        <v>704</v>
      </c>
      <c r="D51" s="605"/>
      <c r="E51" s="451" t="s">
        <v>703</v>
      </c>
      <c r="F51" s="452"/>
      <c r="G51" s="611"/>
      <c r="H51" s="611"/>
      <c r="I51" s="373"/>
      <c r="J51" s="373"/>
      <c r="K51" s="373"/>
    </row>
    <row r="52" customHeight="1" spans="1:11">
      <c r="A52" s="453"/>
      <c r="B52" s="603"/>
      <c r="C52" s="604" t="s">
        <v>705</v>
      </c>
      <c r="D52" s="604"/>
      <c r="E52" s="451"/>
      <c r="F52" s="452"/>
      <c r="G52" s="611"/>
      <c r="H52" s="611"/>
      <c r="I52" s="373"/>
      <c r="J52" s="373"/>
      <c r="K52" s="373"/>
    </row>
    <row r="53" customHeight="1" spans="1:11">
      <c r="A53" s="453"/>
      <c r="B53" s="603"/>
      <c r="C53" s="605" t="s">
        <v>706</v>
      </c>
      <c r="D53" s="605"/>
      <c r="E53" s="451" t="s">
        <v>924</v>
      </c>
      <c r="F53" s="452"/>
      <c r="G53" s="611"/>
      <c r="H53" s="611"/>
      <c r="I53" s="373"/>
      <c r="J53" s="373"/>
      <c r="K53" s="373"/>
    </row>
    <row r="54" customHeight="1" spans="1:11">
      <c r="A54" s="453"/>
      <c r="B54" s="603"/>
      <c r="C54" s="605" t="s">
        <v>707</v>
      </c>
      <c r="D54" s="605"/>
      <c r="E54" s="451" t="s">
        <v>924</v>
      </c>
      <c r="F54" s="452"/>
      <c r="G54" s="611"/>
      <c r="H54" s="611"/>
      <c r="I54" s="373"/>
      <c r="J54" s="373"/>
      <c r="K54" s="373"/>
    </row>
    <row r="55" customHeight="1" spans="1:11">
      <c r="A55" s="453"/>
      <c r="B55" s="603"/>
      <c r="C55" s="605" t="s">
        <v>708</v>
      </c>
      <c r="D55" s="605"/>
      <c r="E55" s="451" t="s">
        <v>924</v>
      </c>
      <c r="F55" s="452"/>
      <c r="G55" s="611"/>
      <c r="H55" s="611"/>
      <c r="I55" s="373"/>
      <c r="J55" s="373"/>
      <c r="K55" s="373"/>
    </row>
    <row r="56" customHeight="1" spans="1:11">
      <c r="A56" s="453"/>
      <c r="B56" s="603"/>
      <c r="C56" s="605" t="s">
        <v>709</v>
      </c>
      <c r="D56" s="606"/>
      <c r="E56" s="451" t="s">
        <v>924</v>
      </c>
      <c r="F56" s="452"/>
      <c r="G56" s="611"/>
      <c r="H56" s="611"/>
      <c r="I56" s="373"/>
      <c r="J56" s="373"/>
      <c r="K56" s="373"/>
    </row>
    <row r="57" customHeight="1" spans="1:11">
      <c r="A57" s="453"/>
      <c r="B57" s="603"/>
      <c r="C57" s="606" t="s">
        <v>710</v>
      </c>
      <c r="D57" s="606"/>
      <c r="E57" s="451" t="s">
        <v>957</v>
      </c>
      <c r="F57" s="452"/>
      <c r="G57" s="453"/>
      <c r="H57" s="453"/>
      <c r="I57" s="373" t="s">
        <v>712</v>
      </c>
      <c r="J57" s="373"/>
      <c r="K57" s="373"/>
    </row>
    <row r="58" customHeight="1" spans="1:11">
      <c r="A58" s="453"/>
      <c r="B58" s="603"/>
      <c r="C58" s="606" t="s">
        <v>713</v>
      </c>
      <c r="D58" s="606"/>
      <c r="E58" s="451" t="s">
        <v>957</v>
      </c>
      <c r="F58" s="452"/>
      <c r="G58" s="453"/>
      <c r="H58" s="453"/>
      <c r="I58" s="373"/>
      <c r="J58" s="373"/>
      <c r="K58" s="373"/>
    </row>
    <row r="59" customHeight="1" spans="1:11">
      <c r="A59" s="453"/>
      <c r="B59" s="603"/>
      <c r="C59" s="604" t="s">
        <v>714</v>
      </c>
      <c r="D59" s="604"/>
      <c r="E59" s="451" t="s">
        <v>924</v>
      </c>
      <c r="F59" s="452"/>
      <c r="G59" s="611"/>
      <c r="H59" s="611"/>
      <c r="I59" s="373"/>
      <c r="J59" s="373"/>
      <c r="K59" s="373"/>
    </row>
    <row r="60" customHeight="1" spans="1:11">
      <c r="A60" s="453"/>
      <c r="B60" s="603"/>
      <c r="C60" s="607" t="s">
        <v>3</v>
      </c>
      <c r="D60" s="607"/>
      <c r="E60" s="451"/>
      <c r="F60" s="452"/>
      <c r="G60" s="611"/>
      <c r="H60" s="611"/>
      <c r="I60" s="373"/>
      <c r="J60" s="373"/>
      <c r="K60" s="373"/>
    </row>
    <row r="61" ht="30" customHeight="1" spans="1:11">
      <c r="A61" s="453"/>
      <c r="B61" s="453" t="s">
        <v>715</v>
      </c>
      <c r="C61" s="606" t="s">
        <v>716</v>
      </c>
      <c r="D61" s="606"/>
      <c r="E61" s="451"/>
      <c r="F61" s="452"/>
      <c r="G61" s="453"/>
      <c r="H61" s="453"/>
      <c r="I61" s="387" t="s">
        <v>717</v>
      </c>
      <c r="J61" s="387"/>
      <c r="K61" s="387"/>
    </row>
    <row r="62" ht="30" customHeight="1" spans="1:11">
      <c r="A62" s="453"/>
      <c r="B62" s="453"/>
      <c r="C62" s="606" t="s">
        <v>306</v>
      </c>
      <c r="D62" s="606"/>
      <c r="E62" s="451" t="s">
        <v>957</v>
      </c>
      <c r="F62" s="530" t="s">
        <v>1078</v>
      </c>
      <c r="G62" s="453"/>
      <c r="H62" s="453"/>
      <c r="I62" s="387" t="s">
        <v>718</v>
      </c>
      <c r="J62" s="387"/>
      <c r="K62" s="387"/>
    </row>
    <row r="63" ht="30" customHeight="1" spans="1:11">
      <c r="A63" s="453"/>
      <c r="B63" s="453"/>
      <c r="C63" s="606" t="s">
        <v>340</v>
      </c>
      <c r="D63" s="606"/>
      <c r="E63" s="451" t="s">
        <v>957</v>
      </c>
      <c r="F63" s="452"/>
      <c r="G63" s="453"/>
      <c r="H63" s="453"/>
      <c r="I63" s="387" t="s">
        <v>719</v>
      </c>
      <c r="J63" s="387"/>
      <c r="K63" s="387"/>
    </row>
    <row r="64" ht="30" customHeight="1" spans="1:11">
      <c r="A64" s="453"/>
      <c r="B64" s="453"/>
      <c r="C64" s="606" t="s">
        <v>348</v>
      </c>
      <c r="D64" s="606"/>
      <c r="E64" s="451" t="s">
        <v>957</v>
      </c>
      <c r="F64" s="452"/>
      <c r="G64" s="453"/>
      <c r="H64" s="453"/>
      <c r="I64" s="387" t="s">
        <v>720</v>
      </c>
      <c r="J64" s="387"/>
      <c r="K64" s="387"/>
    </row>
    <row r="65" ht="30" customHeight="1" spans="1:11">
      <c r="A65" s="453"/>
      <c r="B65" s="453"/>
      <c r="C65" s="606" t="s">
        <v>363</v>
      </c>
      <c r="D65" s="606"/>
      <c r="E65" s="451" t="s">
        <v>957</v>
      </c>
      <c r="F65" s="452"/>
      <c r="G65" s="453"/>
      <c r="H65" s="453"/>
      <c r="I65" s="387" t="s">
        <v>721</v>
      </c>
      <c r="J65" s="387"/>
      <c r="K65" s="387"/>
    </row>
    <row r="66" customHeight="1" spans="1:11">
      <c r="A66" s="453"/>
      <c r="B66" s="453"/>
      <c r="C66" s="616" t="s">
        <v>722</v>
      </c>
      <c r="D66" s="616"/>
      <c r="E66" s="623" t="s">
        <v>723</v>
      </c>
      <c r="F66" s="522"/>
      <c r="G66" s="624"/>
      <c r="H66" s="624"/>
      <c r="I66" s="373"/>
      <c r="J66" s="373"/>
      <c r="K66" s="373"/>
    </row>
    <row r="67" customHeight="1" spans="1:11">
      <c r="A67" s="453"/>
      <c r="B67" s="453"/>
      <c r="C67" s="616" t="s">
        <v>724</v>
      </c>
      <c r="D67" s="616"/>
      <c r="E67" s="623" t="s">
        <v>725</v>
      </c>
      <c r="F67" s="530" t="s">
        <v>1027</v>
      </c>
      <c r="G67" s="603"/>
      <c r="H67" s="603"/>
      <c r="I67" s="373" t="s">
        <v>726</v>
      </c>
      <c r="J67" s="373"/>
      <c r="K67" s="373"/>
    </row>
    <row r="68" customHeight="1" spans="1:11">
      <c r="A68" s="453"/>
      <c r="B68" s="453"/>
      <c r="C68" s="617" t="s">
        <v>4</v>
      </c>
      <c r="D68" s="617"/>
      <c r="E68" s="451"/>
      <c r="F68" s="543"/>
      <c r="G68" s="625"/>
      <c r="H68" s="625"/>
      <c r="I68" s="373"/>
      <c r="J68" s="373"/>
      <c r="K68" s="373"/>
    </row>
    <row r="69" customHeight="1" spans="1:11">
      <c r="A69" s="453"/>
      <c r="B69" s="453" t="s">
        <v>727</v>
      </c>
      <c r="C69" s="618" t="s">
        <v>371</v>
      </c>
      <c r="D69" s="619" t="s">
        <v>728</v>
      </c>
      <c r="E69" s="451" t="s">
        <v>729</v>
      </c>
      <c r="F69" s="545"/>
      <c r="G69" s="626"/>
      <c r="H69" s="626"/>
      <c r="I69" s="373"/>
      <c r="J69" s="373"/>
      <c r="K69" s="373"/>
    </row>
    <row r="70" customHeight="1" spans="1:11">
      <c r="A70" s="453"/>
      <c r="B70" s="453"/>
      <c r="C70" s="618"/>
      <c r="D70" s="619" t="s">
        <v>730</v>
      </c>
      <c r="E70" s="451" t="s">
        <v>729</v>
      </c>
      <c r="F70" s="573" t="s">
        <v>1079</v>
      </c>
      <c r="G70" s="626"/>
      <c r="H70" s="626"/>
      <c r="I70" s="373"/>
      <c r="J70" s="373"/>
      <c r="K70" s="373"/>
    </row>
    <row r="71" customHeight="1" spans="1:11">
      <c r="A71" s="453"/>
      <c r="B71" s="453"/>
      <c r="C71" s="618"/>
      <c r="D71" s="619" t="s">
        <v>731</v>
      </c>
      <c r="E71" s="451" t="s">
        <v>729</v>
      </c>
      <c r="F71" s="573"/>
      <c r="G71" s="627"/>
      <c r="H71" s="627"/>
      <c r="I71" s="373"/>
      <c r="J71" s="373"/>
      <c r="K71" s="373"/>
    </row>
    <row r="72" customHeight="1" spans="1:11">
      <c r="A72" s="453"/>
      <c r="B72" s="453"/>
      <c r="C72" s="618" t="s">
        <v>732</v>
      </c>
      <c r="D72" s="619" t="s">
        <v>733</v>
      </c>
      <c r="E72" s="451" t="s">
        <v>960</v>
      </c>
      <c r="F72" s="573" t="s">
        <v>1080</v>
      </c>
      <c r="G72" s="626"/>
      <c r="H72" s="626"/>
      <c r="I72" s="373"/>
      <c r="J72" s="373"/>
      <c r="K72" s="373"/>
    </row>
    <row r="73" customHeight="1" spans="1:11">
      <c r="A73" s="453"/>
      <c r="B73" s="453"/>
      <c r="C73" s="618"/>
      <c r="D73" s="619" t="s">
        <v>735</v>
      </c>
      <c r="E73" s="451" t="s">
        <v>960</v>
      </c>
      <c r="F73" s="573"/>
      <c r="G73" s="627"/>
      <c r="H73" s="627"/>
      <c r="I73" s="373"/>
      <c r="J73" s="373"/>
      <c r="K73" s="373"/>
    </row>
    <row r="74" customHeight="1" spans="1:11">
      <c r="A74" s="453"/>
      <c r="B74" s="453"/>
      <c r="C74" s="618"/>
      <c r="D74" s="619" t="s">
        <v>736</v>
      </c>
      <c r="E74" s="451" t="s">
        <v>960</v>
      </c>
      <c r="F74" s="543"/>
      <c r="G74" s="627"/>
      <c r="H74" s="627"/>
      <c r="I74" s="373"/>
      <c r="J74" s="373"/>
      <c r="K74" s="373"/>
    </row>
    <row r="75" customHeight="1" spans="1:11">
      <c r="A75" s="453"/>
      <c r="B75" s="453"/>
      <c r="C75" s="618"/>
      <c r="D75" s="620" t="s">
        <v>737</v>
      </c>
      <c r="E75" s="451" t="s">
        <v>960</v>
      </c>
      <c r="F75" s="573"/>
      <c r="G75" s="611"/>
      <c r="H75" s="611"/>
      <c r="I75" s="373"/>
      <c r="J75" s="373"/>
      <c r="K75" s="373"/>
    </row>
    <row r="76" customHeight="1" spans="1:11">
      <c r="A76" s="453"/>
      <c r="B76" s="453"/>
      <c r="C76" s="621" t="s">
        <v>738</v>
      </c>
      <c r="D76" s="621"/>
      <c r="E76" s="451" t="s">
        <v>960</v>
      </c>
      <c r="F76" s="452"/>
      <c r="G76" s="611"/>
      <c r="H76" s="611"/>
      <c r="I76" s="373"/>
      <c r="J76" s="373"/>
      <c r="K76" s="373"/>
    </row>
    <row r="77" customHeight="1" spans="1:11">
      <c r="A77" s="453"/>
      <c r="B77" s="453"/>
      <c r="C77" s="621" t="s">
        <v>739</v>
      </c>
      <c r="D77" s="621"/>
      <c r="E77" s="451" t="s">
        <v>960</v>
      </c>
      <c r="F77" s="573" t="s">
        <v>1080</v>
      </c>
      <c r="G77" s="453"/>
      <c r="H77" s="453"/>
      <c r="I77" s="373"/>
      <c r="J77" s="373"/>
      <c r="K77" s="373"/>
    </row>
    <row r="78" customHeight="1" spans="1:11">
      <c r="A78" s="453"/>
      <c r="B78" s="453"/>
      <c r="C78" s="621" t="s">
        <v>740</v>
      </c>
      <c r="D78" s="621"/>
      <c r="E78" s="451" t="s">
        <v>741</v>
      </c>
      <c r="F78" s="452"/>
      <c r="G78" s="611"/>
      <c r="H78" s="611"/>
      <c r="I78" s="373"/>
      <c r="J78" s="373"/>
      <c r="K78" s="373"/>
    </row>
    <row r="79" customHeight="1" spans="1:11">
      <c r="A79" s="453"/>
      <c r="B79" s="453"/>
      <c r="C79" s="621" t="s">
        <v>742</v>
      </c>
      <c r="D79" s="621"/>
      <c r="E79" s="451" t="s">
        <v>741</v>
      </c>
      <c r="F79" s="530" t="s">
        <v>1081</v>
      </c>
      <c r="G79" s="611"/>
      <c r="H79" s="611"/>
      <c r="I79" s="373"/>
      <c r="J79" s="373"/>
      <c r="K79" s="373"/>
    </row>
    <row r="80" customHeight="1" spans="1:11">
      <c r="A80" s="453"/>
      <c r="B80" s="453"/>
      <c r="C80" s="618" t="s">
        <v>743</v>
      </c>
      <c r="D80" s="619" t="s">
        <v>744</v>
      </c>
      <c r="E80" s="451" t="s">
        <v>960</v>
      </c>
      <c r="F80" s="545">
        <v>400</v>
      </c>
      <c r="G80" s="627"/>
      <c r="H80" s="627"/>
      <c r="I80" s="373"/>
      <c r="J80" s="373"/>
      <c r="K80" s="373"/>
    </row>
    <row r="81" customHeight="1" spans="1:11">
      <c r="A81" s="453"/>
      <c r="B81" s="453"/>
      <c r="C81" s="622" t="s">
        <v>5</v>
      </c>
      <c r="D81" s="622"/>
      <c r="E81" s="451"/>
      <c r="F81" s="452"/>
      <c r="G81" s="453"/>
      <c r="H81" s="453"/>
      <c r="I81" s="373"/>
      <c r="J81" s="373"/>
      <c r="K81" s="373"/>
    </row>
    <row r="82" customHeight="1" spans="1:11">
      <c r="A82" s="603"/>
      <c r="B82" s="603" t="s">
        <v>745</v>
      </c>
      <c r="C82" s="606" t="s">
        <v>746</v>
      </c>
      <c r="D82" s="606"/>
      <c r="E82" s="451" t="s">
        <v>962</v>
      </c>
      <c r="F82" s="530" t="s">
        <v>963</v>
      </c>
      <c r="G82" s="453"/>
      <c r="H82" s="453"/>
      <c r="I82" s="373" t="s">
        <v>748</v>
      </c>
      <c r="J82" s="373"/>
      <c r="K82" s="373"/>
    </row>
    <row r="83" customHeight="1" spans="1:11">
      <c r="A83" s="603"/>
      <c r="B83" s="603"/>
      <c r="C83" s="606" t="s">
        <v>475</v>
      </c>
      <c r="D83" s="606"/>
      <c r="E83" s="451" t="s">
        <v>703</v>
      </c>
      <c r="F83" s="530" t="s">
        <v>1082</v>
      </c>
      <c r="G83" s="453"/>
      <c r="H83" s="453"/>
      <c r="I83" s="373" t="s">
        <v>749</v>
      </c>
      <c r="J83" s="373"/>
      <c r="K83" s="373"/>
    </row>
    <row r="84" customHeight="1" spans="1:11">
      <c r="A84" s="603"/>
      <c r="B84" s="603"/>
      <c r="C84" s="606" t="s">
        <v>483</v>
      </c>
      <c r="D84" s="606"/>
      <c r="E84" s="451" t="s">
        <v>703</v>
      </c>
      <c r="F84" s="452">
        <v>0.2</v>
      </c>
      <c r="G84" s="453"/>
      <c r="H84" s="453"/>
      <c r="I84" s="373" t="s">
        <v>750</v>
      </c>
      <c r="J84" s="373"/>
      <c r="K84" s="373"/>
    </row>
    <row r="85" customHeight="1" spans="1:11">
      <c r="A85" s="603"/>
      <c r="B85" s="603"/>
      <c r="C85" s="606" t="s">
        <v>490</v>
      </c>
      <c r="D85" s="606"/>
      <c r="E85" s="451" t="s">
        <v>703</v>
      </c>
      <c r="F85" s="546"/>
      <c r="G85" s="628"/>
      <c r="H85" s="628"/>
      <c r="I85" s="373" t="s">
        <v>750</v>
      </c>
      <c r="J85" s="373"/>
      <c r="K85" s="373"/>
    </row>
    <row r="86" customHeight="1" spans="1:11">
      <c r="A86" s="603"/>
      <c r="B86" s="603"/>
      <c r="C86" s="606" t="s">
        <v>751</v>
      </c>
      <c r="D86" s="606"/>
      <c r="E86" s="451" t="s">
        <v>965</v>
      </c>
      <c r="F86" s="452"/>
      <c r="G86" s="453"/>
      <c r="H86" s="453"/>
      <c r="I86" s="373"/>
      <c r="J86" s="373"/>
      <c r="K86" s="373"/>
    </row>
    <row r="87" customHeight="1" spans="1:11">
      <c r="A87" s="603"/>
      <c r="B87" s="603"/>
      <c r="C87" s="606" t="s">
        <v>753</v>
      </c>
      <c r="D87" s="606"/>
      <c r="E87" s="451"/>
      <c r="F87" s="452"/>
      <c r="G87" s="611"/>
      <c r="H87" s="611"/>
      <c r="I87" s="373"/>
      <c r="J87" s="373"/>
      <c r="K87" s="373"/>
    </row>
    <row r="88" customHeight="1" spans="1:11">
      <c r="A88" s="603"/>
      <c r="B88" s="603"/>
      <c r="C88" s="606" t="s">
        <v>754</v>
      </c>
      <c r="D88" s="606"/>
      <c r="E88" s="451" t="s">
        <v>755</v>
      </c>
      <c r="F88" s="530" t="s">
        <v>1083</v>
      </c>
      <c r="G88" s="453"/>
      <c r="H88" s="453"/>
      <c r="I88" s="373"/>
      <c r="J88" s="373"/>
      <c r="K88" s="373"/>
    </row>
    <row r="89" customHeight="1" spans="1:11">
      <c r="A89" s="603"/>
      <c r="B89" s="603"/>
      <c r="C89" s="606" t="s">
        <v>756</v>
      </c>
      <c r="D89" s="606"/>
      <c r="E89" s="451" t="s">
        <v>755</v>
      </c>
      <c r="F89" s="452"/>
      <c r="G89" s="611"/>
      <c r="H89" s="611"/>
      <c r="I89" s="373"/>
      <c r="J89" s="373"/>
      <c r="K89" s="373"/>
    </row>
    <row r="90" customHeight="1" spans="1:11">
      <c r="A90" s="603"/>
      <c r="B90" s="603"/>
      <c r="C90" s="606" t="s">
        <v>757</v>
      </c>
      <c r="D90" s="606"/>
      <c r="E90" s="451" t="s">
        <v>755</v>
      </c>
      <c r="F90" s="530" t="s">
        <v>1084</v>
      </c>
      <c r="G90" s="611"/>
      <c r="H90" s="611"/>
      <c r="I90" s="373"/>
      <c r="J90" s="373"/>
      <c r="K90" s="373"/>
    </row>
    <row r="91" customHeight="1" spans="1:11">
      <c r="A91" s="603"/>
      <c r="B91" s="603"/>
      <c r="C91" s="606" t="s">
        <v>758</v>
      </c>
      <c r="D91" s="606"/>
      <c r="E91" s="451" t="s">
        <v>725</v>
      </c>
      <c r="F91" s="452"/>
      <c r="G91" s="611"/>
      <c r="H91" s="611"/>
      <c r="I91" s="373"/>
      <c r="J91" s="373"/>
      <c r="K91" s="373"/>
    </row>
    <row r="92" customHeight="1" spans="1:11">
      <c r="A92" s="603"/>
      <c r="B92" s="603"/>
      <c r="C92" s="606" t="s">
        <v>759</v>
      </c>
      <c r="D92" s="606"/>
      <c r="E92" s="451" t="s">
        <v>755</v>
      </c>
      <c r="F92" s="452"/>
      <c r="G92" s="611"/>
      <c r="H92" s="611"/>
      <c r="I92" s="373"/>
      <c r="J92" s="373"/>
      <c r="K92" s="373"/>
    </row>
    <row r="93" customHeight="1" spans="1:11">
      <c r="A93" s="603"/>
      <c r="B93" s="603"/>
      <c r="C93" s="606" t="s">
        <v>760</v>
      </c>
      <c r="D93" s="606"/>
      <c r="E93" s="451" t="s">
        <v>755</v>
      </c>
      <c r="F93" s="452"/>
      <c r="G93" s="611"/>
      <c r="H93" s="611"/>
      <c r="I93" s="373"/>
      <c r="J93" s="373"/>
      <c r="K93" s="373"/>
    </row>
    <row r="94" customHeight="1" spans="1:11">
      <c r="A94" s="603"/>
      <c r="B94" s="603"/>
      <c r="C94" s="606" t="s">
        <v>761</v>
      </c>
      <c r="D94" s="606"/>
      <c r="E94" s="451" t="s">
        <v>755</v>
      </c>
      <c r="F94" s="530"/>
      <c r="G94" s="611"/>
      <c r="H94" s="611"/>
      <c r="I94" s="373"/>
      <c r="J94" s="373"/>
      <c r="K94" s="373"/>
    </row>
    <row r="95" customHeight="1" spans="1:11">
      <c r="A95" s="603"/>
      <c r="B95" s="603"/>
      <c r="C95" s="606" t="s">
        <v>762</v>
      </c>
      <c r="D95" s="606"/>
      <c r="E95" s="451" t="s">
        <v>723</v>
      </c>
      <c r="F95" s="452"/>
      <c r="G95" s="611"/>
      <c r="H95" s="611"/>
      <c r="I95" s="373"/>
      <c r="J95" s="373"/>
      <c r="K95" s="373"/>
    </row>
    <row r="96" customHeight="1" spans="1:11">
      <c r="A96" s="603"/>
      <c r="B96" s="603"/>
      <c r="C96" s="606" t="s">
        <v>763</v>
      </c>
      <c r="D96" s="606"/>
      <c r="E96" s="451" t="s">
        <v>725</v>
      </c>
      <c r="F96" s="452"/>
      <c r="G96" s="611"/>
      <c r="H96" s="611"/>
      <c r="I96" s="373"/>
      <c r="J96" s="373"/>
      <c r="K96" s="373"/>
    </row>
    <row r="97" customHeight="1" spans="1:11">
      <c r="A97" s="603"/>
      <c r="B97" s="603"/>
      <c r="C97" s="606" t="s">
        <v>764</v>
      </c>
      <c r="D97" s="606"/>
      <c r="E97" s="451" t="s">
        <v>723</v>
      </c>
      <c r="F97" s="452"/>
      <c r="G97" s="611"/>
      <c r="H97" s="611"/>
      <c r="I97" s="373"/>
      <c r="J97" s="373"/>
      <c r="K97" s="373"/>
    </row>
    <row r="98" customHeight="1" spans="1:11">
      <c r="A98" s="603"/>
      <c r="B98" s="603"/>
      <c r="C98" s="606" t="s">
        <v>765</v>
      </c>
      <c r="D98" s="606"/>
      <c r="E98" s="451" t="s">
        <v>723</v>
      </c>
      <c r="F98" s="573" t="s">
        <v>959</v>
      </c>
      <c r="G98" s="611"/>
      <c r="H98" s="611"/>
      <c r="I98" s="373"/>
      <c r="J98" s="373"/>
      <c r="K98" s="373"/>
    </row>
    <row r="99" customHeight="1" spans="1:11">
      <c r="A99" s="603"/>
      <c r="B99" s="603"/>
      <c r="C99" s="606" t="s">
        <v>766</v>
      </c>
      <c r="D99" s="606"/>
      <c r="E99" s="451" t="s">
        <v>767</v>
      </c>
      <c r="F99" s="530"/>
      <c r="G99" s="611"/>
      <c r="H99" s="611"/>
      <c r="I99" s="373"/>
      <c r="J99" s="373"/>
      <c r="K99" s="373"/>
    </row>
    <row r="100" customHeight="1" spans="1:11">
      <c r="A100" s="603"/>
      <c r="B100" s="603"/>
      <c r="C100" s="606" t="s">
        <v>768</v>
      </c>
      <c r="D100" s="606"/>
      <c r="E100" s="451" t="s">
        <v>723</v>
      </c>
      <c r="F100" s="452">
        <v>0.02</v>
      </c>
      <c r="G100" s="611"/>
      <c r="H100" s="611"/>
      <c r="I100" s="373"/>
      <c r="J100" s="373"/>
      <c r="K100" s="373"/>
    </row>
    <row r="101" customHeight="1" spans="1:11">
      <c r="A101" s="603"/>
      <c r="B101" s="603"/>
      <c r="C101" s="606" t="s">
        <v>769</v>
      </c>
      <c r="D101" s="606"/>
      <c r="E101" s="451" t="s">
        <v>723</v>
      </c>
      <c r="F101" s="452"/>
      <c r="G101" s="611"/>
      <c r="H101" s="611"/>
      <c r="I101" s="373"/>
      <c r="J101" s="373"/>
      <c r="K101" s="373"/>
    </row>
    <row r="102" customHeight="1" spans="1:11">
      <c r="A102" s="603"/>
      <c r="B102" s="603"/>
      <c r="C102" s="606" t="s">
        <v>770</v>
      </c>
      <c r="D102" s="606"/>
      <c r="E102" s="451" t="s">
        <v>771</v>
      </c>
      <c r="F102" s="452"/>
      <c r="G102" s="611"/>
      <c r="H102" s="611"/>
      <c r="I102" s="373"/>
      <c r="J102" s="373"/>
      <c r="K102" s="373"/>
    </row>
    <row r="103" customHeight="1" spans="1:11">
      <c r="A103" s="603"/>
      <c r="B103" s="603"/>
      <c r="C103" s="606" t="s">
        <v>772</v>
      </c>
      <c r="D103" s="606"/>
      <c r="E103" s="451" t="s">
        <v>771</v>
      </c>
      <c r="F103" s="452"/>
      <c r="G103" s="611"/>
      <c r="H103" s="611"/>
      <c r="I103" s="373"/>
      <c r="J103" s="373"/>
      <c r="K103" s="373"/>
    </row>
    <row r="104" customHeight="1" spans="1:11">
      <c r="A104" s="603"/>
      <c r="B104" s="603"/>
      <c r="C104" s="606" t="s">
        <v>773</v>
      </c>
      <c r="D104" s="606"/>
      <c r="E104" s="451" t="s">
        <v>771</v>
      </c>
      <c r="F104" s="452">
        <v>1</v>
      </c>
      <c r="G104" s="611"/>
      <c r="H104" s="611"/>
      <c r="I104" s="373"/>
      <c r="J104" s="373"/>
      <c r="K104" s="373"/>
    </row>
    <row r="105" customHeight="1" spans="1:11">
      <c r="A105" s="603"/>
      <c r="B105" s="603"/>
      <c r="C105" s="606" t="s">
        <v>774</v>
      </c>
      <c r="D105" s="606"/>
      <c r="E105" s="451" t="s">
        <v>771</v>
      </c>
      <c r="F105" s="452"/>
      <c r="G105" s="611"/>
      <c r="H105" s="611"/>
      <c r="I105" s="373"/>
      <c r="J105" s="373"/>
      <c r="K105" s="373"/>
    </row>
    <row r="106" customHeight="1" spans="1:11">
      <c r="A106" s="603"/>
      <c r="B106" s="603"/>
      <c r="C106" s="606" t="s">
        <v>775</v>
      </c>
      <c r="D106" s="606"/>
      <c r="E106" s="451" t="s">
        <v>149</v>
      </c>
      <c r="F106" s="452"/>
      <c r="G106" s="611"/>
      <c r="H106" s="611"/>
      <c r="I106" s="373"/>
      <c r="J106" s="373"/>
      <c r="K106" s="373"/>
    </row>
    <row r="107" customHeight="1" spans="1:11">
      <c r="A107" s="603"/>
      <c r="B107" s="603"/>
      <c r="C107" s="606" t="s">
        <v>776</v>
      </c>
      <c r="D107" s="606"/>
      <c r="E107" s="451" t="s">
        <v>149</v>
      </c>
      <c r="F107" s="452"/>
      <c r="G107" s="611"/>
      <c r="H107" s="611"/>
      <c r="I107" s="373"/>
      <c r="J107" s="373"/>
      <c r="K107" s="373"/>
    </row>
    <row r="108" customHeight="1" spans="1:11">
      <c r="A108" s="603"/>
      <c r="B108" s="603"/>
      <c r="C108" s="606" t="s">
        <v>777</v>
      </c>
      <c r="D108" s="606"/>
      <c r="E108" s="451" t="s">
        <v>149</v>
      </c>
      <c r="F108" s="452"/>
      <c r="G108" s="611"/>
      <c r="H108" s="611"/>
      <c r="I108" s="373"/>
      <c r="J108" s="373"/>
      <c r="K108" s="373"/>
    </row>
    <row r="109" customHeight="1" spans="1:11">
      <c r="A109" s="603"/>
      <c r="B109" s="603"/>
      <c r="C109" s="606" t="s">
        <v>500</v>
      </c>
      <c r="D109" s="606"/>
      <c r="E109" s="451" t="s">
        <v>778</v>
      </c>
      <c r="F109" s="452"/>
      <c r="G109" s="611"/>
      <c r="H109" s="611"/>
      <c r="I109" s="373"/>
      <c r="J109" s="373"/>
      <c r="K109" s="373"/>
    </row>
    <row r="110" customHeight="1" spans="1:11">
      <c r="A110" s="603"/>
      <c r="B110" s="603"/>
      <c r="C110" s="606" t="s">
        <v>779</v>
      </c>
      <c r="D110" s="606"/>
      <c r="E110" s="451" t="s">
        <v>957</v>
      </c>
      <c r="F110" s="452"/>
      <c r="G110" s="611"/>
      <c r="H110" s="611"/>
      <c r="I110" s="373"/>
      <c r="J110" s="373"/>
      <c r="K110" s="373"/>
    </row>
    <row r="111" customHeight="1" spans="1:11">
      <c r="A111" s="603"/>
      <c r="B111" s="603"/>
      <c r="C111" s="606" t="s">
        <v>505</v>
      </c>
      <c r="D111" s="606"/>
      <c r="E111" s="451" t="s">
        <v>725</v>
      </c>
      <c r="F111" s="452"/>
      <c r="G111" s="611"/>
      <c r="H111" s="611"/>
      <c r="I111" s="373"/>
      <c r="J111" s="373"/>
      <c r="K111" s="373"/>
    </row>
    <row r="112" customHeight="1" spans="1:11">
      <c r="A112" s="603"/>
      <c r="B112" s="603"/>
      <c r="C112" s="606" t="s">
        <v>780</v>
      </c>
      <c r="D112" s="606"/>
      <c r="E112" s="451" t="s">
        <v>957</v>
      </c>
      <c r="F112" s="452"/>
      <c r="G112" s="611"/>
      <c r="H112" s="611"/>
      <c r="I112" s="373"/>
      <c r="J112" s="373"/>
      <c r="K112" s="373"/>
    </row>
    <row r="113" customHeight="1" spans="1:11">
      <c r="A113" s="603"/>
      <c r="B113" s="603"/>
      <c r="C113" s="606" t="s">
        <v>781</v>
      </c>
      <c r="D113" s="606"/>
      <c r="E113" s="451" t="s">
        <v>767</v>
      </c>
      <c r="F113" s="452"/>
      <c r="G113" s="611"/>
      <c r="H113" s="611"/>
      <c r="I113" s="373"/>
      <c r="J113" s="373"/>
      <c r="K113" s="373"/>
    </row>
    <row r="114" customHeight="1" spans="1:11">
      <c r="A114" s="603"/>
      <c r="B114" s="603"/>
      <c r="C114" s="606" t="s">
        <v>782</v>
      </c>
      <c r="D114" s="606"/>
      <c r="E114" s="451" t="s">
        <v>767</v>
      </c>
      <c r="F114" s="452"/>
      <c r="G114" s="611"/>
      <c r="H114" s="611"/>
      <c r="I114" s="373"/>
      <c r="J114" s="373"/>
      <c r="K114" s="373"/>
    </row>
    <row r="115" customHeight="1" spans="1:11">
      <c r="A115" s="603"/>
      <c r="B115" s="603"/>
      <c r="C115" s="606" t="s">
        <v>783</v>
      </c>
      <c r="D115" s="606"/>
      <c r="E115" s="451" t="s">
        <v>784</v>
      </c>
      <c r="F115" s="452"/>
      <c r="G115" s="453"/>
      <c r="H115" s="453"/>
      <c r="I115" s="373"/>
      <c r="J115" s="373"/>
      <c r="K115" s="373"/>
    </row>
    <row r="116" customHeight="1" spans="1:11">
      <c r="A116" s="603"/>
      <c r="B116" s="603"/>
      <c r="C116" s="606" t="s">
        <v>785</v>
      </c>
      <c r="D116" s="606"/>
      <c r="E116" s="451" t="s">
        <v>784</v>
      </c>
      <c r="F116" s="452"/>
      <c r="G116" s="453"/>
      <c r="H116" s="453"/>
      <c r="I116" s="373"/>
      <c r="J116" s="373"/>
      <c r="K116" s="373"/>
    </row>
    <row r="117" customHeight="1" spans="1:11">
      <c r="A117" s="603"/>
      <c r="B117" s="603"/>
      <c r="C117" s="622" t="s">
        <v>6</v>
      </c>
      <c r="D117" s="622"/>
      <c r="E117" s="451"/>
      <c r="F117" s="452"/>
      <c r="G117" s="611"/>
      <c r="H117" s="611"/>
      <c r="I117" s="373"/>
      <c r="J117" s="373"/>
      <c r="K117" s="373"/>
    </row>
    <row r="118" customHeight="1" spans="1:11">
      <c r="A118" s="453"/>
      <c r="B118" s="453" t="s">
        <v>786</v>
      </c>
      <c r="C118" s="606" t="s">
        <v>787</v>
      </c>
      <c r="D118" s="606" t="s">
        <v>788</v>
      </c>
      <c r="E118" s="451" t="s">
        <v>725</v>
      </c>
      <c r="F118" s="530" t="s">
        <v>1085</v>
      </c>
      <c r="G118" s="611"/>
      <c r="H118" s="611"/>
      <c r="I118" s="373"/>
      <c r="J118" s="373"/>
      <c r="K118" s="373"/>
    </row>
    <row r="119" customHeight="1" spans="1:11">
      <c r="A119" s="453"/>
      <c r="B119" s="453"/>
      <c r="C119" s="606"/>
      <c r="D119" s="606" t="s">
        <v>520</v>
      </c>
      <c r="E119" s="451" t="s">
        <v>725</v>
      </c>
      <c r="F119" s="530" t="s">
        <v>1027</v>
      </c>
      <c r="G119" s="611"/>
      <c r="H119" s="611"/>
      <c r="I119" s="373"/>
      <c r="J119" s="373"/>
      <c r="K119" s="373"/>
    </row>
    <row r="120" customHeight="1" spans="1:11">
      <c r="A120" s="453"/>
      <c r="B120" s="453"/>
      <c r="C120" s="606"/>
      <c r="D120" s="606" t="s">
        <v>743</v>
      </c>
      <c r="E120" s="451" t="s">
        <v>789</v>
      </c>
      <c r="F120" s="530"/>
      <c r="G120" s="611"/>
      <c r="H120" s="611"/>
      <c r="I120" s="373"/>
      <c r="J120" s="373"/>
      <c r="K120" s="373"/>
    </row>
    <row r="121" customHeight="1" spans="1:11">
      <c r="A121" s="453"/>
      <c r="B121" s="453"/>
      <c r="C121" s="606" t="s">
        <v>790</v>
      </c>
      <c r="D121" s="606" t="s">
        <v>791</v>
      </c>
      <c r="E121" s="451" t="s">
        <v>778</v>
      </c>
      <c r="F121" s="530" t="s">
        <v>1086</v>
      </c>
      <c r="G121" s="453"/>
      <c r="H121" s="453"/>
      <c r="I121" s="373"/>
      <c r="J121" s="373"/>
      <c r="K121" s="373"/>
    </row>
    <row r="122" customHeight="1" spans="1:11">
      <c r="A122" s="453"/>
      <c r="B122" s="453"/>
      <c r="C122" s="606"/>
      <c r="D122" s="606" t="s">
        <v>792</v>
      </c>
      <c r="E122" s="451" t="s">
        <v>778</v>
      </c>
      <c r="F122" s="530"/>
      <c r="G122" s="453"/>
      <c r="H122" s="453"/>
      <c r="I122" s="373"/>
      <c r="J122" s="373"/>
      <c r="K122" s="373"/>
    </row>
    <row r="123" customHeight="1" spans="1:11">
      <c r="A123" s="453"/>
      <c r="B123" s="453"/>
      <c r="C123" s="606"/>
      <c r="D123" s="606" t="s">
        <v>793</v>
      </c>
      <c r="E123" s="451" t="s">
        <v>778</v>
      </c>
      <c r="F123" s="530" t="s">
        <v>1087</v>
      </c>
      <c r="G123" s="453"/>
      <c r="H123" s="453"/>
      <c r="I123" s="373"/>
      <c r="J123" s="373"/>
      <c r="K123" s="373"/>
    </row>
    <row r="124" customHeight="1" spans="1:11">
      <c r="A124" s="453"/>
      <c r="B124" s="453"/>
      <c r="C124" s="606"/>
      <c r="D124" s="606" t="s">
        <v>794</v>
      </c>
      <c r="E124" s="451" t="s">
        <v>778</v>
      </c>
      <c r="F124" s="530"/>
      <c r="G124" s="453"/>
      <c r="H124" s="453"/>
      <c r="I124" s="373"/>
      <c r="J124" s="373"/>
      <c r="K124" s="373"/>
    </row>
    <row r="125" customHeight="1" spans="1:11">
      <c r="A125" s="453"/>
      <c r="B125" s="453"/>
      <c r="C125" s="606"/>
      <c r="D125" s="606" t="s">
        <v>795</v>
      </c>
      <c r="E125" s="451" t="s">
        <v>778</v>
      </c>
      <c r="F125" s="530"/>
      <c r="G125" s="453"/>
      <c r="H125" s="453"/>
      <c r="I125" s="373"/>
      <c r="J125" s="373"/>
      <c r="K125" s="373"/>
    </row>
    <row r="126" customHeight="1" spans="1:11">
      <c r="A126" s="453"/>
      <c r="B126" s="453"/>
      <c r="C126" s="606"/>
      <c r="D126" s="606" t="s">
        <v>547</v>
      </c>
      <c r="E126" s="451" t="s">
        <v>957</v>
      </c>
      <c r="F126" s="530" t="s">
        <v>1088</v>
      </c>
      <c r="G126" s="453"/>
      <c r="H126" s="453"/>
      <c r="I126" s="373"/>
      <c r="J126" s="373"/>
      <c r="K126" s="373"/>
    </row>
    <row r="127" customHeight="1" spans="1:11">
      <c r="A127" s="453"/>
      <c r="B127" s="453"/>
      <c r="C127" s="606"/>
      <c r="D127" s="606" t="s">
        <v>796</v>
      </c>
      <c r="E127" s="451" t="s">
        <v>778</v>
      </c>
      <c r="F127" s="530" t="s">
        <v>1089</v>
      </c>
      <c r="G127" s="453"/>
      <c r="H127" s="453"/>
      <c r="I127" s="373"/>
      <c r="J127" s="373"/>
      <c r="K127" s="373"/>
    </row>
    <row r="128" customHeight="1" spans="1:11">
      <c r="A128" s="453"/>
      <c r="B128" s="453"/>
      <c r="C128" s="606"/>
      <c r="D128" s="606" t="s">
        <v>797</v>
      </c>
      <c r="E128" s="451" t="s">
        <v>778</v>
      </c>
      <c r="F128" s="530"/>
      <c r="G128" s="453"/>
      <c r="H128" s="453"/>
      <c r="I128" s="373" t="s">
        <v>798</v>
      </c>
      <c r="J128" s="373"/>
      <c r="K128" s="373"/>
    </row>
    <row r="129" customHeight="1" spans="1:11">
      <c r="A129" s="453"/>
      <c r="B129" s="453"/>
      <c r="C129" s="622" t="s">
        <v>7</v>
      </c>
      <c r="D129" s="622"/>
      <c r="E129" s="451"/>
      <c r="F129" s="452"/>
      <c r="G129" s="611"/>
      <c r="H129" s="611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3.62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601"/>
      <c r="C132" s="547" t="s">
        <v>802</v>
      </c>
      <c r="D132" s="547"/>
      <c r="E132" s="609"/>
      <c r="F132" s="529"/>
      <c r="G132" s="632"/>
      <c r="H132" s="632"/>
      <c r="I132" s="373"/>
      <c r="J132" s="373"/>
      <c r="K132" s="373"/>
    </row>
    <row r="133" customHeight="1" spans="1:11">
      <c r="A133" s="317"/>
      <c r="B133" s="453" t="s">
        <v>136</v>
      </c>
      <c r="C133" s="605" t="s">
        <v>803</v>
      </c>
      <c r="D133" s="605"/>
      <c r="E133" s="451" t="s">
        <v>804</v>
      </c>
      <c r="F133" s="543"/>
      <c r="G133" s="625"/>
      <c r="H133" s="625"/>
      <c r="I133" s="373" t="s">
        <v>805</v>
      </c>
      <c r="J133" s="373"/>
      <c r="K133" s="373"/>
    </row>
    <row r="134" customHeight="1" spans="1:11">
      <c r="A134" s="321"/>
      <c r="B134" s="453"/>
      <c r="C134" s="605" t="s">
        <v>806</v>
      </c>
      <c r="D134" s="605"/>
      <c r="E134" s="451" t="s">
        <v>804</v>
      </c>
      <c r="F134" s="543"/>
      <c r="G134" s="625"/>
      <c r="H134" s="625"/>
      <c r="I134" s="373" t="s">
        <v>807</v>
      </c>
      <c r="J134" s="373"/>
      <c r="K134" s="373"/>
    </row>
    <row r="135" customHeight="1" spans="1:11">
      <c r="A135" s="321"/>
      <c r="B135" s="453"/>
      <c r="C135" s="605" t="s">
        <v>808</v>
      </c>
      <c r="D135" s="605"/>
      <c r="E135" s="451" t="s">
        <v>804</v>
      </c>
      <c r="F135" s="543"/>
      <c r="G135" s="625"/>
      <c r="H135" s="625"/>
      <c r="I135" s="373" t="s">
        <v>809</v>
      </c>
      <c r="J135" s="373"/>
      <c r="K135" s="373"/>
    </row>
    <row r="136" customHeight="1" spans="1:11">
      <c r="A136" s="321"/>
      <c r="B136" s="453"/>
      <c r="C136" s="605" t="s">
        <v>810</v>
      </c>
      <c r="D136" s="605"/>
      <c r="E136" s="451" t="s">
        <v>804</v>
      </c>
      <c r="F136" s="530" t="s">
        <v>1077</v>
      </c>
      <c r="G136" s="633"/>
      <c r="H136" s="633"/>
      <c r="I136" s="373" t="s">
        <v>805</v>
      </c>
      <c r="J136" s="373"/>
      <c r="K136" s="373"/>
    </row>
    <row r="137" customHeight="1" spans="1:11">
      <c r="A137" s="321"/>
      <c r="B137" s="453"/>
      <c r="C137" s="605" t="s">
        <v>811</v>
      </c>
      <c r="D137" s="605"/>
      <c r="E137" s="451" t="s">
        <v>804</v>
      </c>
      <c r="F137" s="543"/>
      <c r="G137" s="625"/>
      <c r="H137" s="625"/>
      <c r="I137" s="373" t="s">
        <v>807</v>
      </c>
      <c r="J137" s="373"/>
      <c r="K137" s="373"/>
    </row>
    <row r="138" customHeight="1" spans="1:11">
      <c r="A138" s="321"/>
      <c r="B138" s="453"/>
      <c r="C138" s="605" t="s">
        <v>812</v>
      </c>
      <c r="D138" s="605"/>
      <c r="E138" s="451" t="s">
        <v>804</v>
      </c>
      <c r="F138" s="543"/>
      <c r="G138" s="625"/>
      <c r="H138" s="625"/>
      <c r="I138" s="373" t="s">
        <v>809</v>
      </c>
      <c r="J138" s="373"/>
      <c r="K138" s="373"/>
    </row>
    <row r="139" customHeight="1" spans="1:11">
      <c r="A139" s="321"/>
      <c r="B139" s="453"/>
      <c r="C139" s="605" t="s">
        <v>813</v>
      </c>
      <c r="D139" s="605"/>
      <c r="E139" s="451" t="s">
        <v>804</v>
      </c>
      <c r="F139" s="543"/>
      <c r="G139" s="625"/>
      <c r="H139" s="625"/>
      <c r="I139" s="373" t="s">
        <v>814</v>
      </c>
      <c r="J139" s="373"/>
      <c r="K139" s="373"/>
    </row>
    <row r="140" customHeight="1" spans="1:11">
      <c r="A140" s="321"/>
      <c r="B140" s="453"/>
      <c r="C140" s="605" t="s">
        <v>815</v>
      </c>
      <c r="D140" s="605"/>
      <c r="E140" s="451" t="s">
        <v>804</v>
      </c>
      <c r="F140" s="543"/>
      <c r="G140" s="625"/>
      <c r="H140" s="625"/>
      <c r="I140" s="373" t="s">
        <v>814</v>
      </c>
      <c r="J140" s="373"/>
      <c r="K140" s="373"/>
    </row>
    <row r="141" customHeight="1" spans="1:11">
      <c r="A141" s="321"/>
      <c r="B141" s="453"/>
      <c r="C141" s="605" t="s">
        <v>816</v>
      </c>
      <c r="D141" s="605"/>
      <c r="E141" s="451" t="s">
        <v>804</v>
      </c>
      <c r="F141" s="543"/>
      <c r="G141" s="625"/>
      <c r="H141" s="625"/>
      <c r="I141" s="373" t="s">
        <v>817</v>
      </c>
      <c r="J141" s="373"/>
      <c r="K141" s="373"/>
    </row>
    <row r="142" customHeight="1" spans="1:11">
      <c r="A142" s="321"/>
      <c r="B142" s="453"/>
      <c r="C142" s="605" t="s">
        <v>818</v>
      </c>
      <c r="D142" s="605"/>
      <c r="E142" s="451" t="s">
        <v>804</v>
      </c>
      <c r="F142" s="530" t="s">
        <v>1077</v>
      </c>
      <c r="G142" s="633"/>
      <c r="H142" s="633"/>
      <c r="I142" s="373" t="s">
        <v>814</v>
      </c>
      <c r="J142" s="373"/>
      <c r="K142" s="373"/>
    </row>
    <row r="143" customHeight="1" spans="1:11">
      <c r="A143" s="321"/>
      <c r="B143" s="453"/>
      <c r="C143" s="605" t="s">
        <v>819</v>
      </c>
      <c r="D143" s="605"/>
      <c r="E143" s="451" t="s">
        <v>804</v>
      </c>
      <c r="F143" s="543"/>
      <c r="G143" s="625"/>
      <c r="H143" s="625"/>
      <c r="I143" s="373" t="s">
        <v>814</v>
      </c>
      <c r="J143" s="373"/>
      <c r="K143" s="373"/>
    </row>
    <row r="144" customHeight="1" spans="1:11">
      <c r="A144" s="321"/>
      <c r="B144" s="453"/>
      <c r="C144" s="605" t="s">
        <v>820</v>
      </c>
      <c r="D144" s="605"/>
      <c r="E144" s="451" t="s">
        <v>804</v>
      </c>
      <c r="F144" s="543"/>
      <c r="G144" s="625"/>
      <c r="H144" s="625"/>
      <c r="I144" s="373" t="s">
        <v>817</v>
      </c>
      <c r="J144" s="373"/>
      <c r="K144" s="373"/>
    </row>
    <row r="145" customHeight="1" spans="1:11">
      <c r="A145" s="321"/>
      <c r="B145" s="453"/>
      <c r="C145" s="605" t="s">
        <v>821</v>
      </c>
      <c r="D145" s="605"/>
      <c r="E145" s="451" t="s">
        <v>822</v>
      </c>
      <c r="F145" s="634" t="s">
        <v>1090</v>
      </c>
      <c r="G145" s="635"/>
      <c r="H145" s="635"/>
      <c r="I145" s="373" t="s">
        <v>823</v>
      </c>
      <c r="J145" s="373"/>
      <c r="K145" s="373"/>
    </row>
    <row r="146" customHeight="1" spans="1:11">
      <c r="A146" s="321"/>
      <c r="B146" s="453"/>
      <c r="C146" s="605" t="s">
        <v>824</v>
      </c>
      <c r="D146" s="605"/>
      <c r="E146" s="451" t="s">
        <v>822</v>
      </c>
      <c r="F146" s="564"/>
      <c r="G146" s="636"/>
      <c r="H146" s="636"/>
      <c r="I146" s="373" t="s">
        <v>825</v>
      </c>
      <c r="J146" s="373"/>
      <c r="K146" s="373"/>
    </row>
    <row r="147" customHeight="1" spans="1:11">
      <c r="A147" s="321"/>
      <c r="B147" s="453"/>
      <c r="C147" s="605" t="s">
        <v>826</v>
      </c>
      <c r="D147" s="605"/>
      <c r="E147" s="451" t="s">
        <v>822</v>
      </c>
      <c r="F147" s="564"/>
      <c r="G147" s="636"/>
      <c r="H147" s="636"/>
      <c r="I147" s="373" t="s">
        <v>827</v>
      </c>
      <c r="J147" s="373"/>
      <c r="K147" s="373"/>
    </row>
    <row r="148" customHeight="1" spans="1:11">
      <c r="A148" s="321"/>
      <c r="B148" s="453"/>
      <c r="C148" s="605" t="s">
        <v>828</v>
      </c>
      <c r="D148" s="605"/>
      <c r="E148" s="451" t="s">
        <v>822</v>
      </c>
      <c r="F148" s="634" t="s">
        <v>1090</v>
      </c>
      <c r="G148" s="635"/>
      <c r="H148" s="635"/>
      <c r="I148" s="373" t="s">
        <v>829</v>
      </c>
      <c r="J148" s="373"/>
      <c r="K148" s="373"/>
    </row>
    <row r="149" customHeight="1" spans="1:11">
      <c r="A149" s="321"/>
      <c r="B149" s="453"/>
      <c r="C149" s="605" t="s">
        <v>830</v>
      </c>
      <c r="D149" s="605"/>
      <c r="E149" s="451" t="s">
        <v>822</v>
      </c>
      <c r="F149" s="561"/>
      <c r="G149" s="635"/>
      <c r="H149" s="635"/>
      <c r="I149" s="373" t="s">
        <v>831</v>
      </c>
      <c r="J149" s="373"/>
      <c r="K149" s="373"/>
    </row>
    <row r="150" customHeight="1" spans="1:11">
      <c r="A150" s="322"/>
      <c r="B150" s="453"/>
      <c r="C150" s="605" t="s">
        <v>832</v>
      </c>
      <c r="D150" s="605"/>
      <c r="E150" s="451" t="s">
        <v>822</v>
      </c>
      <c r="F150" s="564"/>
      <c r="G150" s="636"/>
      <c r="H150" s="636"/>
      <c r="I150" s="373" t="s">
        <v>833</v>
      </c>
      <c r="J150" s="373"/>
      <c r="K150" s="373"/>
    </row>
    <row r="151" customHeight="1" spans="1:11">
      <c r="A151" s="317"/>
      <c r="B151" s="453" t="s">
        <v>660</v>
      </c>
      <c r="C151" s="605" t="s">
        <v>834</v>
      </c>
      <c r="D151" s="605"/>
      <c r="E151" s="451" t="s">
        <v>804</v>
      </c>
      <c r="F151" s="543"/>
      <c r="G151" s="625"/>
      <c r="H151" s="625"/>
      <c r="I151" s="373"/>
      <c r="J151" s="373"/>
      <c r="K151" s="373"/>
    </row>
    <row r="152" customHeight="1" spans="1:11">
      <c r="A152" s="321"/>
      <c r="B152" s="453"/>
      <c r="C152" s="605" t="s">
        <v>835</v>
      </c>
      <c r="D152" s="605"/>
      <c r="E152" s="451" t="s">
        <v>804</v>
      </c>
      <c r="F152" s="543"/>
      <c r="G152" s="625"/>
      <c r="H152" s="625"/>
      <c r="I152" s="373"/>
      <c r="J152" s="373"/>
      <c r="K152" s="373"/>
    </row>
    <row r="153" customHeight="1" spans="1:11">
      <c r="A153" s="321"/>
      <c r="B153" s="453"/>
      <c r="C153" s="605" t="s">
        <v>836</v>
      </c>
      <c r="D153" s="605"/>
      <c r="E153" s="451" t="s">
        <v>822</v>
      </c>
      <c r="F153" s="564"/>
      <c r="G153" s="636"/>
      <c r="H153" s="636"/>
      <c r="I153" s="373"/>
      <c r="J153" s="373"/>
      <c r="K153" s="373"/>
    </row>
    <row r="154" customHeight="1" spans="1:11">
      <c r="A154" s="322"/>
      <c r="B154" s="453"/>
      <c r="C154" s="605" t="s">
        <v>837</v>
      </c>
      <c r="D154" s="605"/>
      <c r="E154" s="451" t="s">
        <v>822</v>
      </c>
      <c r="F154" s="564"/>
      <c r="G154" s="636"/>
      <c r="H154" s="636"/>
      <c r="I154" s="373"/>
      <c r="J154" s="373"/>
      <c r="K154" s="373"/>
    </row>
    <row r="155" customHeight="1" spans="1:11">
      <c r="A155" s="317"/>
      <c r="B155" s="453" t="s">
        <v>838</v>
      </c>
      <c r="C155" s="605" t="s">
        <v>839</v>
      </c>
      <c r="D155" s="605"/>
      <c r="E155" s="451" t="s">
        <v>822</v>
      </c>
      <c r="F155" s="564"/>
      <c r="G155" s="636"/>
      <c r="H155" s="636"/>
      <c r="I155" s="373"/>
      <c r="J155" s="373"/>
      <c r="K155" s="373"/>
    </row>
    <row r="156" customHeight="1" spans="1:11">
      <c r="A156" s="321"/>
      <c r="B156" s="453"/>
      <c r="C156" s="605" t="s">
        <v>840</v>
      </c>
      <c r="D156" s="605"/>
      <c r="E156" s="451" t="s">
        <v>822</v>
      </c>
      <c r="F156" s="564"/>
      <c r="G156" s="636"/>
      <c r="H156" s="636"/>
      <c r="I156" s="373"/>
      <c r="J156" s="373"/>
      <c r="K156" s="373"/>
    </row>
    <row r="157" customHeight="1" spans="1:11">
      <c r="A157" s="321"/>
      <c r="B157" s="453"/>
      <c r="C157" s="605" t="s">
        <v>841</v>
      </c>
      <c r="D157" s="605"/>
      <c r="E157" s="451" t="s">
        <v>822</v>
      </c>
      <c r="F157" s="564"/>
      <c r="G157" s="636"/>
      <c r="H157" s="636"/>
      <c r="I157" s="373"/>
      <c r="J157" s="373"/>
      <c r="K157" s="373"/>
    </row>
    <row r="158" customHeight="1" spans="1:11">
      <c r="A158" s="321"/>
      <c r="B158" s="453"/>
      <c r="C158" s="605" t="s">
        <v>842</v>
      </c>
      <c r="D158" s="605"/>
      <c r="E158" s="451" t="s">
        <v>822</v>
      </c>
      <c r="F158" s="564"/>
      <c r="G158" s="636"/>
      <c r="H158" s="636"/>
      <c r="I158" s="373"/>
      <c r="J158" s="373"/>
      <c r="K158" s="373"/>
    </row>
    <row r="159" customHeight="1" spans="1:11">
      <c r="A159" s="321"/>
      <c r="B159" s="453"/>
      <c r="C159" s="605" t="s">
        <v>843</v>
      </c>
      <c r="D159" s="605"/>
      <c r="E159" s="451" t="s">
        <v>822</v>
      </c>
      <c r="F159" s="564"/>
      <c r="G159" s="636"/>
      <c r="H159" s="636"/>
      <c r="I159" s="373"/>
      <c r="J159" s="373"/>
      <c r="K159" s="373"/>
    </row>
    <row r="160" customHeight="1" spans="1:11">
      <c r="A160" s="321"/>
      <c r="B160" s="453"/>
      <c r="C160" s="605" t="s">
        <v>844</v>
      </c>
      <c r="D160" s="605"/>
      <c r="E160" s="451" t="s">
        <v>822</v>
      </c>
      <c r="F160" s="564"/>
      <c r="G160" s="636"/>
      <c r="H160" s="636"/>
      <c r="I160" s="373"/>
      <c r="J160" s="373"/>
      <c r="K160" s="373"/>
    </row>
    <row r="161" customHeight="1" spans="1:11">
      <c r="A161" s="321"/>
      <c r="B161" s="453"/>
      <c r="C161" s="605" t="s">
        <v>845</v>
      </c>
      <c r="D161" s="605"/>
      <c r="E161" s="451" t="s">
        <v>822</v>
      </c>
      <c r="F161" s="564"/>
      <c r="G161" s="636"/>
      <c r="H161" s="636"/>
      <c r="I161" s="373"/>
      <c r="J161" s="373"/>
      <c r="K161" s="373"/>
    </row>
    <row r="162" customHeight="1" spans="1:11">
      <c r="A162" s="321"/>
      <c r="B162" s="453"/>
      <c r="C162" s="605" t="s">
        <v>846</v>
      </c>
      <c r="D162" s="605"/>
      <c r="E162" s="451" t="s">
        <v>822</v>
      </c>
      <c r="F162" s="564"/>
      <c r="G162" s="636"/>
      <c r="H162" s="636"/>
      <c r="I162" s="373"/>
      <c r="J162" s="373"/>
      <c r="K162" s="373"/>
    </row>
    <row r="163" customHeight="1" spans="1:11">
      <c r="A163" s="321"/>
      <c r="B163" s="453"/>
      <c r="C163" s="605" t="s">
        <v>847</v>
      </c>
      <c r="D163" s="605"/>
      <c r="E163" s="451" t="s">
        <v>804</v>
      </c>
      <c r="F163" s="543"/>
      <c r="G163" s="625"/>
      <c r="H163" s="625"/>
      <c r="I163" s="373"/>
      <c r="J163" s="373"/>
      <c r="K163" s="373"/>
    </row>
    <row r="164" customHeight="1" spans="1:11">
      <c r="A164" s="322"/>
      <c r="B164" s="453"/>
      <c r="C164" s="605" t="s">
        <v>848</v>
      </c>
      <c r="D164" s="605"/>
      <c r="E164" s="451" t="s">
        <v>804</v>
      </c>
      <c r="F164" s="543"/>
      <c r="G164" s="625"/>
      <c r="H164" s="625"/>
      <c r="I164" s="373"/>
      <c r="J164" s="373"/>
      <c r="K164" s="373"/>
    </row>
    <row r="165" customHeight="1" spans="1:11">
      <c r="A165" s="290"/>
      <c r="B165" s="547" t="s">
        <v>11</v>
      </c>
      <c r="C165" s="547"/>
      <c r="D165" s="547"/>
      <c r="E165" s="451"/>
      <c r="F165" s="543"/>
      <c r="G165" s="625"/>
      <c r="H165" s="625"/>
      <c r="I165" s="373"/>
      <c r="J165" s="373"/>
      <c r="K165" s="373"/>
    </row>
    <row r="166" customHeight="1" spans="1:11">
      <c r="A166" s="290" t="s">
        <v>849</v>
      </c>
      <c r="B166" s="547" t="s">
        <v>850</v>
      </c>
      <c r="C166" s="547"/>
      <c r="D166" s="547"/>
      <c r="E166" s="451"/>
      <c r="F166" s="543"/>
      <c r="G166" s="625"/>
      <c r="H166" s="625"/>
      <c r="I166" s="373"/>
      <c r="J166" s="373"/>
      <c r="K166" s="373"/>
    </row>
    <row r="167" customHeight="1" spans="1:11">
      <c r="A167" s="290"/>
      <c r="B167" s="453"/>
      <c r="C167" s="629" t="s">
        <v>851</v>
      </c>
      <c r="D167" s="629"/>
      <c r="E167" s="451" t="s">
        <v>149</v>
      </c>
      <c r="F167" s="452"/>
      <c r="G167" s="611"/>
      <c r="H167" s="611"/>
      <c r="I167" s="373"/>
      <c r="J167" s="373"/>
      <c r="K167" s="373"/>
    </row>
    <row r="168" customHeight="1" spans="1:11">
      <c r="A168" s="290"/>
      <c r="B168" s="453"/>
      <c r="C168" s="629" t="s">
        <v>852</v>
      </c>
      <c r="D168" s="629"/>
      <c r="E168" s="451"/>
      <c r="F168" s="452"/>
      <c r="G168" s="611"/>
      <c r="H168" s="611"/>
      <c r="I168" s="373"/>
      <c r="J168" s="373"/>
      <c r="K168" s="373"/>
    </row>
    <row r="169" customHeight="1" spans="1:11">
      <c r="A169" s="290"/>
      <c r="B169" s="453"/>
      <c r="C169" s="606" t="s">
        <v>975</v>
      </c>
      <c r="D169" s="606"/>
      <c r="E169" s="451" t="s">
        <v>778</v>
      </c>
      <c r="F169" s="452"/>
      <c r="G169" s="611"/>
      <c r="H169" s="611"/>
      <c r="I169" s="373" t="s">
        <v>854</v>
      </c>
      <c r="J169" s="373"/>
      <c r="K169" s="373"/>
    </row>
    <row r="170" customHeight="1" spans="1:11">
      <c r="A170" s="290"/>
      <c r="B170" s="453"/>
      <c r="C170" s="606" t="s">
        <v>976</v>
      </c>
      <c r="D170" s="606"/>
      <c r="E170" s="451" t="s">
        <v>778</v>
      </c>
      <c r="F170" s="530">
        <v>67.71</v>
      </c>
      <c r="G170" s="453"/>
      <c r="H170" s="453"/>
      <c r="I170" s="373" t="s">
        <v>854</v>
      </c>
      <c r="J170" s="373"/>
      <c r="K170" s="373"/>
    </row>
    <row r="171" customHeight="1" spans="1:11">
      <c r="A171" s="290"/>
      <c r="B171" s="453"/>
      <c r="C171" s="606" t="s">
        <v>977</v>
      </c>
      <c r="D171" s="606"/>
      <c r="E171" s="451" t="s">
        <v>778</v>
      </c>
      <c r="F171" s="530">
        <v>9.44</v>
      </c>
      <c r="G171" s="453"/>
      <c r="H171" s="453"/>
      <c r="I171" s="373" t="s">
        <v>854</v>
      </c>
      <c r="J171" s="373"/>
      <c r="K171" s="373"/>
    </row>
    <row r="172" customHeight="1" spans="1:11">
      <c r="A172" s="290"/>
      <c r="B172" s="453"/>
      <c r="C172" s="606" t="s">
        <v>978</v>
      </c>
      <c r="D172" s="606"/>
      <c r="E172" s="451" t="s">
        <v>778</v>
      </c>
      <c r="F172" s="530">
        <v>0.35</v>
      </c>
      <c r="G172" s="453"/>
      <c r="H172" s="453"/>
      <c r="I172" s="373" t="s">
        <v>854</v>
      </c>
      <c r="J172" s="373"/>
      <c r="K172" s="373"/>
    </row>
    <row r="173" customHeight="1" spans="1:11">
      <c r="A173" s="290"/>
      <c r="B173" s="453"/>
      <c r="C173" s="629" t="s">
        <v>979</v>
      </c>
      <c r="D173" s="629"/>
      <c r="E173" s="451" t="s">
        <v>778</v>
      </c>
      <c r="F173" s="452"/>
      <c r="G173" s="453"/>
      <c r="H173" s="453"/>
      <c r="I173" s="373" t="s">
        <v>859</v>
      </c>
      <c r="J173" s="373"/>
      <c r="K173" s="373"/>
    </row>
    <row r="174" customHeight="1" spans="1:11">
      <c r="A174" s="290"/>
      <c r="B174" s="611"/>
      <c r="C174" s="606" t="s">
        <v>860</v>
      </c>
      <c r="D174" s="606"/>
      <c r="E174" s="451" t="s">
        <v>778</v>
      </c>
      <c r="F174" s="452"/>
      <c r="G174" s="611"/>
      <c r="H174" s="611"/>
      <c r="I174" s="373"/>
      <c r="J174" s="373"/>
      <c r="K174" s="373"/>
    </row>
    <row r="175" customHeight="1" spans="1:11">
      <c r="A175" s="290"/>
      <c r="B175" s="453"/>
      <c r="C175" s="606" t="s">
        <v>601</v>
      </c>
      <c r="D175" s="606"/>
      <c r="E175" s="451" t="s">
        <v>778</v>
      </c>
      <c r="F175" s="530">
        <v>16.29</v>
      </c>
      <c r="G175" s="453"/>
      <c r="H175" s="453"/>
      <c r="I175" s="373" t="s">
        <v>861</v>
      </c>
      <c r="J175" s="373"/>
      <c r="K175" s="373"/>
    </row>
    <row r="176" customHeight="1" spans="1:11">
      <c r="A176" s="290"/>
      <c r="B176" s="453"/>
      <c r="C176" s="606" t="s">
        <v>605</v>
      </c>
      <c r="D176" s="606"/>
      <c r="E176" s="451" t="s">
        <v>723</v>
      </c>
      <c r="F176" s="530">
        <v>2.29</v>
      </c>
      <c r="G176" s="453"/>
      <c r="H176" s="453"/>
      <c r="I176" s="373" t="s">
        <v>862</v>
      </c>
      <c r="J176" s="373"/>
      <c r="K176" s="373"/>
    </row>
    <row r="177" customHeight="1" spans="1:11">
      <c r="A177" s="290"/>
      <c r="B177" s="453"/>
      <c r="C177" s="606" t="s">
        <v>863</v>
      </c>
      <c r="D177" s="606"/>
      <c r="E177" s="451" t="s">
        <v>723</v>
      </c>
      <c r="F177" s="530">
        <v>2.31</v>
      </c>
      <c r="G177" s="453"/>
      <c r="H177" s="453"/>
      <c r="I177" s="373" t="s">
        <v>864</v>
      </c>
      <c r="J177" s="373"/>
      <c r="K177" s="373"/>
    </row>
    <row r="178" customHeight="1" spans="1:11">
      <c r="A178" s="290"/>
      <c r="B178" s="453"/>
      <c r="C178" s="606" t="s">
        <v>865</v>
      </c>
      <c r="D178" s="606"/>
      <c r="E178" s="451" t="s">
        <v>723</v>
      </c>
      <c r="F178" s="452"/>
      <c r="G178" s="611"/>
      <c r="H178" s="611"/>
      <c r="I178" s="373" t="s">
        <v>866</v>
      </c>
      <c r="J178" s="373"/>
      <c r="K178" s="373"/>
    </row>
    <row r="179" customHeight="1" spans="1:11">
      <c r="A179" s="290"/>
      <c r="B179" s="453"/>
      <c r="C179" s="606" t="s">
        <v>867</v>
      </c>
      <c r="D179" s="606"/>
      <c r="E179" s="451" t="s">
        <v>723</v>
      </c>
      <c r="F179" s="452"/>
      <c r="G179" s="611"/>
      <c r="H179" s="611"/>
      <c r="I179" s="373" t="s">
        <v>868</v>
      </c>
      <c r="J179" s="373"/>
      <c r="K179" s="373"/>
    </row>
    <row r="180" customHeight="1" spans="1:11">
      <c r="A180" s="290"/>
      <c r="B180" s="611"/>
      <c r="C180" s="606" t="s">
        <v>869</v>
      </c>
      <c r="D180" s="606"/>
      <c r="E180" s="451" t="s">
        <v>771</v>
      </c>
      <c r="F180" s="452">
        <v>5</v>
      </c>
      <c r="G180" s="611"/>
      <c r="H180" s="611"/>
      <c r="I180" s="373"/>
      <c r="J180" s="373"/>
      <c r="K180" s="373"/>
    </row>
    <row r="181" customHeight="1" spans="1:11">
      <c r="A181" s="290"/>
      <c r="B181" s="611"/>
      <c r="C181" s="630" t="s">
        <v>870</v>
      </c>
      <c r="D181" s="605"/>
      <c r="E181" s="451" t="s">
        <v>778</v>
      </c>
      <c r="F181" s="452"/>
      <c r="G181" s="611"/>
      <c r="H181" s="611"/>
      <c r="I181" s="373"/>
      <c r="J181" s="373"/>
      <c r="K181" s="373"/>
    </row>
    <row r="182" customHeight="1" spans="1:11">
      <c r="A182" s="290"/>
      <c r="B182" s="611"/>
      <c r="C182" s="606" t="s">
        <v>871</v>
      </c>
      <c r="D182" s="606"/>
      <c r="E182" s="451" t="s">
        <v>723</v>
      </c>
      <c r="F182" s="530">
        <v>2.31</v>
      </c>
      <c r="G182" s="611"/>
      <c r="H182" s="611"/>
      <c r="I182" s="373"/>
      <c r="J182" s="373"/>
      <c r="K182" s="373"/>
    </row>
    <row r="183" customHeight="1" spans="1:11">
      <c r="A183" s="290"/>
      <c r="B183" s="611"/>
      <c r="C183" s="606" t="s">
        <v>872</v>
      </c>
      <c r="D183" s="606"/>
      <c r="E183" s="451" t="s">
        <v>723</v>
      </c>
      <c r="F183" s="530">
        <v>2.29</v>
      </c>
      <c r="G183" s="611"/>
      <c r="H183" s="611"/>
      <c r="I183" s="373"/>
      <c r="J183" s="373"/>
      <c r="K183" s="373"/>
    </row>
    <row r="184" customHeight="1" spans="1:11">
      <c r="A184" s="290"/>
      <c r="B184" s="453"/>
      <c r="C184" s="606" t="s">
        <v>873</v>
      </c>
      <c r="D184" s="606"/>
      <c r="E184" s="451" t="s">
        <v>778</v>
      </c>
      <c r="F184" s="452"/>
      <c r="G184" s="611"/>
      <c r="H184" s="611"/>
      <c r="I184" s="373"/>
      <c r="J184" s="373"/>
      <c r="K184" s="373"/>
    </row>
    <row r="185" customHeight="1" spans="1:11">
      <c r="A185" s="290"/>
      <c r="B185" s="453"/>
      <c r="C185" s="606" t="s">
        <v>874</v>
      </c>
      <c r="D185" s="606"/>
      <c r="E185" s="451" t="s">
        <v>778</v>
      </c>
      <c r="F185" s="452"/>
      <c r="G185" s="611"/>
      <c r="H185" s="611"/>
      <c r="I185" s="373"/>
      <c r="J185" s="373"/>
      <c r="K185" s="373"/>
    </row>
    <row r="186" customHeight="1" spans="1:11">
      <c r="A186" s="290"/>
      <c r="B186" s="547" t="s">
        <v>12</v>
      </c>
      <c r="C186" s="547"/>
      <c r="D186" s="547"/>
      <c r="E186" s="451"/>
      <c r="F186" s="453"/>
      <c r="G186" s="611"/>
      <c r="H186" s="611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3.62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613"/>
      <c r="J189" s="614"/>
      <c r="K189" s="615"/>
    </row>
    <row r="190" customHeight="1" spans="1:11">
      <c r="A190" s="188" t="s">
        <v>120</v>
      </c>
      <c r="B190" s="188"/>
      <c r="C190" s="188"/>
      <c r="D190" s="188"/>
      <c r="E190" s="637"/>
      <c r="F190" s="188"/>
      <c r="G190" s="188"/>
      <c r="H190" s="188"/>
      <c r="I190" s="613"/>
      <c r="J190" s="614"/>
      <c r="K190" s="615"/>
    </row>
    <row r="191" customHeight="1" spans="1:11">
      <c r="A191" s="631"/>
      <c r="B191" s="555" t="s">
        <v>883</v>
      </c>
      <c r="C191" s="555"/>
      <c r="D191" s="555"/>
      <c r="E191" s="568"/>
      <c r="F191" s="638"/>
      <c r="G191" s="188"/>
      <c r="H191" s="188"/>
      <c r="I191" s="639"/>
      <c r="J191" s="639"/>
      <c r="K191" s="639"/>
    </row>
    <row r="192" customHeight="1" spans="1:11">
      <c r="A192" s="188"/>
      <c r="B192" s="188"/>
      <c r="C192" s="188" t="s">
        <v>884</v>
      </c>
      <c r="D192" s="188"/>
      <c r="E192" s="637" t="s">
        <v>767</v>
      </c>
      <c r="F192" s="493"/>
      <c r="G192" s="188"/>
      <c r="H192" s="188"/>
      <c r="I192" s="639"/>
      <c r="J192" s="639"/>
      <c r="K192" s="639"/>
    </row>
    <row r="193" customHeight="1" spans="1:11">
      <c r="A193" s="188"/>
      <c r="B193" s="188"/>
      <c r="C193" s="188" t="s">
        <v>885</v>
      </c>
      <c r="D193" s="188"/>
      <c r="E193" s="637" t="s">
        <v>469</v>
      </c>
      <c r="F193" s="493">
        <v>5</v>
      </c>
      <c r="G193" s="188"/>
      <c r="H193" s="188"/>
      <c r="I193" s="639"/>
      <c r="J193" s="639"/>
      <c r="K193" s="639"/>
    </row>
    <row r="194" customHeight="1" spans="1:11">
      <c r="A194" s="188"/>
      <c r="B194" s="188"/>
      <c r="C194" s="188" t="s">
        <v>886</v>
      </c>
      <c r="D194" s="188"/>
      <c r="E194" s="637" t="s">
        <v>887</v>
      </c>
      <c r="F194" s="493">
        <v>11505</v>
      </c>
      <c r="G194" s="188"/>
      <c r="H194" s="188"/>
      <c r="I194" s="639"/>
      <c r="J194" s="639"/>
      <c r="K194" s="639"/>
    </row>
    <row r="195" customHeight="1" spans="1:11">
      <c r="A195" s="188"/>
      <c r="B195" s="188"/>
      <c r="C195" s="188" t="s">
        <v>888</v>
      </c>
      <c r="D195" s="188"/>
      <c r="E195" s="637" t="s">
        <v>887</v>
      </c>
      <c r="F195" s="640" t="s">
        <v>1091</v>
      </c>
      <c r="G195" s="188"/>
      <c r="H195" s="188"/>
      <c r="I195" s="639"/>
      <c r="J195" s="639"/>
      <c r="K195" s="639"/>
    </row>
    <row r="196" customHeight="1" spans="1:11">
      <c r="A196" s="188"/>
      <c r="B196" s="188"/>
      <c r="C196" s="188" t="s">
        <v>889</v>
      </c>
      <c r="D196" s="188"/>
      <c r="E196" s="637" t="s">
        <v>890</v>
      </c>
      <c r="F196" s="640" t="s">
        <v>1092</v>
      </c>
      <c r="G196" s="188"/>
      <c r="H196" s="188"/>
      <c r="I196" s="639"/>
      <c r="J196" s="639"/>
      <c r="K196" s="639"/>
    </row>
    <row r="197" customHeight="1" spans="1:8">
      <c r="A197" s="416"/>
      <c r="B197" s="417" t="s">
        <v>891</v>
      </c>
      <c r="C197" s="417"/>
      <c r="D197" s="417"/>
      <c r="E197" s="423"/>
      <c r="F197" s="641"/>
      <c r="G197" s="642"/>
      <c r="H197" s="642"/>
    </row>
  </sheetData>
  <sheetProtection formatCells="0" formatColumns="0" formatRows="0" insertRows="0" insertColumns="0" insertHyperlinks="0" deleteColumns="0" deleteRows="0" sort="0" autoFilter="0" pivotTables="0"/>
  <mergeCells count="381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C192:D192"/>
    <mergeCell ref="J192:K192"/>
    <mergeCell ref="C193:D193"/>
    <mergeCell ref="J193:K193"/>
    <mergeCell ref="C194:D194"/>
    <mergeCell ref="J194:K194"/>
    <mergeCell ref="C195:D195"/>
    <mergeCell ref="J195:K195"/>
    <mergeCell ref="C196:D196"/>
    <mergeCell ref="J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76" t="s">
        <v>621</v>
      </c>
      <c r="B1" s="576"/>
      <c r="C1" s="576"/>
      <c r="D1" s="576"/>
      <c r="E1" s="580"/>
      <c r="F1" s="576"/>
      <c r="G1" s="576"/>
      <c r="H1" s="576"/>
      <c r="I1" s="576"/>
      <c r="J1" s="576"/>
      <c r="K1" s="576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46</v>
      </c>
      <c r="E2" s="265" t="s">
        <v>626</v>
      </c>
      <c r="F2" s="382" t="s">
        <v>1093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92">
        <v>2.611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382">
        <v>16</v>
      </c>
      <c r="I3" s="265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265" t="s">
        <v>637</v>
      </c>
      <c r="H4" s="265">
        <v>3</v>
      </c>
      <c r="I4" s="265" t="s">
        <v>638</v>
      </c>
      <c r="J4" s="382">
        <v>0</v>
      </c>
      <c r="K4" s="265"/>
    </row>
    <row r="5" customHeight="1" spans="1:11">
      <c r="A5" s="265" t="s">
        <v>881</v>
      </c>
      <c r="B5" s="577">
        <v>24</v>
      </c>
      <c r="C5" s="265" t="s">
        <v>641</v>
      </c>
      <c r="D5" s="265">
        <v>24</v>
      </c>
      <c r="E5" s="265" t="s">
        <v>642</v>
      </c>
      <c r="F5" s="577" t="s">
        <v>1094</v>
      </c>
      <c r="G5" s="265" t="s">
        <v>644</v>
      </c>
      <c r="H5" s="265" t="s">
        <v>906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3" t="s">
        <v>651</v>
      </c>
      <c r="J6" s="594"/>
      <c r="K6" s="595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584"/>
      <c r="J7" s="585"/>
      <c r="K7" s="586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4.1776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1.3055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73"/>
      <c r="H44" s="373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0.46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0.479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1.056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324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4982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1053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4982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0.26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9.54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1.41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0.32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0.08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88.1653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21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0.84532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2.5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2.611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2.181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2.181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10.905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10.905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21.4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4.6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16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0.96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1.55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1.55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0.96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2.611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584"/>
      <c r="J189" s="585"/>
      <c r="K189" s="5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584"/>
      <c r="J190" s="585"/>
      <c r="K190" s="586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173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76" t="s">
        <v>621</v>
      </c>
      <c r="B1" s="576"/>
      <c r="C1" s="576"/>
      <c r="D1" s="576"/>
      <c r="E1" s="580"/>
      <c r="F1" s="576"/>
      <c r="G1" s="576"/>
      <c r="H1" s="576"/>
      <c r="I1" s="576"/>
      <c r="J1" s="576"/>
      <c r="K1" s="576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47</v>
      </c>
      <c r="E2" s="261" t="s">
        <v>626</v>
      </c>
      <c r="F2" s="382" t="s">
        <v>1095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0.936</v>
      </c>
      <c r="C3" s="265" t="s">
        <v>629</v>
      </c>
      <c r="D3" s="265"/>
      <c r="E3" s="261" t="s">
        <v>630</v>
      </c>
      <c r="F3" s="265" t="s">
        <v>631</v>
      </c>
      <c r="G3" s="265" t="s">
        <v>632</v>
      </c>
      <c r="H3" s="382">
        <v>10</v>
      </c>
      <c r="I3" s="265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1" t="s">
        <v>636</v>
      </c>
      <c r="F4" s="265">
        <v>1</v>
      </c>
      <c r="G4" s="265" t="s">
        <v>637</v>
      </c>
      <c r="H4" s="265">
        <v>0</v>
      </c>
      <c r="I4" s="265" t="s">
        <v>638</v>
      </c>
      <c r="J4" s="382">
        <v>0</v>
      </c>
      <c r="K4" s="265"/>
    </row>
    <row r="5" customHeight="1" spans="1:11">
      <c r="A5" s="265" t="s">
        <v>881</v>
      </c>
      <c r="B5" s="577">
        <v>16</v>
      </c>
      <c r="C5" s="265" t="s">
        <v>641</v>
      </c>
      <c r="D5" s="265">
        <v>16</v>
      </c>
      <c r="E5" s="261" t="s">
        <v>642</v>
      </c>
      <c r="F5" s="577">
        <v>0</v>
      </c>
      <c r="G5" s="265" t="s">
        <v>644</v>
      </c>
      <c r="H5" s="265" t="s">
        <v>908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584"/>
      <c r="J7" s="585"/>
      <c r="K7" s="586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0.936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0.562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0.205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0.205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0.576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243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>
        <v>6426</v>
      </c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1053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0.14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0.42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0.28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0.1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3.86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6.2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0.16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/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0.936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0.936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0.936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5.616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5.616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9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/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4.06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0.27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0.59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0.59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0.27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0.936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584"/>
      <c r="J189" s="585"/>
      <c r="K189" s="5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584"/>
      <c r="J190" s="585"/>
      <c r="K190" s="586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8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76" t="s">
        <v>621</v>
      </c>
      <c r="B1" s="576"/>
      <c r="C1" s="576"/>
      <c r="D1" s="576"/>
      <c r="E1" s="580"/>
      <c r="F1" s="576"/>
      <c r="G1" s="576"/>
      <c r="H1" s="576"/>
      <c r="I1" s="576"/>
      <c r="J1" s="576"/>
      <c r="K1" s="576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48</v>
      </c>
      <c r="E2" s="265" t="s">
        <v>626</v>
      </c>
      <c r="F2" s="382" t="s">
        <v>1096</v>
      </c>
      <c r="G2" s="382"/>
      <c r="H2" s="382"/>
      <c r="I2" s="382"/>
      <c r="J2" s="587"/>
      <c r="K2" s="587"/>
    </row>
    <row r="3" customHeight="1" spans="1:11">
      <c r="A3" s="265" t="s">
        <v>628</v>
      </c>
      <c r="B3" s="577">
        <v>0.927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587">
        <v>10</v>
      </c>
      <c r="I3" s="265"/>
      <c r="J3" s="587"/>
      <c r="K3" s="587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588" t="s">
        <v>637</v>
      </c>
      <c r="H4" s="265">
        <v>0</v>
      </c>
      <c r="I4" s="588" t="s">
        <v>638</v>
      </c>
      <c r="J4" s="382">
        <v>0</v>
      </c>
      <c r="K4" s="588"/>
    </row>
    <row r="5" customHeight="1" spans="1:11">
      <c r="A5" s="265" t="s">
        <v>881</v>
      </c>
      <c r="B5" s="577">
        <v>16</v>
      </c>
      <c r="C5" s="265" t="s">
        <v>641</v>
      </c>
      <c r="D5" s="265">
        <v>16</v>
      </c>
      <c r="E5" s="588" t="s">
        <v>642</v>
      </c>
      <c r="F5" s="577">
        <v>0</v>
      </c>
      <c r="G5" s="265" t="s">
        <v>644</v>
      </c>
      <c r="H5" s="265" t="s">
        <v>908</v>
      </c>
      <c r="I5" s="265" t="s">
        <v>646</v>
      </c>
      <c r="J5" s="587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91" t="s">
        <v>651</v>
      </c>
      <c r="J6" s="502"/>
      <c r="K6" s="502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584"/>
      <c r="J7" s="585"/>
      <c r="K7" s="586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95"/>
      <c r="H17" s="395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589"/>
      <c r="G18" s="385"/>
      <c r="H18" s="385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589">
        <v>0.927</v>
      </c>
      <c r="G19" s="385"/>
      <c r="H19" s="385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589"/>
      <c r="G20" s="385"/>
      <c r="H20" s="385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589"/>
      <c r="G21" s="385"/>
      <c r="H21" s="385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589"/>
      <c r="G22" s="385"/>
      <c r="H22" s="385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589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589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589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590"/>
      <c r="H26" s="590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0.5562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0.1887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0.1887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231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1053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0.18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12.76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0.96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0.2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0.02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5.8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5.5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0.558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0.24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0.927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577">
        <v>0.927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577">
        <v>0.927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5.562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5.562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9.4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/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6.41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0.39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1.18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1.18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0.39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0.927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584"/>
      <c r="J189" s="585"/>
      <c r="K189" s="5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584"/>
      <c r="J190" s="585"/>
      <c r="K190" s="586"/>
    </row>
  </sheetData>
  <sheetProtection formatCells="0" formatColumns="0" formatRows="0" insertRows="0" insertColumns="0" insertHyperlinks="0" deleteColumns="0" deleteRows="0" sort="0" autoFilter="0" pivotTables="0"/>
  <mergeCells count="367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topLeftCell="C1" workbookViewId="0">
      <pane ySplit="6" topLeftCell="A81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style="359" customWidth="1"/>
    <col min="6" max="6" width="19.525" style="360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76" t="s">
        <v>621</v>
      </c>
      <c r="B1" s="576"/>
      <c r="C1" s="576"/>
      <c r="D1" s="576"/>
      <c r="E1" s="580"/>
      <c r="F1" s="576"/>
      <c r="G1" s="576"/>
      <c r="H1" s="576"/>
      <c r="I1" s="576"/>
      <c r="J1" s="576"/>
      <c r="K1" s="576"/>
    </row>
    <row r="2" customHeight="1" spans="1:11">
      <c r="A2" s="265" t="s">
        <v>622</v>
      </c>
      <c r="B2" s="265" t="s">
        <v>136</v>
      </c>
      <c r="C2" s="265" t="s">
        <v>624</v>
      </c>
      <c r="D2" s="265" t="s">
        <v>49</v>
      </c>
      <c r="E2" s="265" t="s">
        <v>626</v>
      </c>
      <c r="F2" s="382" t="s">
        <v>1097</v>
      </c>
      <c r="G2" s="382"/>
      <c r="H2" s="382"/>
      <c r="I2" s="382"/>
      <c r="J2" s="382"/>
      <c r="K2" s="382"/>
    </row>
    <row r="3" customHeight="1" spans="1:11">
      <c r="A3" s="265" t="s">
        <v>628</v>
      </c>
      <c r="B3" s="577">
        <v>0.346</v>
      </c>
      <c r="C3" s="265" t="s">
        <v>629</v>
      </c>
      <c r="D3" s="265"/>
      <c r="E3" s="265" t="s">
        <v>630</v>
      </c>
      <c r="F3" s="265" t="s">
        <v>631</v>
      </c>
      <c r="G3" s="265" t="s">
        <v>632</v>
      </c>
      <c r="H3" s="382">
        <v>10</v>
      </c>
      <c r="I3" s="265"/>
      <c r="J3" s="382"/>
      <c r="K3" s="382"/>
    </row>
    <row r="4" customHeight="1" spans="1:11">
      <c r="A4" s="265" t="s">
        <v>633</v>
      </c>
      <c r="B4" s="577" t="s">
        <v>897</v>
      </c>
      <c r="C4" s="265" t="s">
        <v>635</v>
      </c>
      <c r="D4" s="265">
        <v>2023</v>
      </c>
      <c r="E4" s="265" t="s">
        <v>636</v>
      </c>
      <c r="F4" s="265">
        <v>1</v>
      </c>
      <c r="G4" s="265" t="s">
        <v>637</v>
      </c>
      <c r="H4" s="265">
        <v>0</v>
      </c>
      <c r="I4" s="265" t="s">
        <v>638</v>
      </c>
      <c r="J4" s="382">
        <v>0</v>
      </c>
      <c r="K4" s="265"/>
    </row>
    <row r="5" customHeight="1" spans="1:11">
      <c r="A5" s="265" t="s">
        <v>881</v>
      </c>
      <c r="B5" s="577">
        <v>16</v>
      </c>
      <c r="C5" s="265" t="s">
        <v>641</v>
      </c>
      <c r="D5" s="265">
        <v>16</v>
      </c>
      <c r="E5" s="265" t="s">
        <v>642</v>
      </c>
      <c r="F5" s="577">
        <v>0</v>
      </c>
      <c r="G5" s="265" t="s">
        <v>644</v>
      </c>
      <c r="H5" s="265" t="s">
        <v>908</v>
      </c>
      <c r="I5" s="265" t="s">
        <v>646</v>
      </c>
      <c r="J5" s="382">
        <v>0</v>
      </c>
      <c r="K5" s="265"/>
    </row>
    <row r="6" s="358" customFormat="1" customHeight="1" spans="1:11">
      <c r="A6" s="578" t="s">
        <v>0</v>
      </c>
      <c r="B6" s="579"/>
      <c r="C6" s="578" t="s">
        <v>647</v>
      </c>
      <c r="D6" s="579"/>
      <c r="E6" s="578" t="s">
        <v>126</v>
      </c>
      <c r="F6" s="578" t="s">
        <v>648</v>
      </c>
      <c r="G6" s="578" t="s">
        <v>649</v>
      </c>
      <c r="H6" s="578" t="s">
        <v>650</v>
      </c>
      <c r="I6" s="581" t="s">
        <v>651</v>
      </c>
      <c r="J6" s="582"/>
      <c r="K6" s="583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584"/>
      <c r="J7" s="585"/>
      <c r="K7" s="586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>
        <v>0.346</v>
      </c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0.208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73"/>
      <c r="H44" s="373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0.073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0.073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/>
      <c r="G62" s="387"/>
      <c r="H62" s="387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/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76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1053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0.12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3.6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0.24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0.04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/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1.92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2.56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0.136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/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/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0.346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0.346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0.346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2.076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2.076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3.84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/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1.64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0.2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0.3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/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0.3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0.2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0.346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584"/>
      <c r="J189" s="585"/>
      <c r="K189" s="586"/>
    </row>
    <row r="190" customHeight="1" spans="1:11">
      <c r="A190" s="200" t="s">
        <v>120</v>
      </c>
      <c r="B190" s="200"/>
      <c r="C190" s="200"/>
      <c r="D190" s="200"/>
      <c r="E190" s="425"/>
      <c r="F190" s="383"/>
      <c r="G190" s="200"/>
      <c r="H190" s="200"/>
      <c r="I190" s="584"/>
      <c r="J190" s="585"/>
      <c r="K190" s="586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pane ySplit="7" topLeftCell="A8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15" t="s">
        <v>918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</row>
    <row r="2" customHeight="1" spans="1:11">
      <c r="A2" s="516" t="s">
        <v>622</v>
      </c>
      <c r="B2" s="492" t="s">
        <v>136</v>
      </c>
      <c r="C2" s="516" t="s">
        <v>624</v>
      </c>
      <c r="D2" s="517" t="s">
        <v>34</v>
      </c>
      <c r="E2" s="527" t="s">
        <v>626</v>
      </c>
      <c r="F2" s="492" t="s">
        <v>1098</v>
      </c>
      <c r="G2" s="492"/>
      <c r="H2" s="492"/>
      <c r="I2" s="492"/>
      <c r="J2" s="492"/>
      <c r="K2" s="492"/>
    </row>
    <row r="3" customHeight="1" spans="1:11">
      <c r="A3" s="516" t="s">
        <v>628</v>
      </c>
      <c r="B3" s="492">
        <v>0.279</v>
      </c>
      <c r="C3" s="516" t="s">
        <v>629</v>
      </c>
      <c r="D3" s="516"/>
      <c r="E3" s="527" t="s">
        <v>630</v>
      </c>
      <c r="F3" s="492" t="s">
        <v>631</v>
      </c>
      <c r="G3" s="516" t="s">
        <v>632</v>
      </c>
      <c r="H3" s="492">
        <v>10</v>
      </c>
      <c r="I3" s="516"/>
      <c r="J3" s="492"/>
      <c r="K3" s="492"/>
    </row>
    <row r="4" customHeight="1" spans="1:11">
      <c r="A4" s="516" t="s">
        <v>633</v>
      </c>
      <c r="B4" s="492" t="s">
        <v>897</v>
      </c>
      <c r="C4" s="516" t="s">
        <v>635</v>
      </c>
      <c r="D4" s="492" t="s">
        <v>1099</v>
      </c>
      <c r="E4" s="527" t="s">
        <v>636</v>
      </c>
      <c r="F4" s="492">
        <v>1</v>
      </c>
      <c r="G4" s="516" t="s">
        <v>637</v>
      </c>
      <c r="H4" s="492"/>
      <c r="I4" s="516" t="s">
        <v>638</v>
      </c>
      <c r="J4" s="492"/>
      <c r="K4" s="516"/>
    </row>
    <row r="5" customHeight="1" spans="1:11">
      <c r="A5" s="516" t="s">
        <v>640</v>
      </c>
      <c r="B5" s="492">
        <v>16</v>
      </c>
      <c r="C5" s="516" t="s">
        <v>641</v>
      </c>
      <c r="D5" s="492">
        <v>16</v>
      </c>
      <c r="E5" s="527" t="s">
        <v>642</v>
      </c>
      <c r="F5" s="492"/>
      <c r="G5" s="516" t="s">
        <v>644</v>
      </c>
      <c r="H5" s="492" t="s">
        <v>896</v>
      </c>
      <c r="I5" s="516" t="s">
        <v>646</v>
      </c>
      <c r="J5" s="531"/>
      <c r="K5" s="516"/>
    </row>
    <row r="6" customHeight="1" spans="1:11">
      <c r="A6" s="518" t="s">
        <v>0</v>
      </c>
      <c r="B6" s="518"/>
      <c r="C6" s="519" t="s">
        <v>647</v>
      </c>
      <c r="D6" s="519"/>
      <c r="E6" s="518" t="s">
        <v>126</v>
      </c>
      <c r="F6" s="518" t="s">
        <v>648</v>
      </c>
      <c r="G6" s="518" t="s">
        <v>649</v>
      </c>
      <c r="H6" s="518" t="s">
        <v>650</v>
      </c>
      <c r="I6" s="518"/>
      <c r="J6" s="519" t="s">
        <v>651</v>
      </c>
      <c r="K6" s="519"/>
    </row>
    <row r="7" customHeight="1" spans="1:11">
      <c r="A7" s="520" t="s">
        <v>652</v>
      </c>
      <c r="B7" s="520"/>
      <c r="C7" s="521" t="s">
        <v>653</v>
      </c>
      <c r="D7" s="521"/>
      <c r="E7" s="528"/>
      <c r="F7" s="529"/>
      <c r="G7" s="529"/>
      <c r="H7" s="529"/>
      <c r="I7" s="532"/>
      <c r="J7" s="533"/>
      <c r="K7" s="534"/>
    </row>
    <row r="8" customHeight="1" spans="1:11">
      <c r="A8" s="452"/>
      <c r="B8" s="522" t="s">
        <v>654</v>
      </c>
      <c r="C8" s="523" t="s">
        <v>923</v>
      </c>
      <c r="D8" s="523"/>
      <c r="E8" s="492" t="s">
        <v>924</v>
      </c>
      <c r="F8" s="452"/>
      <c r="G8" s="452"/>
      <c r="H8" s="452"/>
      <c r="I8" s="373" t="s">
        <v>657</v>
      </c>
      <c r="J8" s="373"/>
      <c r="K8" s="373"/>
    </row>
    <row r="9" customHeight="1" spans="1:11">
      <c r="A9" s="452"/>
      <c r="B9" s="522"/>
      <c r="C9" s="523" t="s">
        <v>658</v>
      </c>
      <c r="D9" s="523"/>
      <c r="E9" s="492" t="s">
        <v>924</v>
      </c>
      <c r="F9" s="452"/>
      <c r="G9" s="452"/>
      <c r="H9" s="452"/>
      <c r="I9" s="373" t="s">
        <v>659</v>
      </c>
      <c r="J9" s="373"/>
      <c r="K9" s="373"/>
    </row>
    <row r="10" customHeight="1" spans="1:11">
      <c r="A10" s="452"/>
      <c r="B10" s="522"/>
      <c r="C10" s="524" t="s">
        <v>660</v>
      </c>
      <c r="D10" s="524"/>
      <c r="E10" s="492" t="s">
        <v>924</v>
      </c>
      <c r="F10" s="452"/>
      <c r="G10" s="493"/>
      <c r="H10" s="493"/>
      <c r="I10" s="373"/>
      <c r="J10" s="373"/>
      <c r="K10" s="373"/>
    </row>
    <row r="11" customHeight="1" spans="1:11">
      <c r="A11" s="452"/>
      <c r="B11" s="522"/>
      <c r="C11" s="524" t="s">
        <v>925</v>
      </c>
      <c r="D11" s="524"/>
      <c r="E11" s="492" t="s">
        <v>924</v>
      </c>
      <c r="F11" s="452"/>
      <c r="G11" s="452"/>
      <c r="H11" s="452"/>
      <c r="I11" s="373"/>
      <c r="J11" s="373"/>
      <c r="K11" s="373"/>
    </row>
    <row r="12" customHeight="1" spans="1:11">
      <c r="A12" s="452"/>
      <c r="B12" s="522"/>
      <c r="C12" s="524" t="s">
        <v>926</v>
      </c>
      <c r="D12" s="524"/>
      <c r="E12" s="492" t="s">
        <v>924</v>
      </c>
      <c r="F12" s="452"/>
      <c r="G12" s="452"/>
      <c r="H12" s="452"/>
      <c r="I12" s="373"/>
      <c r="J12" s="373"/>
      <c r="K12" s="373"/>
    </row>
    <row r="13" customHeight="1" spans="1:11">
      <c r="A13" s="452"/>
      <c r="B13" s="522"/>
      <c r="C13" s="524" t="s">
        <v>927</v>
      </c>
      <c r="D13" s="524"/>
      <c r="E13" s="492" t="s">
        <v>924</v>
      </c>
      <c r="F13" s="452"/>
      <c r="G13" s="452"/>
      <c r="H13" s="452"/>
      <c r="I13" s="373"/>
      <c r="J13" s="373"/>
      <c r="K13" s="373"/>
    </row>
    <row r="14" customHeight="1" spans="1:11">
      <c r="A14" s="452"/>
      <c r="B14" s="522"/>
      <c r="C14" s="524" t="s">
        <v>928</v>
      </c>
      <c r="D14" s="524"/>
      <c r="E14" s="492" t="s">
        <v>924</v>
      </c>
      <c r="F14" s="452"/>
      <c r="G14" s="452"/>
      <c r="H14" s="452"/>
      <c r="I14" s="373"/>
      <c r="J14" s="373"/>
      <c r="K14" s="373"/>
    </row>
    <row r="15" customHeight="1" spans="1:11">
      <c r="A15" s="452"/>
      <c r="B15" s="522"/>
      <c r="C15" s="524" t="s">
        <v>929</v>
      </c>
      <c r="D15" s="524"/>
      <c r="E15" s="492" t="s">
        <v>924</v>
      </c>
      <c r="F15" s="452"/>
      <c r="G15" s="452"/>
      <c r="H15" s="452"/>
      <c r="I15" s="373"/>
      <c r="J15" s="373"/>
      <c r="K15" s="373"/>
    </row>
    <row r="16" customHeight="1" spans="1:11">
      <c r="A16" s="452"/>
      <c r="B16" s="522"/>
      <c r="C16" s="524" t="s">
        <v>930</v>
      </c>
      <c r="D16" s="524"/>
      <c r="E16" s="492" t="s">
        <v>924</v>
      </c>
      <c r="F16" s="452"/>
      <c r="G16" s="452"/>
      <c r="H16" s="452"/>
      <c r="I16" s="373"/>
      <c r="J16" s="373"/>
      <c r="K16" s="373"/>
    </row>
    <row r="17" customHeight="1" spans="1:11">
      <c r="A17" s="452"/>
      <c r="B17" s="522"/>
      <c r="C17" s="524" t="s">
        <v>931</v>
      </c>
      <c r="D17" s="524"/>
      <c r="E17" s="492" t="s">
        <v>924</v>
      </c>
      <c r="F17" s="452"/>
      <c r="G17" s="452"/>
      <c r="H17" s="452"/>
      <c r="I17" s="373"/>
      <c r="J17" s="373"/>
      <c r="K17" s="373"/>
    </row>
    <row r="18" customHeight="1" spans="1:11">
      <c r="A18" s="452"/>
      <c r="B18" s="522"/>
      <c r="C18" s="524" t="s">
        <v>932</v>
      </c>
      <c r="D18" s="524"/>
      <c r="E18" s="492" t="s">
        <v>924</v>
      </c>
      <c r="F18" s="452"/>
      <c r="G18" s="452"/>
      <c r="H18" s="452"/>
      <c r="I18" s="373"/>
      <c r="J18" s="373"/>
      <c r="K18" s="373"/>
    </row>
    <row r="19" customHeight="1" spans="1:11">
      <c r="A19" s="452"/>
      <c r="B19" s="522"/>
      <c r="C19" s="524" t="s">
        <v>933</v>
      </c>
      <c r="D19" s="524"/>
      <c r="E19" s="492" t="s">
        <v>924</v>
      </c>
      <c r="F19" s="452"/>
      <c r="G19" s="452"/>
      <c r="H19" s="452"/>
      <c r="I19" s="373"/>
      <c r="J19" s="373"/>
      <c r="K19" s="373"/>
    </row>
    <row r="20" customHeight="1" spans="1:11">
      <c r="A20" s="452"/>
      <c r="B20" s="522"/>
      <c r="C20" s="524" t="s">
        <v>934</v>
      </c>
      <c r="D20" s="524"/>
      <c r="E20" s="492" t="s">
        <v>924</v>
      </c>
      <c r="F20" s="452"/>
      <c r="G20" s="452"/>
      <c r="H20" s="452"/>
      <c r="I20" s="373"/>
      <c r="J20" s="373"/>
      <c r="K20" s="373"/>
    </row>
    <row r="21" customHeight="1" spans="1:11">
      <c r="A21" s="452"/>
      <c r="B21" s="522"/>
      <c r="C21" s="524" t="s">
        <v>935</v>
      </c>
      <c r="D21" s="524"/>
      <c r="E21" s="492" t="s">
        <v>924</v>
      </c>
      <c r="F21" s="530" t="s">
        <v>1100</v>
      </c>
      <c r="G21" s="492"/>
      <c r="H21" s="492"/>
      <c r="I21" s="373"/>
      <c r="J21" s="373"/>
      <c r="K21" s="373"/>
    </row>
    <row r="22" customHeight="1" spans="1:11">
      <c r="A22" s="452"/>
      <c r="B22" s="522"/>
      <c r="C22" s="524" t="s">
        <v>936</v>
      </c>
      <c r="D22" s="524"/>
      <c r="E22" s="492" t="s">
        <v>924</v>
      </c>
      <c r="F22" s="452"/>
      <c r="G22" s="452"/>
      <c r="H22" s="452"/>
      <c r="I22" s="387"/>
      <c r="J22" s="387"/>
      <c r="K22" s="387"/>
    </row>
    <row r="23" customHeight="1" spans="1:11">
      <c r="A23" s="452"/>
      <c r="B23" s="522"/>
      <c r="C23" s="524" t="s">
        <v>937</v>
      </c>
      <c r="D23" s="524"/>
      <c r="E23" s="492" t="s">
        <v>924</v>
      </c>
      <c r="F23" s="452"/>
      <c r="G23" s="493"/>
      <c r="H23" s="493"/>
      <c r="I23" s="373"/>
      <c r="J23" s="373"/>
      <c r="K23" s="373"/>
    </row>
    <row r="24" customHeight="1" spans="1:11">
      <c r="A24" s="452"/>
      <c r="B24" s="522"/>
      <c r="C24" s="524" t="s">
        <v>938</v>
      </c>
      <c r="D24" s="524"/>
      <c r="E24" s="492" t="s">
        <v>924</v>
      </c>
      <c r="F24" s="452"/>
      <c r="G24" s="493"/>
      <c r="H24" s="493"/>
      <c r="I24" s="373"/>
      <c r="J24" s="373"/>
      <c r="K24" s="373"/>
    </row>
    <row r="25" customHeight="1" spans="1:11">
      <c r="A25" s="452"/>
      <c r="B25" s="522"/>
      <c r="C25" s="524" t="s">
        <v>939</v>
      </c>
      <c r="D25" s="524"/>
      <c r="E25" s="492" t="s">
        <v>924</v>
      </c>
      <c r="F25" s="452"/>
      <c r="G25" s="493"/>
      <c r="H25" s="493"/>
      <c r="I25" s="373"/>
      <c r="J25" s="373"/>
      <c r="K25" s="373"/>
    </row>
    <row r="26" customHeight="1" spans="1:11">
      <c r="A26" s="452"/>
      <c r="B26" s="522"/>
      <c r="C26" s="524" t="s">
        <v>940</v>
      </c>
      <c r="D26" s="524"/>
      <c r="E26" s="492" t="s">
        <v>924</v>
      </c>
      <c r="F26" s="452"/>
      <c r="G26" s="493"/>
      <c r="H26" s="493"/>
      <c r="I26" s="373"/>
      <c r="J26" s="373"/>
      <c r="K26" s="373"/>
    </row>
    <row r="27" customHeight="1" spans="1:11">
      <c r="A27" s="452"/>
      <c r="B27" s="522"/>
      <c r="C27" s="524" t="s">
        <v>941</v>
      </c>
      <c r="D27" s="524"/>
      <c r="E27" s="492" t="s">
        <v>924</v>
      </c>
      <c r="F27" s="452"/>
      <c r="G27" s="493"/>
      <c r="H27" s="493"/>
      <c r="I27" s="373"/>
      <c r="J27" s="373"/>
      <c r="K27" s="373"/>
    </row>
    <row r="28" customHeight="1" spans="1:11">
      <c r="A28" s="452"/>
      <c r="B28" s="522"/>
      <c r="C28" s="524" t="s">
        <v>942</v>
      </c>
      <c r="D28" s="524"/>
      <c r="E28" s="492" t="s">
        <v>924</v>
      </c>
      <c r="F28" s="452"/>
      <c r="G28" s="493"/>
      <c r="H28" s="493"/>
      <c r="I28" s="373"/>
      <c r="J28" s="373"/>
      <c r="K28" s="373"/>
    </row>
    <row r="29" customHeight="1" spans="1:11">
      <c r="A29" s="452"/>
      <c r="B29" s="522"/>
      <c r="C29" s="524" t="s">
        <v>943</v>
      </c>
      <c r="D29" s="524"/>
      <c r="E29" s="492" t="s">
        <v>924</v>
      </c>
      <c r="F29" s="452"/>
      <c r="G29" s="493"/>
      <c r="H29" s="493"/>
      <c r="I29" s="373"/>
      <c r="J29" s="373"/>
      <c r="K29" s="373"/>
    </row>
    <row r="30" customHeight="1" spans="1:11">
      <c r="A30" s="452"/>
      <c r="B30" s="522"/>
      <c r="C30" s="524" t="s">
        <v>944</v>
      </c>
      <c r="D30" s="524"/>
      <c r="E30" s="492" t="s">
        <v>924</v>
      </c>
      <c r="F30" s="452"/>
      <c r="G30" s="493"/>
      <c r="H30" s="493"/>
      <c r="I30" s="373"/>
      <c r="J30" s="373"/>
      <c r="K30" s="373"/>
    </row>
    <row r="31" customHeight="1" spans="1:11">
      <c r="A31" s="452"/>
      <c r="B31" s="522"/>
      <c r="C31" s="524" t="s">
        <v>945</v>
      </c>
      <c r="D31" s="524"/>
      <c r="E31" s="492" t="s">
        <v>924</v>
      </c>
      <c r="F31" s="452"/>
      <c r="G31" s="493"/>
      <c r="H31" s="493"/>
      <c r="I31" s="373"/>
      <c r="J31" s="373"/>
      <c r="K31" s="373"/>
    </row>
    <row r="32" customHeight="1" spans="1:11">
      <c r="A32" s="452"/>
      <c r="B32" s="522"/>
      <c r="C32" s="524" t="s">
        <v>946</v>
      </c>
      <c r="D32" s="524"/>
      <c r="E32" s="492" t="s">
        <v>924</v>
      </c>
      <c r="F32" s="452"/>
      <c r="G32" s="493"/>
      <c r="H32" s="493"/>
      <c r="I32" s="373"/>
      <c r="J32" s="373"/>
      <c r="K32" s="373"/>
    </row>
    <row r="33" customHeight="1" spans="1:11">
      <c r="A33" s="452"/>
      <c r="B33" s="522"/>
      <c r="C33" s="524" t="s">
        <v>947</v>
      </c>
      <c r="D33" s="524"/>
      <c r="E33" s="492" t="s">
        <v>924</v>
      </c>
      <c r="F33" s="452"/>
      <c r="G33" s="493"/>
      <c r="H33" s="493"/>
      <c r="I33" s="373"/>
      <c r="J33" s="373"/>
      <c r="K33" s="373"/>
    </row>
    <row r="34" customHeight="1" spans="1:11">
      <c r="A34" s="452"/>
      <c r="B34" s="522"/>
      <c r="C34" s="524" t="s">
        <v>948</v>
      </c>
      <c r="D34" s="524"/>
      <c r="E34" s="492" t="s">
        <v>924</v>
      </c>
      <c r="F34" s="452"/>
      <c r="G34" s="493"/>
      <c r="H34" s="493"/>
      <c r="I34" s="373"/>
      <c r="J34" s="373"/>
      <c r="K34" s="373"/>
    </row>
    <row r="35" customHeight="1" spans="1:11">
      <c r="A35" s="452"/>
      <c r="B35" s="522"/>
      <c r="C35" s="524" t="s">
        <v>949</v>
      </c>
      <c r="D35" s="524"/>
      <c r="E35" s="492" t="s">
        <v>924</v>
      </c>
      <c r="F35" s="452"/>
      <c r="G35" s="493"/>
      <c r="H35" s="493"/>
      <c r="I35" s="373"/>
      <c r="J35" s="373"/>
      <c r="K35" s="373"/>
    </row>
    <row r="36" customHeight="1" spans="1:11">
      <c r="A36" s="452"/>
      <c r="B36" s="522"/>
      <c r="C36" s="524" t="s">
        <v>950</v>
      </c>
      <c r="D36" s="524"/>
      <c r="E36" s="492" t="s">
        <v>924</v>
      </c>
      <c r="F36" s="452"/>
      <c r="G36" s="493"/>
      <c r="H36" s="493"/>
      <c r="I36" s="373"/>
      <c r="J36" s="373"/>
      <c r="K36" s="373"/>
    </row>
    <row r="37" customHeight="1" spans="1:11">
      <c r="A37" s="452"/>
      <c r="B37" s="522"/>
      <c r="C37" s="524" t="s">
        <v>951</v>
      </c>
      <c r="D37" s="524"/>
      <c r="E37" s="492" t="s">
        <v>924</v>
      </c>
      <c r="F37" s="452"/>
      <c r="G37" s="493"/>
      <c r="H37" s="493"/>
      <c r="I37" s="373"/>
      <c r="J37" s="373"/>
      <c r="K37" s="373"/>
    </row>
    <row r="38" customHeight="1" spans="1:11">
      <c r="A38" s="452"/>
      <c r="B38" s="522"/>
      <c r="C38" s="524" t="s">
        <v>952</v>
      </c>
      <c r="D38" s="524"/>
      <c r="E38" s="492" t="s">
        <v>924</v>
      </c>
      <c r="F38" s="452"/>
      <c r="G38" s="493"/>
      <c r="H38" s="493"/>
      <c r="I38" s="373"/>
      <c r="J38" s="373"/>
      <c r="K38" s="373"/>
    </row>
    <row r="39" customHeight="1" spans="1:11">
      <c r="A39" s="452"/>
      <c r="B39" s="522"/>
      <c r="C39" s="524" t="s">
        <v>689</v>
      </c>
      <c r="D39" s="524"/>
      <c r="E39" s="492" t="s">
        <v>924</v>
      </c>
      <c r="F39" s="530"/>
      <c r="G39" s="492"/>
      <c r="H39" s="492"/>
      <c r="I39" s="387"/>
      <c r="J39" s="387"/>
      <c r="K39" s="387"/>
    </row>
    <row r="40" customHeight="1" spans="1:11">
      <c r="A40" s="452"/>
      <c r="B40" s="522"/>
      <c r="C40" s="523" t="s">
        <v>690</v>
      </c>
      <c r="D40" s="523"/>
      <c r="E40" s="492"/>
      <c r="F40" s="452"/>
      <c r="G40" s="452"/>
      <c r="H40" s="452"/>
      <c r="I40" s="373"/>
      <c r="J40" s="373"/>
      <c r="K40" s="373"/>
    </row>
    <row r="41" customHeight="1" spans="1:11">
      <c r="A41" s="452"/>
      <c r="B41" s="522"/>
      <c r="C41" s="524" t="s">
        <v>691</v>
      </c>
      <c r="D41" s="524"/>
      <c r="E41" s="492" t="s">
        <v>924</v>
      </c>
      <c r="F41" s="452"/>
      <c r="G41" s="452"/>
      <c r="H41" s="452"/>
      <c r="I41" s="373" t="s">
        <v>692</v>
      </c>
      <c r="J41" s="373"/>
      <c r="K41" s="373"/>
    </row>
    <row r="42" customHeight="1" spans="1:11">
      <c r="A42" s="452"/>
      <c r="B42" s="522"/>
      <c r="C42" s="524" t="s">
        <v>693</v>
      </c>
      <c r="D42" s="524"/>
      <c r="E42" s="492" t="s">
        <v>924</v>
      </c>
      <c r="F42" s="452"/>
      <c r="G42" s="493"/>
      <c r="H42" s="493"/>
      <c r="I42" s="373"/>
      <c r="J42" s="373"/>
      <c r="K42" s="373"/>
    </row>
    <row r="43" customHeight="1" spans="1:11">
      <c r="A43" s="452"/>
      <c r="B43" s="522"/>
      <c r="C43" s="524" t="s">
        <v>288</v>
      </c>
      <c r="D43" s="524"/>
      <c r="E43" s="492" t="s">
        <v>924</v>
      </c>
      <c r="F43" s="530" t="s">
        <v>1101</v>
      </c>
      <c r="G43" s="452"/>
      <c r="H43" s="452"/>
      <c r="I43" s="373" t="s">
        <v>694</v>
      </c>
      <c r="J43" s="373"/>
      <c r="K43" s="373"/>
    </row>
    <row r="44" customHeight="1" spans="1:11">
      <c r="A44" s="452"/>
      <c r="B44" s="522"/>
      <c r="C44" s="524" t="s">
        <v>695</v>
      </c>
      <c r="D44" s="524"/>
      <c r="E44" s="492" t="s">
        <v>924</v>
      </c>
      <c r="F44" s="530"/>
      <c r="G44" s="492"/>
      <c r="H44" s="492"/>
      <c r="I44" s="373" t="s">
        <v>696</v>
      </c>
      <c r="J44" s="373"/>
      <c r="K44" s="373"/>
    </row>
    <row r="45" customHeight="1" spans="1:11">
      <c r="A45" s="452"/>
      <c r="B45" s="522"/>
      <c r="C45" s="524" t="s">
        <v>292</v>
      </c>
      <c r="D45" s="524"/>
      <c r="E45" s="492" t="s">
        <v>955</v>
      </c>
      <c r="F45" s="452"/>
      <c r="G45" s="452"/>
      <c r="H45" s="452"/>
      <c r="I45" s="373"/>
      <c r="J45" s="373"/>
      <c r="K45" s="373"/>
    </row>
    <row r="46" customHeight="1" spans="1:11">
      <c r="A46" s="452"/>
      <c r="B46" s="522"/>
      <c r="C46" s="524" t="s">
        <v>295</v>
      </c>
      <c r="D46" s="524"/>
      <c r="E46" s="492" t="s">
        <v>956</v>
      </c>
      <c r="F46" s="530" t="s">
        <v>1102</v>
      </c>
      <c r="G46" s="492"/>
      <c r="H46" s="492"/>
      <c r="I46" s="373" t="s">
        <v>699</v>
      </c>
      <c r="J46" s="373"/>
      <c r="K46" s="373"/>
    </row>
    <row r="47" customHeight="1" spans="1:11">
      <c r="A47" s="452"/>
      <c r="B47" s="522"/>
      <c r="C47" s="524" t="s">
        <v>301</v>
      </c>
      <c r="D47" s="524"/>
      <c r="E47" s="492" t="s">
        <v>956</v>
      </c>
      <c r="F47" s="530" t="s">
        <v>1103</v>
      </c>
      <c r="G47" s="492"/>
      <c r="H47" s="492"/>
      <c r="I47" s="373"/>
      <c r="J47" s="373"/>
      <c r="K47" s="373"/>
    </row>
    <row r="48" customHeight="1" spans="1:11">
      <c r="A48" s="452"/>
      <c r="B48" s="522"/>
      <c r="C48" s="524" t="s">
        <v>700</v>
      </c>
      <c r="D48" s="524"/>
      <c r="E48" s="492" t="s">
        <v>955</v>
      </c>
      <c r="F48" s="452"/>
      <c r="G48" s="452"/>
      <c r="H48" s="452"/>
      <c r="I48" s="373"/>
      <c r="J48" s="373"/>
      <c r="K48" s="373"/>
    </row>
    <row r="49" customHeight="1" spans="1:11">
      <c r="A49" s="452"/>
      <c r="B49" s="522"/>
      <c r="C49" s="523" t="s">
        <v>701</v>
      </c>
      <c r="D49" s="523"/>
      <c r="E49" s="492"/>
      <c r="F49" s="452"/>
      <c r="G49" s="493"/>
      <c r="H49" s="493"/>
      <c r="I49" s="373"/>
      <c r="J49" s="373"/>
      <c r="K49" s="373"/>
    </row>
    <row r="50" customHeight="1" spans="1:11">
      <c r="A50" s="452"/>
      <c r="B50" s="522"/>
      <c r="C50" s="524" t="s">
        <v>702</v>
      </c>
      <c r="D50" s="524"/>
      <c r="E50" s="492" t="s">
        <v>703</v>
      </c>
      <c r="F50" s="452"/>
      <c r="G50" s="493"/>
      <c r="H50" s="493"/>
      <c r="I50" s="373"/>
      <c r="J50" s="373"/>
      <c r="K50" s="373"/>
    </row>
    <row r="51" customHeight="1" spans="1:11">
      <c r="A51" s="452"/>
      <c r="B51" s="522"/>
      <c r="C51" s="524" t="s">
        <v>704</v>
      </c>
      <c r="D51" s="524"/>
      <c r="E51" s="492" t="s">
        <v>703</v>
      </c>
      <c r="F51" s="452"/>
      <c r="G51" s="493"/>
      <c r="H51" s="493"/>
      <c r="I51" s="373"/>
      <c r="J51" s="373"/>
      <c r="K51" s="373"/>
    </row>
    <row r="52" customHeight="1" spans="1:11">
      <c r="A52" s="452"/>
      <c r="B52" s="522"/>
      <c r="C52" s="523" t="s">
        <v>705</v>
      </c>
      <c r="D52" s="523"/>
      <c r="E52" s="492"/>
      <c r="F52" s="452"/>
      <c r="G52" s="493"/>
      <c r="H52" s="493"/>
      <c r="I52" s="373"/>
      <c r="J52" s="373"/>
      <c r="K52" s="373"/>
    </row>
    <row r="53" customHeight="1" spans="1:11">
      <c r="A53" s="452"/>
      <c r="B53" s="522"/>
      <c r="C53" s="524" t="s">
        <v>706</v>
      </c>
      <c r="D53" s="524"/>
      <c r="E53" s="492" t="s">
        <v>924</v>
      </c>
      <c r="F53" s="452"/>
      <c r="G53" s="493"/>
      <c r="H53" s="493"/>
      <c r="I53" s="373"/>
      <c r="J53" s="373"/>
      <c r="K53" s="373"/>
    </row>
    <row r="54" customHeight="1" spans="1:11">
      <c r="A54" s="452"/>
      <c r="B54" s="522"/>
      <c r="C54" s="524" t="s">
        <v>707</v>
      </c>
      <c r="D54" s="524"/>
      <c r="E54" s="492" t="s">
        <v>924</v>
      </c>
      <c r="F54" s="452"/>
      <c r="G54" s="493"/>
      <c r="H54" s="493"/>
      <c r="I54" s="373"/>
      <c r="J54" s="373"/>
      <c r="K54" s="373"/>
    </row>
    <row r="55" customHeight="1" spans="1:11">
      <c r="A55" s="452"/>
      <c r="B55" s="522"/>
      <c r="C55" s="524" t="s">
        <v>708</v>
      </c>
      <c r="D55" s="524"/>
      <c r="E55" s="492" t="s">
        <v>924</v>
      </c>
      <c r="F55" s="452"/>
      <c r="G55" s="493"/>
      <c r="H55" s="493"/>
      <c r="I55" s="373"/>
      <c r="J55" s="373"/>
      <c r="K55" s="373"/>
    </row>
    <row r="56" customHeight="1" spans="1:11">
      <c r="A56" s="452"/>
      <c r="B56" s="522"/>
      <c r="C56" s="524" t="s">
        <v>709</v>
      </c>
      <c r="D56" s="525"/>
      <c r="E56" s="492" t="s">
        <v>924</v>
      </c>
      <c r="F56" s="452"/>
      <c r="G56" s="493"/>
      <c r="H56" s="493"/>
      <c r="I56" s="373"/>
      <c r="J56" s="373"/>
      <c r="K56" s="373"/>
    </row>
    <row r="57" customHeight="1" spans="1:11">
      <c r="A57" s="452"/>
      <c r="B57" s="522"/>
      <c r="C57" s="525" t="s">
        <v>710</v>
      </c>
      <c r="D57" s="525"/>
      <c r="E57" s="492" t="s">
        <v>957</v>
      </c>
      <c r="F57" s="452"/>
      <c r="G57" s="452"/>
      <c r="H57" s="452"/>
      <c r="I57" s="373" t="s">
        <v>712</v>
      </c>
      <c r="J57" s="373"/>
      <c r="K57" s="373"/>
    </row>
    <row r="58" customHeight="1" spans="1:11">
      <c r="A58" s="452"/>
      <c r="B58" s="522"/>
      <c r="C58" s="525" t="s">
        <v>713</v>
      </c>
      <c r="D58" s="525"/>
      <c r="E58" s="492" t="s">
        <v>957</v>
      </c>
      <c r="F58" s="452"/>
      <c r="G58" s="452"/>
      <c r="H58" s="452"/>
      <c r="I58" s="373"/>
      <c r="J58" s="373"/>
      <c r="K58" s="373"/>
    </row>
    <row r="59" customHeight="1" spans="1:11">
      <c r="A59" s="452"/>
      <c r="B59" s="522"/>
      <c r="C59" s="523" t="s">
        <v>714</v>
      </c>
      <c r="D59" s="523"/>
      <c r="E59" s="492" t="s">
        <v>924</v>
      </c>
      <c r="F59" s="452"/>
      <c r="G59" s="493"/>
      <c r="H59" s="493"/>
      <c r="I59" s="373"/>
      <c r="J59" s="373"/>
      <c r="K59" s="373"/>
    </row>
    <row r="60" customHeight="1" spans="1:11">
      <c r="A60" s="452"/>
      <c r="B60" s="522"/>
      <c r="C60" s="526" t="s">
        <v>3</v>
      </c>
      <c r="D60" s="526"/>
      <c r="E60" s="492"/>
      <c r="F60" s="452"/>
      <c r="G60" s="493"/>
      <c r="H60" s="493"/>
      <c r="I60" s="373"/>
      <c r="J60" s="373"/>
      <c r="K60" s="373"/>
    </row>
    <row r="61" ht="30" customHeight="1" spans="1:11">
      <c r="A61" s="452"/>
      <c r="B61" s="452" t="s">
        <v>715</v>
      </c>
      <c r="C61" s="525" t="s">
        <v>716</v>
      </c>
      <c r="D61" s="525"/>
      <c r="E61" s="492"/>
      <c r="F61" s="452"/>
      <c r="G61" s="452"/>
      <c r="H61" s="452"/>
      <c r="I61" s="387" t="s">
        <v>717</v>
      </c>
      <c r="J61" s="387"/>
      <c r="K61" s="387"/>
    </row>
    <row r="62" ht="30" customHeight="1" spans="1:11">
      <c r="A62" s="452"/>
      <c r="B62" s="452"/>
      <c r="C62" s="525" t="s">
        <v>306</v>
      </c>
      <c r="D62" s="525"/>
      <c r="E62" s="492" t="s">
        <v>957</v>
      </c>
      <c r="F62" s="452"/>
      <c r="G62" s="452"/>
      <c r="H62" s="452"/>
      <c r="I62" s="387" t="s">
        <v>718</v>
      </c>
      <c r="J62" s="387"/>
      <c r="K62" s="387"/>
    </row>
    <row r="63" ht="30" customHeight="1" spans="1:11">
      <c r="A63" s="452"/>
      <c r="B63" s="452"/>
      <c r="C63" s="525" t="s">
        <v>340</v>
      </c>
      <c r="D63" s="525"/>
      <c r="E63" s="492" t="s">
        <v>957</v>
      </c>
      <c r="F63" s="452"/>
      <c r="G63" s="452"/>
      <c r="H63" s="452"/>
      <c r="I63" s="387" t="s">
        <v>719</v>
      </c>
      <c r="J63" s="387"/>
      <c r="K63" s="387"/>
    </row>
    <row r="64" ht="30" customHeight="1" spans="1:11">
      <c r="A64" s="452"/>
      <c r="B64" s="452"/>
      <c r="C64" s="525" t="s">
        <v>348</v>
      </c>
      <c r="D64" s="525"/>
      <c r="E64" s="492" t="s">
        <v>957</v>
      </c>
      <c r="F64" s="452"/>
      <c r="G64" s="452"/>
      <c r="H64" s="452"/>
      <c r="I64" s="387" t="s">
        <v>720</v>
      </c>
      <c r="J64" s="387"/>
      <c r="K64" s="387"/>
    </row>
    <row r="65" ht="30" customHeight="1" spans="1:11">
      <c r="A65" s="452"/>
      <c r="B65" s="452"/>
      <c r="C65" s="525" t="s">
        <v>363</v>
      </c>
      <c r="D65" s="525"/>
      <c r="E65" s="492" t="s">
        <v>957</v>
      </c>
      <c r="F65" s="452"/>
      <c r="G65" s="452"/>
      <c r="H65" s="452"/>
      <c r="I65" s="387" t="s">
        <v>721</v>
      </c>
      <c r="J65" s="387"/>
      <c r="K65" s="387"/>
    </row>
    <row r="66" customHeight="1" spans="1:11">
      <c r="A66" s="452"/>
      <c r="B66" s="452"/>
      <c r="C66" s="535" t="s">
        <v>722</v>
      </c>
      <c r="D66" s="535"/>
      <c r="E66" s="541" t="s">
        <v>723</v>
      </c>
      <c r="F66" s="522"/>
      <c r="G66" s="542"/>
      <c r="H66" s="542"/>
      <c r="I66" s="373"/>
      <c r="J66" s="373"/>
      <c r="K66" s="373"/>
    </row>
    <row r="67" customHeight="1" spans="1:11">
      <c r="A67" s="452"/>
      <c r="B67" s="452"/>
      <c r="C67" s="535" t="s">
        <v>724</v>
      </c>
      <c r="D67" s="535"/>
      <c r="E67" s="541" t="s">
        <v>725</v>
      </c>
      <c r="F67" s="522"/>
      <c r="G67" s="522"/>
      <c r="H67" s="522"/>
      <c r="I67" s="373" t="s">
        <v>726</v>
      </c>
      <c r="J67" s="373"/>
      <c r="K67" s="373"/>
    </row>
    <row r="68" customHeight="1" spans="1:11">
      <c r="A68" s="452"/>
      <c r="B68" s="452"/>
      <c r="C68" s="536" t="s">
        <v>4</v>
      </c>
      <c r="D68" s="536"/>
      <c r="E68" s="492"/>
      <c r="F68" s="543"/>
      <c r="G68" s="544"/>
      <c r="H68" s="544"/>
      <c r="I68" s="373"/>
      <c r="J68" s="373"/>
      <c r="K68" s="373"/>
    </row>
    <row r="69" customHeight="1" spans="1:11">
      <c r="A69" s="452"/>
      <c r="B69" s="452" t="s">
        <v>727</v>
      </c>
      <c r="C69" s="530" t="s">
        <v>371</v>
      </c>
      <c r="D69" s="537" t="s">
        <v>728</v>
      </c>
      <c r="E69" s="492" t="s">
        <v>729</v>
      </c>
      <c r="F69" s="545"/>
      <c r="G69" s="545"/>
      <c r="H69" s="545"/>
      <c r="I69" s="373"/>
      <c r="J69" s="373"/>
      <c r="K69" s="373"/>
    </row>
    <row r="70" customHeight="1" spans="1:11">
      <c r="A70" s="452"/>
      <c r="B70" s="452"/>
      <c r="C70" s="530"/>
      <c r="D70" s="537" t="s">
        <v>730</v>
      </c>
      <c r="E70" s="492" t="s">
        <v>729</v>
      </c>
      <c r="F70" s="545">
        <v>56</v>
      </c>
      <c r="G70" s="545"/>
      <c r="H70" s="545"/>
      <c r="I70" s="373"/>
      <c r="J70" s="373"/>
      <c r="K70" s="373"/>
    </row>
    <row r="71" customHeight="1" spans="1:11">
      <c r="A71" s="452"/>
      <c r="B71" s="452"/>
      <c r="C71" s="530"/>
      <c r="D71" s="537" t="s">
        <v>731</v>
      </c>
      <c r="E71" s="492" t="s">
        <v>729</v>
      </c>
      <c r="F71" s="543"/>
      <c r="G71" s="543"/>
      <c r="H71" s="543"/>
      <c r="I71" s="373"/>
      <c r="J71" s="373"/>
      <c r="K71" s="373"/>
    </row>
    <row r="72" customHeight="1" spans="1:11">
      <c r="A72" s="452"/>
      <c r="B72" s="452"/>
      <c r="C72" s="530" t="s">
        <v>732</v>
      </c>
      <c r="D72" s="537" t="s">
        <v>733</v>
      </c>
      <c r="E72" s="492" t="s">
        <v>960</v>
      </c>
      <c r="F72" s="573"/>
      <c r="G72" s="545"/>
      <c r="H72" s="545"/>
      <c r="I72" s="373"/>
      <c r="J72" s="373"/>
      <c r="K72" s="373"/>
    </row>
    <row r="73" customHeight="1" spans="1:11">
      <c r="A73" s="452"/>
      <c r="B73" s="452"/>
      <c r="C73" s="530"/>
      <c r="D73" s="537" t="s">
        <v>735</v>
      </c>
      <c r="E73" s="492" t="s">
        <v>960</v>
      </c>
      <c r="F73" s="543"/>
      <c r="G73" s="543"/>
      <c r="H73" s="543"/>
      <c r="I73" s="373"/>
      <c r="J73" s="373"/>
      <c r="K73" s="373"/>
    </row>
    <row r="74" customHeight="1" spans="1:11">
      <c r="A74" s="452"/>
      <c r="B74" s="452"/>
      <c r="C74" s="530"/>
      <c r="D74" s="537" t="s">
        <v>736</v>
      </c>
      <c r="E74" s="492" t="s">
        <v>960</v>
      </c>
      <c r="F74" s="543"/>
      <c r="G74" s="543"/>
      <c r="H74" s="543"/>
      <c r="I74" s="373"/>
      <c r="J74" s="373"/>
      <c r="K74" s="373"/>
    </row>
    <row r="75" customHeight="1" spans="1:11">
      <c r="A75" s="452"/>
      <c r="B75" s="452"/>
      <c r="C75" s="530"/>
      <c r="D75" s="538" t="s">
        <v>1053</v>
      </c>
      <c r="E75" s="492" t="s">
        <v>960</v>
      </c>
      <c r="F75" s="452"/>
      <c r="G75" s="493"/>
      <c r="H75" s="493"/>
      <c r="I75" s="373"/>
      <c r="J75" s="373"/>
      <c r="K75" s="373"/>
    </row>
    <row r="76" customHeight="1" spans="1:11">
      <c r="A76" s="452"/>
      <c r="B76" s="452"/>
      <c r="C76" s="539" t="s">
        <v>738</v>
      </c>
      <c r="D76" s="539"/>
      <c r="E76" s="492" t="s">
        <v>960</v>
      </c>
      <c r="F76" s="452"/>
      <c r="G76" s="493"/>
      <c r="H76" s="493"/>
      <c r="I76" s="373"/>
      <c r="J76" s="373"/>
      <c r="K76" s="373"/>
    </row>
    <row r="77" customHeight="1" spans="1:11">
      <c r="A77" s="452"/>
      <c r="B77" s="452"/>
      <c r="C77" s="539" t="s">
        <v>739</v>
      </c>
      <c r="D77" s="539"/>
      <c r="E77" s="492" t="s">
        <v>960</v>
      </c>
      <c r="F77" s="452"/>
      <c r="G77" s="452"/>
      <c r="H77" s="452"/>
      <c r="I77" s="373"/>
      <c r="J77" s="373"/>
      <c r="K77" s="373"/>
    </row>
    <row r="78" customHeight="1" spans="1:11">
      <c r="A78" s="452"/>
      <c r="B78" s="452"/>
      <c r="C78" s="539" t="s">
        <v>740</v>
      </c>
      <c r="D78" s="539"/>
      <c r="E78" s="492" t="s">
        <v>741</v>
      </c>
      <c r="F78" s="452"/>
      <c r="G78" s="493"/>
      <c r="H78" s="493"/>
      <c r="I78" s="373"/>
      <c r="J78" s="373"/>
      <c r="K78" s="373"/>
    </row>
    <row r="79" customHeight="1" spans="1:11">
      <c r="A79" s="452"/>
      <c r="B79" s="452"/>
      <c r="C79" s="539" t="s">
        <v>742</v>
      </c>
      <c r="D79" s="539"/>
      <c r="E79" s="492" t="s">
        <v>741</v>
      </c>
      <c r="F79" s="452"/>
      <c r="G79" s="493"/>
      <c r="H79" s="493"/>
      <c r="I79" s="373"/>
      <c r="J79" s="373"/>
      <c r="K79" s="373"/>
    </row>
    <row r="80" customHeight="1" spans="1:11">
      <c r="A80" s="452"/>
      <c r="B80" s="452"/>
      <c r="C80" s="530" t="s">
        <v>743</v>
      </c>
      <c r="D80" s="537" t="s">
        <v>744</v>
      </c>
      <c r="E80" s="492" t="s">
        <v>960</v>
      </c>
      <c r="F80" s="543"/>
      <c r="G80" s="543"/>
      <c r="H80" s="543"/>
      <c r="I80" s="373"/>
      <c r="J80" s="373"/>
      <c r="K80" s="373"/>
    </row>
    <row r="81" customHeight="1" spans="1:11">
      <c r="A81" s="452"/>
      <c r="B81" s="452"/>
      <c r="C81" s="540" t="s">
        <v>5</v>
      </c>
      <c r="D81" s="540"/>
      <c r="E81" s="492"/>
      <c r="F81" s="452"/>
      <c r="G81" s="452"/>
      <c r="H81" s="452"/>
      <c r="I81" s="373"/>
      <c r="J81" s="373"/>
      <c r="K81" s="373"/>
    </row>
    <row r="82" customHeight="1" spans="1:11">
      <c r="A82" s="522"/>
      <c r="B82" s="522" t="s">
        <v>745</v>
      </c>
      <c r="C82" s="525" t="s">
        <v>746</v>
      </c>
      <c r="D82" s="525"/>
      <c r="E82" s="492" t="s">
        <v>962</v>
      </c>
      <c r="F82" s="530" t="s">
        <v>1032</v>
      </c>
      <c r="G82" s="452"/>
      <c r="H82" s="452"/>
      <c r="I82" s="373" t="s">
        <v>748</v>
      </c>
      <c r="J82" s="373"/>
      <c r="K82" s="373"/>
    </row>
    <row r="83" customHeight="1" spans="1:11">
      <c r="A83" s="522"/>
      <c r="B83" s="522"/>
      <c r="C83" s="525" t="s">
        <v>475</v>
      </c>
      <c r="D83" s="525"/>
      <c r="E83" s="492" t="s">
        <v>703</v>
      </c>
      <c r="F83" s="530" t="s">
        <v>1104</v>
      </c>
      <c r="G83" s="452"/>
      <c r="H83" s="452"/>
      <c r="I83" s="373" t="s">
        <v>749</v>
      </c>
      <c r="J83" s="373"/>
      <c r="K83" s="373"/>
    </row>
    <row r="84" customHeight="1" spans="1:11">
      <c r="A84" s="522"/>
      <c r="B84" s="522"/>
      <c r="C84" s="525" t="s">
        <v>483</v>
      </c>
      <c r="D84" s="525"/>
      <c r="E84" s="492" t="s">
        <v>703</v>
      </c>
      <c r="F84" s="452"/>
      <c r="G84" s="452"/>
      <c r="H84" s="452"/>
      <c r="I84" s="373" t="s">
        <v>750</v>
      </c>
      <c r="J84" s="373"/>
      <c r="K84" s="373"/>
    </row>
    <row r="85" customHeight="1" spans="1:11">
      <c r="A85" s="522"/>
      <c r="B85" s="522"/>
      <c r="C85" s="525" t="s">
        <v>490</v>
      </c>
      <c r="D85" s="525"/>
      <c r="E85" s="492" t="s">
        <v>703</v>
      </c>
      <c r="F85" s="546"/>
      <c r="G85" s="546"/>
      <c r="H85" s="546"/>
      <c r="I85" s="373" t="s">
        <v>750</v>
      </c>
      <c r="J85" s="373"/>
      <c r="K85" s="373"/>
    </row>
    <row r="86" customHeight="1" spans="1:11">
      <c r="A86" s="522"/>
      <c r="B86" s="522"/>
      <c r="C86" s="525" t="s">
        <v>751</v>
      </c>
      <c r="D86" s="525"/>
      <c r="E86" s="492" t="s">
        <v>965</v>
      </c>
      <c r="F86" s="452"/>
      <c r="G86" s="452"/>
      <c r="H86" s="452"/>
      <c r="I86" s="373"/>
      <c r="J86" s="373"/>
      <c r="K86" s="373"/>
    </row>
    <row r="87" customHeight="1" spans="1:11">
      <c r="A87" s="522"/>
      <c r="B87" s="522"/>
      <c r="C87" s="525" t="s">
        <v>753</v>
      </c>
      <c r="D87" s="525"/>
      <c r="E87" s="492"/>
      <c r="F87" s="452"/>
      <c r="G87" s="493"/>
      <c r="H87" s="493"/>
      <c r="I87" s="373"/>
      <c r="J87" s="373"/>
      <c r="K87" s="373"/>
    </row>
    <row r="88" customHeight="1" spans="1:11">
      <c r="A88" s="522"/>
      <c r="B88" s="522"/>
      <c r="C88" s="525" t="s">
        <v>754</v>
      </c>
      <c r="D88" s="525"/>
      <c r="E88" s="492" t="s">
        <v>755</v>
      </c>
      <c r="F88" s="530"/>
      <c r="G88" s="452"/>
      <c r="H88" s="452"/>
      <c r="I88" s="373"/>
      <c r="J88" s="373"/>
      <c r="K88" s="373"/>
    </row>
    <row r="89" customHeight="1" spans="1:11">
      <c r="A89" s="522"/>
      <c r="B89" s="522"/>
      <c r="C89" s="525" t="s">
        <v>756</v>
      </c>
      <c r="D89" s="525"/>
      <c r="E89" s="492" t="s">
        <v>755</v>
      </c>
      <c r="F89" s="452">
        <v>0.14</v>
      </c>
      <c r="G89" s="493"/>
      <c r="H89" s="493"/>
      <c r="I89" s="373"/>
      <c r="J89" s="373"/>
      <c r="K89" s="373"/>
    </row>
    <row r="90" customHeight="1" spans="1:11">
      <c r="A90" s="522"/>
      <c r="B90" s="522"/>
      <c r="C90" s="525" t="s">
        <v>757</v>
      </c>
      <c r="D90" s="525"/>
      <c r="E90" s="492" t="s">
        <v>755</v>
      </c>
      <c r="F90" s="452"/>
      <c r="G90" s="493"/>
      <c r="H90" s="493"/>
      <c r="I90" s="373"/>
      <c r="J90" s="373"/>
      <c r="K90" s="373"/>
    </row>
    <row r="91" customHeight="1" spans="1:11">
      <c r="A91" s="522"/>
      <c r="B91" s="522"/>
      <c r="C91" s="525" t="s">
        <v>758</v>
      </c>
      <c r="D91" s="525"/>
      <c r="E91" s="492" t="s">
        <v>725</v>
      </c>
      <c r="F91" s="452"/>
      <c r="G91" s="493"/>
      <c r="H91" s="493"/>
      <c r="I91" s="373"/>
      <c r="J91" s="373"/>
      <c r="K91" s="373"/>
    </row>
    <row r="92" customHeight="1" spans="1:11">
      <c r="A92" s="522"/>
      <c r="B92" s="522"/>
      <c r="C92" s="525" t="s">
        <v>759</v>
      </c>
      <c r="D92" s="525"/>
      <c r="E92" s="492" t="s">
        <v>755</v>
      </c>
      <c r="F92" s="452"/>
      <c r="G92" s="493"/>
      <c r="H92" s="493"/>
      <c r="I92" s="373"/>
      <c r="J92" s="373"/>
      <c r="K92" s="373"/>
    </row>
    <row r="93" customHeight="1" spans="1:11">
      <c r="A93" s="522"/>
      <c r="B93" s="522"/>
      <c r="C93" s="525" t="s">
        <v>760</v>
      </c>
      <c r="D93" s="525"/>
      <c r="E93" s="492" t="s">
        <v>755</v>
      </c>
      <c r="F93" s="452"/>
      <c r="G93" s="493"/>
      <c r="H93" s="493"/>
      <c r="I93" s="373"/>
      <c r="J93" s="373"/>
      <c r="K93" s="373"/>
    </row>
    <row r="94" customHeight="1" spans="1:11">
      <c r="A94" s="522"/>
      <c r="B94" s="522"/>
      <c r="C94" s="525" t="s">
        <v>761</v>
      </c>
      <c r="D94" s="525"/>
      <c r="E94" s="492" t="s">
        <v>755</v>
      </c>
      <c r="F94" s="530"/>
      <c r="G94" s="493"/>
      <c r="H94" s="493"/>
      <c r="I94" s="373"/>
      <c r="J94" s="373"/>
      <c r="K94" s="373"/>
    </row>
    <row r="95" customHeight="1" spans="1:11">
      <c r="A95" s="522"/>
      <c r="B95" s="522"/>
      <c r="C95" s="525" t="s">
        <v>762</v>
      </c>
      <c r="D95" s="525"/>
      <c r="E95" s="492" t="s">
        <v>723</v>
      </c>
      <c r="F95" s="452"/>
      <c r="G95" s="493"/>
      <c r="H95" s="493"/>
      <c r="I95" s="373"/>
      <c r="J95" s="373"/>
      <c r="K95" s="373"/>
    </row>
    <row r="96" customHeight="1" spans="1:11">
      <c r="A96" s="522"/>
      <c r="B96" s="522"/>
      <c r="C96" s="525" t="s">
        <v>763</v>
      </c>
      <c r="D96" s="525"/>
      <c r="E96" s="492" t="s">
        <v>725</v>
      </c>
      <c r="F96" s="452"/>
      <c r="G96" s="493"/>
      <c r="H96" s="493"/>
      <c r="I96" s="373"/>
      <c r="J96" s="373"/>
      <c r="K96" s="373"/>
    </row>
    <row r="97" customHeight="1" spans="1:11">
      <c r="A97" s="522"/>
      <c r="B97" s="522"/>
      <c r="C97" s="525" t="s">
        <v>764</v>
      </c>
      <c r="D97" s="525"/>
      <c r="E97" s="492" t="s">
        <v>723</v>
      </c>
      <c r="F97" s="452"/>
      <c r="G97" s="493"/>
      <c r="H97" s="493"/>
      <c r="I97" s="373"/>
      <c r="J97" s="373"/>
      <c r="K97" s="373"/>
    </row>
    <row r="98" customHeight="1" spans="1:11">
      <c r="A98" s="522"/>
      <c r="B98" s="522"/>
      <c r="C98" s="525" t="s">
        <v>765</v>
      </c>
      <c r="D98" s="525"/>
      <c r="E98" s="492" t="s">
        <v>723</v>
      </c>
      <c r="F98" s="452"/>
      <c r="G98" s="493"/>
      <c r="H98" s="493"/>
      <c r="I98" s="373"/>
      <c r="J98" s="373"/>
      <c r="K98" s="373"/>
    </row>
    <row r="99" customHeight="1" spans="1:11">
      <c r="A99" s="522"/>
      <c r="B99" s="522"/>
      <c r="C99" s="525" t="s">
        <v>766</v>
      </c>
      <c r="D99" s="525"/>
      <c r="E99" s="492" t="s">
        <v>767</v>
      </c>
      <c r="F99" s="530"/>
      <c r="G99" s="493"/>
      <c r="H99" s="493"/>
      <c r="I99" s="373"/>
      <c r="J99" s="373"/>
      <c r="K99" s="373"/>
    </row>
    <row r="100" customHeight="1" spans="1:11">
      <c r="A100" s="522"/>
      <c r="B100" s="522"/>
      <c r="C100" s="525" t="s">
        <v>768</v>
      </c>
      <c r="D100" s="525"/>
      <c r="E100" s="492" t="s">
        <v>723</v>
      </c>
      <c r="F100" s="452"/>
      <c r="G100" s="493"/>
      <c r="H100" s="493"/>
      <c r="I100" s="373"/>
      <c r="J100" s="373"/>
      <c r="K100" s="373"/>
    </row>
    <row r="101" customHeight="1" spans="1:11">
      <c r="A101" s="522"/>
      <c r="B101" s="522"/>
      <c r="C101" s="525" t="s">
        <v>769</v>
      </c>
      <c r="D101" s="525"/>
      <c r="E101" s="492" t="s">
        <v>723</v>
      </c>
      <c r="F101" s="452"/>
      <c r="G101" s="493"/>
      <c r="H101" s="493"/>
      <c r="I101" s="373"/>
      <c r="J101" s="373"/>
      <c r="K101" s="373"/>
    </row>
    <row r="102" customHeight="1" spans="1:11">
      <c r="A102" s="522"/>
      <c r="B102" s="522"/>
      <c r="C102" s="525" t="s">
        <v>770</v>
      </c>
      <c r="D102" s="525"/>
      <c r="E102" s="492" t="s">
        <v>771</v>
      </c>
      <c r="F102" s="452"/>
      <c r="G102" s="493"/>
      <c r="H102" s="493"/>
      <c r="I102" s="373"/>
      <c r="J102" s="373"/>
      <c r="K102" s="373"/>
    </row>
    <row r="103" customHeight="1" spans="1:11">
      <c r="A103" s="522"/>
      <c r="B103" s="522"/>
      <c r="C103" s="525" t="s">
        <v>772</v>
      </c>
      <c r="D103" s="525"/>
      <c r="E103" s="492" t="s">
        <v>771</v>
      </c>
      <c r="F103" s="452"/>
      <c r="G103" s="493"/>
      <c r="H103" s="493"/>
      <c r="I103" s="373"/>
      <c r="J103" s="373"/>
      <c r="K103" s="373"/>
    </row>
    <row r="104" customHeight="1" spans="1:11">
      <c r="A104" s="522"/>
      <c r="B104" s="522"/>
      <c r="C104" s="525" t="s">
        <v>773</v>
      </c>
      <c r="D104" s="525"/>
      <c r="E104" s="492" t="s">
        <v>771</v>
      </c>
      <c r="F104" s="452"/>
      <c r="G104" s="493"/>
      <c r="H104" s="493"/>
      <c r="I104" s="373"/>
      <c r="J104" s="373"/>
      <c r="K104" s="373"/>
    </row>
    <row r="105" customHeight="1" spans="1:11">
      <c r="A105" s="522"/>
      <c r="B105" s="522"/>
      <c r="C105" s="525" t="s">
        <v>774</v>
      </c>
      <c r="D105" s="525"/>
      <c r="E105" s="492" t="s">
        <v>771</v>
      </c>
      <c r="F105" s="452"/>
      <c r="G105" s="493"/>
      <c r="H105" s="493"/>
      <c r="I105" s="373"/>
      <c r="J105" s="373"/>
      <c r="K105" s="373"/>
    </row>
    <row r="106" customHeight="1" spans="1:11">
      <c r="A106" s="522"/>
      <c r="B106" s="522"/>
      <c r="C106" s="525" t="s">
        <v>775</v>
      </c>
      <c r="D106" s="525"/>
      <c r="E106" s="492" t="s">
        <v>149</v>
      </c>
      <c r="F106" s="452"/>
      <c r="G106" s="493"/>
      <c r="H106" s="493"/>
      <c r="I106" s="373"/>
      <c r="J106" s="373"/>
      <c r="K106" s="373"/>
    </row>
    <row r="107" customHeight="1" spans="1:11">
      <c r="A107" s="522"/>
      <c r="B107" s="522"/>
      <c r="C107" s="525" t="s">
        <v>776</v>
      </c>
      <c r="D107" s="525"/>
      <c r="E107" s="492" t="s">
        <v>149</v>
      </c>
      <c r="F107" s="452"/>
      <c r="G107" s="493"/>
      <c r="H107" s="493"/>
      <c r="I107" s="373"/>
      <c r="J107" s="373"/>
      <c r="K107" s="373"/>
    </row>
    <row r="108" customHeight="1" spans="1:11">
      <c r="A108" s="522"/>
      <c r="B108" s="522"/>
      <c r="C108" s="525" t="s">
        <v>777</v>
      </c>
      <c r="D108" s="525"/>
      <c r="E108" s="492" t="s">
        <v>149</v>
      </c>
      <c r="F108" s="452"/>
      <c r="G108" s="493"/>
      <c r="H108" s="493"/>
      <c r="I108" s="373"/>
      <c r="J108" s="373"/>
      <c r="K108" s="373"/>
    </row>
    <row r="109" customHeight="1" spans="1:11">
      <c r="A109" s="522"/>
      <c r="B109" s="522"/>
      <c r="C109" s="525" t="s">
        <v>500</v>
      </c>
      <c r="D109" s="525"/>
      <c r="E109" s="492" t="s">
        <v>778</v>
      </c>
      <c r="F109" s="452"/>
      <c r="G109" s="493"/>
      <c r="H109" s="493"/>
      <c r="I109" s="373"/>
      <c r="J109" s="373"/>
      <c r="K109" s="373"/>
    </row>
    <row r="110" customHeight="1" spans="1:11">
      <c r="A110" s="522"/>
      <c r="B110" s="522"/>
      <c r="C110" s="525" t="s">
        <v>779</v>
      </c>
      <c r="D110" s="525"/>
      <c r="E110" s="492" t="s">
        <v>957</v>
      </c>
      <c r="F110" s="452"/>
      <c r="G110" s="493"/>
      <c r="H110" s="493"/>
      <c r="I110" s="373"/>
      <c r="J110" s="373"/>
      <c r="K110" s="373"/>
    </row>
    <row r="111" customHeight="1" spans="1:11">
      <c r="A111" s="522"/>
      <c r="B111" s="522"/>
      <c r="C111" s="525" t="s">
        <v>505</v>
      </c>
      <c r="D111" s="525"/>
      <c r="E111" s="492" t="s">
        <v>725</v>
      </c>
      <c r="F111" s="452"/>
      <c r="G111" s="493"/>
      <c r="H111" s="493"/>
      <c r="I111" s="373"/>
      <c r="J111" s="373"/>
      <c r="K111" s="373"/>
    </row>
    <row r="112" customHeight="1" spans="1:11">
      <c r="A112" s="522"/>
      <c r="B112" s="522"/>
      <c r="C112" s="525" t="s">
        <v>780</v>
      </c>
      <c r="D112" s="525"/>
      <c r="E112" s="492" t="s">
        <v>957</v>
      </c>
      <c r="F112" s="452"/>
      <c r="G112" s="493"/>
      <c r="H112" s="493"/>
      <c r="I112" s="373"/>
      <c r="J112" s="373"/>
      <c r="K112" s="373"/>
    </row>
    <row r="113" customHeight="1" spans="1:11">
      <c r="A113" s="522"/>
      <c r="B113" s="522"/>
      <c r="C113" s="525" t="s">
        <v>781</v>
      </c>
      <c r="D113" s="525"/>
      <c r="E113" s="492" t="s">
        <v>767</v>
      </c>
      <c r="F113" s="452"/>
      <c r="G113" s="493"/>
      <c r="H113" s="493"/>
      <c r="I113" s="373"/>
      <c r="J113" s="373"/>
      <c r="K113" s="373"/>
    </row>
    <row r="114" customHeight="1" spans="1:11">
      <c r="A114" s="522"/>
      <c r="B114" s="522"/>
      <c r="C114" s="525" t="s">
        <v>782</v>
      </c>
      <c r="D114" s="525"/>
      <c r="E114" s="492" t="s">
        <v>767</v>
      </c>
      <c r="F114" s="452"/>
      <c r="G114" s="493"/>
      <c r="H114" s="493"/>
      <c r="I114" s="373"/>
      <c r="J114" s="373"/>
      <c r="K114" s="373"/>
    </row>
    <row r="115" customHeight="1" spans="1:11">
      <c r="A115" s="522"/>
      <c r="B115" s="522"/>
      <c r="C115" s="525" t="s">
        <v>783</v>
      </c>
      <c r="D115" s="525"/>
      <c r="E115" s="492" t="s">
        <v>784</v>
      </c>
      <c r="F115" s="452"/>
      <c r="G115" s="452"/>
      <c r="H115" s="452"/>
      <c r="I115" s="373"/>
      <c r="J115" s="373"/>
      <c r="K115" s="373"/>
    </row>
    <row r="116" customHeight="1" spans="1:11">
      <c r="A116" s="522"/>
      <c r="B116" s="522"/>
      <c r="C116" s="525" t="s">
        <v>785</v>
      </c>
      <c r="D116" s="525"/>
      <c r="E116" s="492" t="s">
        <v>784</v>
      </c>
      <c r="F116" s="452"/>
      <c r="G116" s="452"/>
      <c r="H116" s="452"/>
      <c r="I116" s="373"/>
      <c r="J116" s="373"/>
      <c r="K116" s="373"/>
    </row>
    <row r="117" customHeight="1" spans="1:11">
      <c r="A117" s="522"/>
      <c r="B117" s="522"/>
      <c r="C117" s="540" t="s">
        <v>6</v>
      </c>
      <c r="D117" s="540"/>
      <c r="E117" s="492"/>
      <c r="F117" s="452"/>
      <c r="G117" s="493"/>
      <c r="H117" s="493"/>
      <c r="I117" s="373"/>
      <c r="J117" s="373"/>
      <c r="K117" s="373"/>
    </row>
    <row r="118" customHeight="1" spans="1:11">
      <c r="A118" s="452"/>
      <c r="B118" s="452" t="s">
        <v>786</v>
      </c>
      <c r="C118" s="525" t="s">
        <v>787</v>
      </c>
      <c r="D118" s="525" t="s">
        <v>788</v>
      </c>
      <c r="E118" s="492" t="s">
        <v>725</v>
      </c>
      <c r="F118" s="530" t="s">
        <v>1105</v>
      </c>
      <c r="G118" s="493"/>
      <c r="H118" s="493"/>
      <c r="I118" s="373"/>
      <c r="J118" s="373"/>
      <c r="K118" s="373"/>
    </row>
    <row r="119" customHeight="1" spans="1:11">
      <c r="A119" s="452"/>
      <c r="B119" s="452"/>
      <c r="C119" s="525"/>
      <c r="D119" s="525" t="s">
        <v>520</v>
      </c>
      <c r="E119" s="492" t="s">
        <v>725</v>
      </c>
      <c r="F119" s="530" t="s">
        <v>968</v>
      </c>
      <c r="G119" s="493"/>
      <c r="H119" s="493"/>
      <c r="I119" s="373"/>
      <c r="J119" s="373"/>
      <c r="K119" s="373"/>
    </row>
    <row r="120" customHeight="1" spans="1:11">
      <c r="A120" s="452"/>
      <c r="B120" s="452"/>
      <c r="C120" s="525"/>
      <c r="D120" s="525" t="s">
        <v>743</v>
      </c>
      <c r="E120" s="492" t="s">
        <v>789</v>
      </c>
      <c r="F120" s="530" t="s">
        <v>959</v>
      </c>
      <c r="G120" s="493"/>
      <c r="H120" s="493"/>
      <c r="I120" s="373"/>
      <c r="J120" s="373"/>
      <c r="K120" s="373"/>
    </row>
    <row r="121" customHeight="1" spans="1:11">
      <c r="A121" s="452"/>
      <c r="B121" s="452"/>
      <c r="C121" s="525" t="s">
        <v>790</v>
      </c>
      <c r="D121" s="525" t="s">
        <v>791</v>
      </c>
      <c r="E121" s="492" t="s">
        <v>778</v>
      </c>
      <c r="F121" s="530" t="s">
        <v>1106</v>
      </c>
      <c r="G121" s="452"/>
      <c r="H121" s="452"/>
      <c r="I121" s="373"/>
      <c r="J121" s="373"/>
      <c r="K121" s="373"/>
    </row>
    <row r="122" customHeight="1" spans="1:11">
      <c r="A122" s="452"/>
      <c r="B122" s="452"/>
      <c r="C122" s="525"/>
      <c r="D122" s="525" t="s">
        <v>792</v>
      </c>
      <c r="E122" s="492" t="s">
        <v>778</v>
      </c>
      <c r="F122" s="530"/>
      <c r="G122" s="452"/>
      <c r="H122" s="452"/>
      <c r="I122" s="373"/>
      <c r="J122" s="373"/>
      <c r="K122" s="373"/>
    </row>
    <row r="123" customHeight="1" spans="1:11">
      <c r="A123" s="452"/>
      <c r="B123" s="452"/>
      <c r="C123" s="525"/>
      <c r="D123" s="525" t="s">
        <v>793</v>
      </c>
      <c r="E123" s="492" t="s">
        <v>778</v>
      </c>
      <c r="F123" s="530" t="s">
        <v>1107</v>
      </c>
      <c r="G123" s="452"/>
      <c r="H123" s="452"/>
      <c r="I123" s="373"/>
      <c r="J123" s="373"/>
      <c r="K123" s="373"/>
    </row>
    <row r="124" customHeight="1" spans="1:11">
      <c r="A124" s="452"/>
      <c r="B124" s="452"/>
      <c r="C124" s="525"/>
      <c r="D124" s="525" t="s">
        <v>794</v>
      </c>
      <c r="E124" s="492" t="s">
        <v>778</v>
      </c>
      <c r="F124" s="530"/>
      <c r="G124" s="452"/>
      <c r="H124" s="452"/>
      <c r="I124" s="373"/>
      <c r="J124" s="373"/>
      <c r="K124" s="373"/>
    </row>
    <row r="125" customHeight="1" spans="1:11">
      <c r="A125" s="452"/>
      <c r="B125" s="452"/>
      <c r="C125" s="525"/>
      <c r="D125" s="525" t="s">
        <v>795</v>
      </c>
      <c r="E125" s="492" t="s">
        <v>778</v>
      </c>
      <c r="F125" s="530"/>
      <c r="G125" s="452"/>
      <c r="H125" s="452"/>
      <c r="I125" s="373"/>
      <c r="J125" s="373"/>
      <c r="K125" s="373"/>
    </row>
    <row r="126" customHeight="1" spans="1:11">
      <c r="A126" s="452"/>
      <c r="B126" s="452"/>
      <c r="C126" s="525"/>
      <c r="D126" s="525" t="s">
        <v>547</v>
      </c>
      <c r="E126" s="492" t="s">
        <v>957</v>
      </c>
      <c r="F126" s="530" t="s">
        <v>1108</v>
      </c>
      <c r="G126" s="452"/>
      <c r="H126" s="452"/>
      <c r="I126" s="373"/>
      <c r="J126" s="373"/>
      <c r="K126" s="373"/>
    </row>
    <row r="127" customHeight="1" spans="1:11">
      <c r="A127" s="452"/>
      <c r="B127" s="452"/>
      <c r="C127" s="525"/>
      <c r="D127" s="525" t="s">
        <v>796</v>
      </c>
      <c r="E127" s="492" t="s">
        <v>778</v>
      </c>
      <c r="F127" s="530" t="s">
        <v>1109</v>
      </c>
      <c r="G127" s="452"/>
      <c r="H127" s="452"/>
      <c r="I127" s="373"/>
      <c r="J127" s="373"/>
      <c r="K127" s="373"/>
    </row>
    <row r="128" customHeight="1" spans="1:11">
      <c r="A128" s="452"/>
      <c r="B128" s="452"/>
      <c r="C128" s="525"/>
      <c r="D128" s="525" t="s">
        <v>797</v>
      </c>
      <c r="E128" s="492" t="s">
        <v>778</v>
      </c>
      <c r="F128" s="530"/>
      <c r="G128" s="452"/>
      <c r="H128" s="452"/>
      <c r="I128" s="373" t="s">
        <v>798</v>
      </c>
      <c r="J128" s="373"/>
      <c r="K128" s="373"/>
    </row>
    <row r="129" customHeight="1" spans="1:11">
      <c r="A129" s="452"/>
      <c r="B129" s="452"/>
      <c r="C129" s="540" t="s">
        <v>7</v>
      </c>
      <c r="D129" s="540"/>
      <c r="E129" s="492"/>
      <c r="F129" s="452"/>
      <c r="G129" s="493"/>
      <c r="H129" s="49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0.279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520"/>
      <c r="C132" s="548" t="s">
        <v>802</v>
      </c>
      <c r="D132" s="548"/>
      <c r="E132" s="528"/>
      <c r="F132" s="529"/>
      <c r="G132" s="558"/>
      <c r="H132" s="558"/>
      <c r="I132" s="373"/>
      <c r="J132" s="373"/>
      <c r="K132" s="373"/>
    </row>
    <row r="133" customHeight="1" spans="1:11">
      <c r="A133" s="317"/>
      <c r="B133" s="452" t="s">
        <v>136</v>
      </c>
      <c r="C133" s="524" t="s">
        <v>803</v>
      </c>
      <c r="D133" s="524"/>
      <c r="E133" s="492" t="s">
        <v>804</v>
      </c>
      <c r="F133" s="543"/>
      <c r="G133" s="544"/>
      <c r="H133" s="544"/>
      <c r="I133" s="373" t="s">
        <v>805</v>
      </c>
      <c r="J133" s="373"/>
      <c r="K133" s="373"/>
    </row>
    <row r="134" customHeight="1" spans="1:11">
      <c r="A134" s="321"/>
      <c r="B134" s="452"/>
      <c r="C134" s="524" t="s">
        <v>806</v>
      </c>
      <c r="D134" s="524"/>
      <c r="E134" s="492" t="s">
        <v>804</v>
      </c>
      <c r="F134" s="543"/>
      <c r="G134" s="544"/>
      <c r="H134" s="544"/>
      <c r="I134" s="373" t="s">
        <v>807</v>
      </c>
      <c r="J134" s="373"/>
      <c r="K134" s="373"/>
    </row>
    <row r="135" customHeight="1" spans="1:11">
      <c r="A135" s="321"/>
      <c r="B135" s="452"/>
      <c r="C135" s="524" t="s">
        <v>808</v>
      </c>
      <c r="D135" s="524"/>
      <c r="E135" s="492" t="s">
        <v>804</v>
      </c>
      <c r="F135" s="543"/>
      <c r="G135" s="544"/>
      <c r="H135" s="544"/>
      <c r="I135" s="373" t="s">
        <v>809</v>
      </c>
      <c r="J135" s="373"/>
      <c r="K135" s="373"/>
    </row>
    <row r="136" customHeight="1" spans="1:11">
      <c r="A136" s="321"/>
      <c r="B136" s="452"/>
      <c r="C136" s="524" t="s">
        <v>810</v>
      </c>
      <c r="D136" s="524"/>
      <c r="E136" s="492" t="s">
        <v>804</v>
      </c>
      <c r="F136" s="559"/>
      <c r="G136" s="560"/>
      <c r="H136" s="560"/>
      <c r="I136" s="373" t="s">
        <v>805</v>
      </c>
      <c r="J136" s="373"/>
      <c r="K136" s="373"/>
    </row>
    <row r="137" customHeight="1" spans="1:11">
      <c r="A137" s="321"/>
      <c r="B137" s="452"/>
      <c r="C137" s="524" t="s">
        <v>811</v>
      </c>
      <c r="D137" s="524"/>
      <c r="E137" s="492" t="s">
        <v>804</v>
      </c>
      <c r="F137" s="452">
        <v>0.279</v>
      </c>
      <c r="G137" s="544"/>
      <c r="H137" s="544"/>
      <c r="I137" s="373" t="s">
        <v>807</v>
      </c>
      <c r="J137" s="373"/>
      <c r="K137" s="373"/>
    </row>
    <row r="138" customHeight="1" spans="1:11">
      <c r="A138" s="321"/>
      <c r="B138" s="452"/>
      <c r="C138" s="524" t="s">
        <v>812</v>
      </c>
      <c r="D138" s="524"/>
      <c r="E138" s="492" t="s">
        <v>804</v>
      </c>
      <c r="F138" s="452"/>
      <c r="G138" s="544"/>
      <c r="H138" s="544"/>
      <c r="I138" s="373" t="s">
        <v>809</v>
      </c>
      <c r="J138" s="373"/>
      <c r="K138" s="373"/>
    </row>
    <row r="139" customHeight="1" spans="1:11">
      <c r="A139" s="321"/>
      <c r="B139" s="452"/>
      <c r="C139" s="524" t="s">
        <v>813</v>
      </c>
      <c r="D139" s="524"/>
      <c r="E139" s="492" t="s">
        <v>804</v>
      </c>
      <c r="F139" s="452"/>
      <c r="G139" s="544"/>
      <c r="H139" s="544"/>
      <c r="I139" s="373" t="s">
        <v>814</v>
      </c>
      <c r="J139" s="373"/>
      <c r="K139" s="373"/>
    </row>
    <row r="140" customHeight="1" spans="1:11">
      <c r="A140" s="321"/>
      <c r="B140" s="452"/>
      <c r="C140" s="524" t="s">
        <v>815</v>
      </c>
      <c r="D140" s="524"/>
      <c r="E140" s="492" t="s">
        <v>804</v>
      </c>
      <c r="F140" s="452"/>
      <c r="G140" s="544"/>
      <c r="H140" s="544"/>
      <c r="I140" s="373" t="s">
        <v>814</v>
      </c>
      <c r="J140" s="373"/>
      <c r="K140" s="373"/>
    </row>
    <row r="141" customHeight="1" spans="1:11">
      <c r="A141" s="321"/>
      <c r="B141" s="452"/>
      <c r="C141" s="524" t="s">
        <v>816</v>
      </c>
      <c r="D141" s="524"/>
      <c r="E141" s="492" t="s">
        <v>804</v>
      </c>
      <c r="F141" s="452"/>
      <c r="G141" s="544"/>
      <c r="H141" s="544"/>
      <c r="I141" s="373" t="s">
        <v>817</v>
      </c>
      <c r="J141" s="373"/>
      <c r="K141" s="373"/>
    </row>
    <row r="142" customHeight="1" spans="1:11">
      <c r="A142" s="321"/>
      <c r="B142" s="452"/>
      <c r="C142" s="524" t="s">
        <v>818</v>
      </c>
      <c r="D142" s="524"/>
      <c r="E142" s="492" t="s">
        <v>804</v>
      </c>
      <c r="F142" s="452"/>
      <c r="G142" s="560"/>
      <c r="H142" s="560"/>
      <c r="I142" s="373" t="s">
        <v>814</v>
      </c>
      <c r="J142" s="373"/>
      <c r="K142" s="373"/>
    </row>
    <row r="143" customHeight="1" spans="1:11">
      <c r="A143" s="321"/>
      <c r="B143" s="452"/>
      <c r="C143" s="524" t="s">
        <v>819</v>
      </c>
      <c r="D143" s="524"/>
      <c r="E143" s="492" t="s">
        <v>804</v>
      </c>
      <c r="F143" s="452">
        <v>0.279</v>
      </c>
      <c r="G143" s="544"/>
      <c r="H143" s="544"/>
      <c r="I143" s="373" t="s">
        <v>814</v>
      </c>
      <c r="J143" s="373"/>
      <c r="K143" s="373"/>
    </row>
    <row r="144" customHeight="1" spans="1:11">
      <c r="A144" s="321"/>
      <c r="B144" s="452"/>
      <c r="C144" s="524" t="s">
        <v>820</v>
      </c>
      <c r="D144" s="524"/>
      <c r="E144" s="492" t="s">
        <v>804</v>
      </c>
      <c r="F144" s="543"/>
      <c r="G144" s="544"/>
      <c r="H144" s="544"/>
      <c r="I144" s="373" t="s">
        <v>817</v>
      </c>
      <c r="J144" s="373"/>
      <c r="K144" s="373"/>
    </row>
    <row r="145" customHeight="1" spans="1:11">
      <c r="A145" s="321"/>
      <c r="B145" s="452"/>
      <c r="C145" s="524" t="s">
        <v>821</v>
      </c>
      <c r="D145" s="524"/>
      <c r="E145" s="492" t="s">
        <v>822</v>
      </c>
      <c r="F145" s="561"/>
      <c r="G145" s="562"/>
      <c r="H145" s="562"/>
      <c r="I145" s="373" t="s">
        <v>823</v>
      </c>
      <c r="J145" s="373"/>
      <c r="K145" s="373"/>
    </row>
    <row r="146" customHeight="1" spans="1:11">
      <c r="A146" s="321"/>
      <c r="B146" s="452"/>
      <c r="C146" s="524" t="s">
        <v>824</v>
      </c>
      <c r="D146" s="524"/>
      <c r="E146" s="492" t="s">
        <v>822</v>
      </c>
      <c r="F146" s="452">
        <v>1.674</v>
      </c>
      <c r="G146" s="563"/>
      <c r="H146" s="563"/>
      <c r="I146" s="373" t="s">
        <v>825</v>
      </c>
      <c r="J146" s="373"/>
      <c r="K146" s="373"/>
    </row>
    <row r="147" customHeight="1" spans="1:11">
      <c r="A147" s="321"/>
      <c r="B147" s="452"/>
      <c r="C147" s="524" t="s">
        <v>826</v>
      </c>
      <c r="D147" s="524"/>
      <c r="E147" s="492" t="s">
        <v>822</v>
      </c>
      <c r="F147" s="452"/>
      <c r="G147" s="563"/>
      <c r="H147" s="563"/>
      <c r="I147" s="373" t="s">
        <v>827</v>
      </c>
      <c r="J147" s="373"/>
      <c r="K147" s="373"/>
    </row>
    <row r="148" customHeight="1" spans="1:11">
      <c r="A148" s="321"/>
      <c r="B148" s="452"/>
      <c r="C148" s="524" t="s">
        <v>828</v>
      </c>
      <c r="D148" s="524"/>
      <c r="E148" s="492" t="s">
        <v>822</v>
      </c>
      <c r="F148" s="452"/>
      <c r="G148" s="562"/>
      <c r="H148" s="562"/>
      <c r="I148" s="373" t="s">
        <v>829</v>
      </c>
      <c r="J148" s="373"/>
      <c r="K148" s="373"/>
    </row>
    <row r="149" customHeight="1" spans="1:11">
      <c r="A149" s="321"/>
      <c r="B149" s="452"/>
      <c r="C149" s="524" t="s">
        <v>830</v>
      </c>
      <c r="D149" s="524"/>
      <c r="E149" s="492" t="s">
        <v>822</v>
      </c>
      <c r="F149" s="452">
        <v>1.674</v>
      </c>
      <c r="G149" s="562"/>
      <c r="H149" s="562"/>
      <c r="I149" s="373" t="s">
        <v>831</v>
      </c>
      <c r="J149" s="373"/>
      <c r="K149" s="373"/>
    </row>
    <row r="150" customHeight="1" spans="1:11">
      <c r="A150" s="322"/>
      <c r="B150" s="452"/>
      <c r="C150" s="524" t="s">
        <v>832</v>
      </c>
      <c r="D150" s="524"/>
      <c r="E150" s="492" t="s">
        <v>822</v>
      </c>
      <c r="F150" s="564"/>
      <c r="G150" s="563"/>
      <c r="H150" s="563"/>
      <c r="I150" s="373" t="s">
        <v>833</v>
      </c>
      <c r="J150" s="373"/>
      <c r="K150" s="373"/>
    </row>
    <row r="151" customHeight="1" spans="1:11">
      <c r="A151" s="317"/>
      <c r="B151" s="452" t="s">
        <v>660</v>
      </c>
      <c r="C151" s="524" t="s">
        <v>834</v>
      </c>
      <c r="D151" s="524"/>
      <c r="E151" s="492" t="s">
        <v>804</v>
      </c>
      <c r="F151" s="543"/>
      <c r="G151" s="544"/>
      <c r="H151" s="544"/>
      <c r="I151" s="373"/>
      <c r="J151" s="373"/>
      <c r="K151" s="373"/>
    </row>
    <row r="152" customHeight="1" spans="1:11">
      <c r="A152" s="321"/>
      <c r="B152" s="452"/>
      <c r="C152" s="524" t="s">
        <v>835</v>
      </c>
      <c r="D152" s="524"/>
      <c r="E152" s="492" t="s">
        <v>804</v>
      </c>
      <c r="F152" s="543"/>
      <c r="G152" s="544"/>
      <c r="H152" s="544"/>
      <c r="I152" s="373"/>
      <c r="J152" s="373"/>
      <c r="K152" s="373"/>
    </row>
    <row r="153" customHeight="1" spans="1:11">
      <c r="A153" s="321"/>
      <c r="B153" s="452"/>
      <c r="C153" s="524" t="s">
        <v>836</v>
      </c>
      <c r="D153" s="524"/>
      <c r="E153" s="492" t="s">
        <v>822</v>
      </c>
      <c r="F153" s="564"/>
      <c r="G153" s="563"/>
      <c r="H153" s="563"/>
      <c r="I153" s="373"/>
      <c r="J153" s="373"/>
      <c r="K153" s="373"/>
    </row>
    <row r="154" customHeight="1" spans="1:11">
      <c r="A154" s="322"/>
      <c r="B154" s="452"/>
      <c r="C154" s="524" t="s">
        <v>837</v>
      </c>
      <c r="D154" s="524"/>
      <c r="E154" s="492" t="s">
        <v>822</v>
      </c>
      <c r="F154" s="564"/>
      <c r="G154" s="563"/>
      <c r="H154" s="563"/>
      <c r="I154" s="373"/>
      <c r="J154" s="373"/>
      <c r="K154" s="373"/>
    </row>
    <row r="155" customHeight="1" spans="1:11">
      <c r="A155" s="317"/>
      <c r="B155" s="452" t="s">
        <v>838</v>
      </c>
      <c r="C155" s="524" t="s">
        <v>839</v>
      </c>
      <c r="D155" s="524"/>
      <c r="E155" s="492" t="s">
        <v>822</v>
      </c>
      <c r="F155" s="564"/>
      <c r="G155" s="563"/>
      <c r="H155" s="563"/>
      <c r="I155" s="373"/>
      <c r="J155" s="373"/>
      <c r="K155" s="373"/>
    </row>
    <row r="156" customHeight="1" spans="1:11">
      <c r="A156" s="321"/>
      <c r="B156" s="452"/>
      <c r="C156" s="524" t="s">
        <v>840</v>
      </c>
      <c r="D156" s="524"/>
      <c r="E156" s="492" t="s">
        <v>822</v>
      </c>
      <c r="F156" s="564"/>
      <c r="G156" s="563"/>
      <c r="H156" s="563"/>
      <c r="I156" s="373"/>
      <c r="J156" s="373"/>
      <c r="K156" s="373"/>
    </row>
    <row r="157" customHeight="1" spans="1:11">
      <c r="A157" s="321"/>
      <c r="B157" s="452"/>
      <c r="C157" s="524" t="s">
        <v>841</v>
      </c>
      <c r="D157" s="524"/>
      <c r="E157" s="492" t="s">
        <v>822</v>
      </c>
      <c r="F157" s="564"/>
      <c r="G157" s="563"/>
      <c r="H157" s="563"/>
      <c r="I157" s="373"/>
      <c r="J157" s="373"/>
      <c r="K157" s="373"/>
    </row>
    <row r="158" customHeight="1" spans="1:11">
      <c r="A158" s="321"/>
      <c r="B158" s="452"/>
      <c r="C158" s="524" t="s">
        <v>842</v>
      </c>
      <c r="D158" s="524"/>
      <c r="E158" s="492" t="s">
        <v>822</v>
      </c>
      <c r="F158" s="564"/>
      <c r="G158" s="563"/>
      <c r="H158" s="563"/>
      <c r="I158" s="373"/>
      <c r="J158" s="373"/>
      <c r="K158" s="373"/>
    </row>
    <row r="159" customHeight="1" spans="1:11">
      <c r="A159" s="321"/>
      <c r="B159" s="452"/>
      <c r="C159" s="524" t="s">
        <v>843</v>
      </c>
      <c r="D159" s="524"/>
      <c r="E159" s="492" t="s">
        <v>822</v>
      </c>
      <c r="F159" s="564"/>
      <c r="G159" s="563"/>
      <c r="H159" s="563"/>
      <c r="I159" s="373"/>
      <c r="J159" s="373"/>
      <c r="K159" s="373"/>
    </row>
    <row r="160" customHeight="1" spans="1:11">
      <c r="A160" s="321"/>
      <c r="B160" s="452"/>
      <c r="C160" s="524" t="s">
        <v>844</v>
      </c>
      <c r="D160" s="524"/>
      <c r="E160" s="492" t="s">
        <v>822</v>
      </c>
      <c r="F160" s="564"/>
      <c r="G160" s="563"/>
      <c r="H160" s="563"/>
      <c r="I160" s="373"/>
      <c r="J160" s="373"/>
      <c r="K160" s="373"/>
    </row>
    <row r="161" customHeight="1" spans="1:11">
      <c r="A161" s="321"/>
      <c r="B161" s="452"/>
      <c r="C161" s="524" t="s">
        <v>845</v>
      </c>
      <c r="D161" s="524"/>
      <c r="E161" s="492" t="s">
        <v>822</v>
      </c>
      <c r="F161" s="564"/>
      <c r="G161" s="563"/>
      <c r="H161" s="563"/>
      <c r="I161" s="373"/>
      <c r="J161" s="373"/>
      <c r="K161" s="373"/>
    </row>
    <row r="162" customHeight="1" spans="1:11">
      <c r="A162" s="321"/>
      <c r="B162" s="452"/>
      <c r="C162" s="524" t="s">
        <v>846</v>
      </c>
      <c r="D162" s="524"/>
      <c r="E162" s="492" t="s">
        <v>822</v>
      </c>
      <c r="F162" s="564"/>
      <c r="G162" s="563"/>
      <c r="H162" s="563"/>
      <c r="I162" s="373"/>
      <c r="J162" s="373"/>
      <c r="K162" s="373"/>
    </row>
    <row r="163" customHeight="1" spans="1:11">
      <c r="A163" s="321"/>
      <c r="B163" s="452"/>
      <c r="C163" s="524" t="s">
        <v>847</v>
      </c>
      <c r="D163" s="524"/>
      <c r="E163" s="492" t="s">
        <v>804</v>
      </c>
      <c r="F163" s="543"/>
      <c r="G163" s="544"/>
      <c r="H163" s="544"/>
      <c r="I163" s="373"/>
      <c r="J163" s="373"/>
      <c r="K163" s="373"/>
    </row>
    <row r="164" customHeight="1" spans="1:11">
      <c r="A164" s="322"/>
      <c r="B164" s="452"/>
      <c r="C164" s="524" t="s">
        <v>848</v>
      </c>
      <c r="D164" s="524"/>
      <c r="E164" s="492" t="s">
        <v>804</v>
      </c>
      <c r="F164" s="543"/>
      <c r="G164" s="544"/>
      <c r="H164" s="544"/>
      <c r="I164" s="373"/>
      <c r="J164" s="373"/>
      <c r="K164" s="373"/>
    </row>
    <row r="165" customHeight="1" spans="1:11">
      <c r="A165" s="290"/>
      <c r="B165" s="548" t="s">
        <v>11</v>
      </c>
      <c r="C165" s="548"/>
      <c r="D165" s="548"/>
      <c r="E165" s="492"/>
      <c r="F165" s="543"/>
      <c r="G165" s="544"/>
      <c r="H165" s="544"/>
      <c r="I165" s="373"/>
      <c r="J165" s="373"/>
      <c r="K165" s="373"/>
    </row>
    <row r="166" customHeight="1" spans="1:11">
      <c r="A166" s="290" t="s">
        <v>849</v>
      </c>
      <c r="B166" s="548" t="s">
        <v>850</v>
      </c>
      <c r="C166" s="548"/>
      <c r="D166" s="548"/>
      <c r="E166" s="492"/>
      <c r="F166" s="543"/>
      <c r="G166" s="544"/>
      <c r="H166" s="544"/>
      <c r="I166" s="373"/>
      <c r="J166" s="373"/>
      <c r="K166" s="373"/>
    </row>
    <row r="167" customHeight="1" spans="1:11">
      <c r="A167" s="290"/>
      <c r="B167" s="452"/>
      <c r="C167" s="549" t="s">
        <v>851</v>
      </c>
      <c r="D167" s="549"/>
      <c r="E167" s="492" t="s">
        <v>149</v>
      </c>
      <c r="F167" s="452"/>
      <c r="G167" s="493"/>
      <c r="H167" s="493"/>
      <c r="I167" s="373"/>
      <c r="J167" s="373"/>
      <c r="K167" s="373"/>
    </row>
    <row r="168" customHeight="1" spans="1:11">
      <c r="A168" s="290"/>
      <c r="B168" s="452"/>
      <c r="C168" s="549" t="s">
        <v>852</v>
      </c>
      <c r="D168" s="549"/>
      <c r="E168" s="492"/>
      <c r="F168" s="452"/>
      <c r="G168" s="493"/>
      <c r="H168" s="493"/>
      <c r="I168" s="373"/>
      <c r="J168" s="373"/>
      <c r="K168" s="373"/>
    </row>
    <row r="169" customHeight="1" spans="1:11">
      <c r="A169" s="290"/>
      <c r="B169" s="452"/>
      <c r="C169" s="525" t="s">
        <v>975</v>
      </c>
      <c r="D169" s="525"/>
      <c r="E169" s="492" t="s">
        <v>778</v>
      </c>
      <c r="F169" s="452"/>
      <c r="G169" s="493"/>
      <c r="H169" s="493"/>
      <c r="I169" s="373" t="s">
        <v>854</v>
      </c>
      <c r="J169" s="373"/>
      <c r="K169" s="373"/>
    </row>
    <row r="170" customHeight="1" spans="1:11">
      <c r="A170" s="290"/>
      <c r="B170" s="452"/>
      <c r="C170" s="525" t="s">
        <v>976</v>
      </c>
      <c r="D170" s="525"/>
      <c r="E170" s="492" t="s">
        <v>778</v>
      </c>
      <c r="F170" s="530"/>
      <c r="G170" s="452"/>
      <c r="H170" s="452"/>
      <c r="I170" s="373" t="s">
        <v>854</v>
      </c>
      <c r="J170" s="373"/>
      <c r="K170" s="373"/>
    </row>
    <row r="171" customHeight="1" spans="1:11">
      <c r="A171" s="290"/>
      <c r="B171" s="452"/>
      <c r="C171" s="525" t="s">
        <v>977</v>
      </c>
      <c r="D171" s="525"/>
      <c r="E171" s="492" t="s">
        <v>778</v>
      </c>
      <c r="F171" s="530"/>
      <c r="G171" s="452"/>
      <c r="H171" s="452"/>
      <c r="I171" s="373" t="s">
        <v>854</v>
      </c>
      <c r="J171" s="373"/>
      <c r="K171" s="373"/>
    </row>
    <row r="172" customHeight="1" spans="1:11">
      <c r="A172" s="290"/>
      <c r="B172" s="452"/>
      <c r="C172" s="525" t="s">
        <v>978</v>
      </c>
      <c r="D172" s="525"/>
      <c r="E172" s="492" t="s">
        <v>778</v>
      </c>
      <c r="F172" s="530" t="s">
        <v>1110</v>
      </c>
      <c r="G172" s="452"/>
      <c r="H172" s="452"/>
      <c r="I172" s="373" t="s">
        <v>854</v>
      </c>
      <c r="J172" s="373"/>
      <c r="K172" s="373"/>
    </row>
    <row r="173" customHeight="1" spans="1:11">
      <c r="A173" s="290"/>
      <c r="B173" s="452"/>
      <c r="C173" s="549" t="s">
        <v>979</v>
      </c>
      <c r="D173" s="549"/>
      <c r="E173" s="492" t="s">
        <v>778</v>
      </c>
      <c r="F173" s="452"/>
      <c r="G173" s="452"/>
      <c r="H173" s="452"/>
      <c r="I173" s="373" t="s">
        <v>859</v>
      </c>
      <c r="J173" s="373"/>
      <c r="K173" s="373"/>
    </row>
    <row r="174" customHeight="1" spans="1:11">
      <c r="A174" s="290"/>
      <c r="B174" s="493"/>
      <c r="C174" s="525" t="s">
        <v>860</v>
      </c>
      <c r="D174" s="525"/>
      <c r="E174" s="492" t="s">
        <v>778</v>
      </c>
      <c r="F174" s="452"/>
      <c r="G174" s="493"/>
      <c r="H174" s="493"/>
      <c r="I174" s="373"/>
      <c r="J174" s="373"/>
      <c r="K174" s="373"/>
    </row>
    <row r="175" customHeight="1" spans="1:11">
      <c r="A175" s="290"/>
      <c r="B175" s="452"/>
      <c r="C175" s="525" t="s">
        <v>601</v>
      </c>
      <c r="D175" s="525"/>
      <c r="E175" s="492" t="s">
        <v>778</v>
      </c>
      <c r="F175" s="530" t="s">
        <v>1061</v>
      </c>
      <c r="G175" s="452"/>
      <c r="H175" s="452"/>
      <c r="I175" s="373" t="s">
        <v>861</v>
      </c>
      <c r="J175" s="373"/>
      <c r="K175" s="373"/>
    </row>
    <row r="176" customHeight="1" spans="1:11">
      <c r="A176" s="290"/>
      <c r="B176" s="452"/>
      <c r="C176" s="525" t="s">
        <v>605</v>
      </c>
      <c r="D176" s="525"/>
      <c r="E176" s="492" t="s">
        <v>723</v>
      </c>
      <c r="F176" s="530">
        <v>0.02</v>
      </c>
      <c r="G176" s="452"/>
      <c r="H176" s="452"/>
      <c r="I176" s="373" t="s">
        <v>862</v>
      </c>
      <c r="J176" s="373"/>
      <c r="K176" s="373"/>
    </row>
    <row r="177" customHeight="1" spans="1:11">
      <c r="A177" s="290"/>
      <c r="B177" s="452"/>
      <c r="C177" s="525" t="s">
        <v>863</v>
      </c>
      <c r="D177" s="525"/>
      <c r="E177" s="492" t="s">
        <v>723</v>
      </c>
      <c r="F177" s="452">
        <v>0.18</v>
      </c>
      <c r="G177" s="452"/>
      <c r="H177" s="452"/>
      <c r="I177" s="373" t="s">
        <v>864</v>
      </c>
      <c r="J177" s="373"/>
      <c r="K177" s="373"/>
    </row>
    <row r="178" customHeight="1" spans="1:11">
      <c r="A178" s="290"/>
      <c r="B178" s="452"/>
      <c r="C178" s="525" t="s">
        <v>865</v>
      </c>
      <c r="D178" s="525"/>
      <c r="E178" s="492" t="s">
        <v>723</v>
      </c>
      <c r="F178" s="452"/>
      <c r="G178" s="493"/>
      <c r="H178" s="493"/>
      <c r="I178" s="373" t="s">
        <v>866</v>
      </c>
      <c r="J178" s="373"/>
      <c r="K178" s="373"/>
    </row>
    <row r="179" customHeight="1" spans="1:11">
      <c r="A179" s="290"/>
      <c r="B179" s="452"/>
      <c r="C179" s="525" t="s">
        <v>867</v>
      </c>
      <c r="D179" s="525"/>
      <c r="E179" s="492" t="s">
        <v>723</v>
      </c>
      <c r="F179" s="452"/>
      <c r="G179" s="493"/>
      <c r="H179" s="493"/>
      <c r="I179" s="373" t="s">
        <v>868</v>
      </c>
      <c r="J179" s="373"/>
      <c r="K179" s="373"/>
    </row>
    <row r="180" customHeight="1" spans="1:11">
      <c r="A180" s="290"/>
      <c r="B180" s="493"/>
      <c r="C180" s="525" t="s">
        <v>869</v>
      </c>
      <c r="D180" s="525"/>
      <c r="E180" s="492" t="s">
        <v>771</v>
      </c>
      <c r="F180" s="452"/>
      <c r="G180" s="493"/>
      <c r="H180" s="493"/>
      <c r="I180" s="373"/>
      <c r="J180" s="373"/>
      <c r="K180" s="373"/>
    </row>
    <row r="181" customHeight="1" spans="1:11">
      <c r="A181" s="290"/>
      <c r="B181" s="493"/>
      <c r="C181" s="550" t="s">
        <v>870</v>
      </c>
      <c r="D181" s="524"/>
      <c r="E181" s="492" t="s">
        <v>778</v>
      </c>
      <c r="F181" s="452"/>
      <c r="G181" s="493"/>
      <c r="H181" s="493"/>
      <c r="I181" s="373"/>
      <c r="J181" s="373"/>
      <c r="K181" s="373"/>
    </row>
    <row r="182" customHeight="1" spans="1:11">
      <c r="A182" s="290"/>
      <c r="B182" s="493"/>
      <c r="C182" s="525" t="s">
        <v>871</v>
      </c>
      <c r="D182" s="525"/>
      <c r="E182" s="492" t="s">
        <v>723</v>
      </c>
      <c r="F182" s="452"/>
      <c r="G182" s="493"/>
      <c r="H182" s="493"/>
      <c r="I182" s="373"/>
      <c r="J182" s="373"/>
      <c r="K182" s="373"/>
    </row>
    <row r="183" customHeight="1" spans="1:11">
      <c r="A183" s="290"/>
      <c r="B183" s="493"/>
      <c r="C183" s="525" t="s">
        <v>872</v>
      </c>
      <c r="D183" s="525"/>
      <c r="E183" s="492" t="s">
        <v>723</v>
      </c>
      <c r="F183" s="574"/>
      <c r="G183" s="575"/>
      <c r="H183" s="575"/>
      <c r="I183" s="373"/>
      <c r="J183" s="373"/>
      <c r="K183" s="373"/>
    </row>
    <row r="184" customHeight="1" spans="1:11">
      <c r="A184" s="290"/>
      <c r="B184" s="452"/>
      <c r="C184" s="525" t="s">
        <v>873</v>
      </c>
      <c r="D184" s="525"/>
      <c r="E184" s="492" t="s">
        <v>778</v>
      </c>
      <c r="F184" s="452"/>
      <c r="G184" s="493"/>
      <c r="H184" s="493"/>
      <c r="I184" s="373"/>
      <c r="J184" s="373"/>
      <c r="K184" s="373"/>
    </row>
    <row r="185" customHeight="1" spans="1:11">
      <c r="A185" s="290"/>
      <c r="B185" s="452"/>
      <c r="C185" s="525" t="s">
        <v>874</v>
      </c>
      <c r="D185" s="525"/>
      <c r="E185" s="492" t="s">
        <v>778</v>
      </c>
      <c r="F185" s="452"/>
      <c r="G185" s="493"/>
      <c r="H185" s="493"/>
      <c r="I185" s="373"/>
      <c r="J185" s="373"/>
      <c r="K185" s="373"/>
    </row>
    <row r="186" customHeight="1" spans="1:11">
      <c r="A186" s="290"/>
      <c r="B186" s="548" t="s">
        <v>12</v>
      </c>
      <c r="C186" s="548"/>
      <c r="D186" s="548"/>
      <c r="E186" s="492"/>
      <c r="F186" s="452"/>
      <c r="G186" s="493"/>
      <c r="H186" s="49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0.279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532"/>
      <c r="J189" s="533"/>
      <c r="K189" s="534"/>
    </row>
    <row r="190" customHeight="1" spans="1:11">
      <c r="A190" s="495" t="s">
        <v>120</v>
      </c>
      <c r="B190" s="495"/>
      <c r="C190" s="495"/>
      <c r="D190" s="495"/>
      <c r="E190" s="567"/>
      <c r="F190" s="495"/>
      <c r="G190" s="495"/>
      <c r="H190" s="495"/>
      <c r="I190" s="532"/>
      <c r="J190" s="533"/>
      <c r="K190" s="534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topLeftCell="C1" workbookViewId="0">
      <pane ySplit="7" topLeftCell="A130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15" t="s">
        <v>918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</row>
    <row r="2" customHeight="1" spans="1:11">
      <c r="A2" s="516" t="s">
        <v>622</v>
      </c>
      <c r="B2" s="492" t="s">
        <v>136</v>
      </c>
      <c r="C2" s="516" t="s">
        <v>624</v>
      </c>
      <c r="D2" s="517" t="s">
        <v>38</v>
      </c>
      <c r="E2" s="527" t="s">
        <v>626</v>
      </c>
      <c r="F2" s="492" t="s">
        <v>1111</v>
      </c>
      <c r="G2" s="492"/>
      <c r="H2" s="492"/>
      <c r="I2" s="492"/>
      <c r="J2" s="492"/>
      <c r="K2" s="492"/>
    </row>
    <row r="3" customHeight="1" spans="1:11">
      <c r="A3" s="516" t="s">
        <v>628</v>
      </c>
      <c r="B3" s="492">
        <v>0.244</v>
      </c>
      <c r="C3" s="516" t="s">
        <v>629</v>
      </c>
      <c r="D3" s="516"/>
      <c r="E3" s="527" t="s">
        <v>630</v>
      </c>
      <c r="F3" s="492" t="s">
        <v>631</v>
      </c>
      <c r="G3" s="516" t="s">
        <v>632</v>
      </c>
      <c r="H3" s="492">
        <v>8</v>
      </c>
      <c r="I3" s="516"/>
      <c r="J3" s="492"/>
      <c r="K3" s="492"/>
    </row>
    <row r="4" customHeight="1" spans="1:11">
      <c r="A4" s="516" t="s">
        <v>633</v>
      </c>
      <c r="B4" s="492" t="s">
        <v>897</v>
      </c>
      <c r="C4" s="516" t="s">
        <v>635</v>
      </c>
      <c r="D4" s="492" t="s">
        <v>1099</v>
      </c>
      <c r="E4" s="527" t="s">
        <v>636</v>
      </c>
      <c r="F4" s="492">
        <v>1</v>
      </c>
      <c r="G4" s="516" t="s">
        <v>637</v>
      </c>
      <c r="H4" s="492"/>
      <c r="I4" s="516" t="s">
        <v>638</v>
      </c>
      <c r="J4" s="492"/>
      <c r="K4" s="516"/>
    </row>
    <row r="5" customHeight="1" spans="1:11">
      <c r="A5" s="516" t="s">
        <v>640</v>
      </c>
      <c r="B5" s="492">
        <v>12</v>
      </c>
      <c r="C5" s="516" t="s">
        <v>641</v>
      </c>
      <c r="D5" s="492"/>
      <c r="E5" s="527" t="s">
        <v>642</v>
      </c>
      <c r="F5" s="492"/>
      <c r="G5" s="516" t="s">
        <v>644</v>
      </c>
      <c r="H5" s="492" t="s">
        <v>900</v>
      </c>
      <c r="I5" s="516" t="s">
        <v>646</v>
      </c>
      <c r="J5" s="531"/>
      <c r="K5" s="516"/>
    </row>
    <row r="6" customHeight="1" spans="1:11">
      <c r="A6" s="518" t="s">
        <v>0</v>
      </c>
      <c r="B6" s="518"/>
      <c r="C6" s="519" t="s">
        <v>647</v>
      </c>
      <c r="D6" s="519"/>
      <c r="E6" s="518" t="s">
        <v>126</v>
      </c>
      <c r="F6" s="518" t="s">
        <v>648</v>
      </c>
      <c r="G6" s="518" t="s">
        <v>649</v>
      </c>
      <c r="H6" s="518" t="s">
        <v>650</v>
      </c>
      <c r="I6" s="518"/>
      <c r="J6" s="519" t="s">
        <v>651</v>
      </c>
      <c r="K6" s="519"/>
    </row>
    <row r="7" customHeight="1" spans="1:11">
      <c r="A7" s="520" t="s">
        <v>652</v>
      </c>
      <c r="B7" s="520"/>
      <c r="C7" s="521" t="s">
        <v>653</v>
      </c>
      <c r="D7" s="521"/>
      <c r="E7" s="528"/>
      <c r="F7" s="529"/>
      <c r="G7" s="529"/>
      <c r="H7" s="529"/>
      <c r="I7" s="532"/>
      <c r="J7" s="533"/>
      <c r="K7" s="534"/>
    </row>
    <row r="8" customHeight="1" spans="1:11">
      <c r="A8" s="452"/>
      <c r="B8" s="522" t="s">
        <v>654</v>
      </c>
      <c r="C8" s="523" t="s">
        <v>923</v>
      </c>
      <c r="D8" s="523"/>
      <c r="E8" s="492" t="s">
        <v>924</v>
      </c>
      <c r="F8" s="452"/>
      <c r="G8" s="452"/>
      <c r="H8" s="452"/>
      <c r="I8" s="373" t="s">
        <v>657</v>
      </c>
      <c r="J8" s="373"/>
      <c r="K8" s="373"/>
    </row>
    <row r="9" customHeight="1" spans="1:11">
      <c r="A9" s="452"/>
      <c r="B9" s="522"/>
      <c r="C9" s="523" t="s">
        <v>658</v>
      </c>
      <c r="D9" s="523"/>
      <c r="E9" s="492" t="s">
        <v>924</v>
      </c>
      <c r="F9" s="452"/>
      <c r="G9" s="452"/>
      <c r="H9" s="452"/>
      <c r="I9" s="373" t="s">
        <v>659</v>
      </c>
      <c r="J9" s="373"/>
      <c r="K9" s="373"/>
    </row>
    <row r="10" customHeight="1" spans="1:11">
      <c r="A10" s="452"/>
      <c r="B10" s="522"/>
      <c r="C10" s="524" t="s">
        <v>660</v>
      </c>
      <c r="D10" s="524"/>
      <c r="E10" s="492" t="s">
        <v>924</v>
      </c>
      <c r="F10" s="452"/>
      <c r="G10" s="493"/>
      <c r="H10" s="493"/>
      <c r="I10" s="373"/>
      <c r="J10" s="373"/>
      <c r="K10" s="373"/>
    </row>
    <row r="11" customHeight="1" spans="1:11">
      <c r="A11" s="452"/>
      <c r="B11" s="522"/>
      <c r="C11" s="524" t="s">
        <v>925</v>
      </c>
      <c r="D11" s="524"/>
      <c r="E11" s="492" t="s">
        <v>924</v>
      </c>
      <c r="F11" s="452"/>
      <c r="G11" s="452"/>
      <c r="H11" s="452"/>
      <c r="I11" s="373"/>
      <c r="J11" s="373"/>
      <c r="K11" s="373"/>
    </row>
    <row r="12" customHeight="1" spans="1:11">
      <c r="A12" s="452"/>
      <c r="B12" s="522"/>
      <c r="C12" s="524" t="s">
        <v>926</v>
      </c>
      <c r="D12" s="524"/>
      <c r="E12" s="492" t="s">
        <v>924</v>
      </c>
      <c r="F12" s="452"/>
      <c r="G12" s="452"/>
      <c r="H12" s="452"/>
      <c r="I12" s="373"/>
      <c r="J12" s="373"/>
      <c r="K12" s="373"/>
    </row>
    <row r="13" customHeight="1" spans="1:11">
      <c r="A13" s="452"/>
      <c r="B13" s="522"/>
      <c r="C13" s="524" t="s">
        <v>927</v>
      </c>
      <c r="D13" s="524"/>
      <c r="E13" s="492" t="s">
        <v>924</v>
      </c>
      <c r="F13" s="452"/>
      <c r="G13" s="452"/>
      <c r="H13" s="452"/>
      <c r="I13" s="373"/>
      <c r="J13" s="373"/>
      <c r="K13" s="373"/>
    </row>
    <row r="14" customHeight="1" spans="1:11">
      <c r="A14" s="452"/>
      <c r="B14" s="522"/>
      <c r="C14" s="524" t="s">
        <v>928</v>
      </c>
      <c r="D14" s="524"/>
      <c r="E14" s="492" t="s">
        <v>924</v>
      </c>
      <c r="F14" s="452"/>
      <c r="G14" s="452"/>
      <c r="H14" s="452"/>
      <c r="I14" s="373"/>
      <c r="J14" s="373"/>
      <c r="K14" s="373"/>
    </row>
    <row r="15" customHeight="1" spans="1:11">
      <c r="A15" s="452"/>
      <c r="B15" s="522"/>
      <c r="C15" s="524" t="s">
        <v>929</v>
      </c>
      <c r="D15" s="524"/>
      <c r="E15" s="492" t="s">
        <v>924</v>
      </c>
      <c r="F15" s="452"/>
      <c r="G15" s="452"/>
      <c r="H15" s="452"/>
      <c r="I15" s="373"/>
      <c r="J15" s="373"/>
      <c r="K15" s="373"/>
    </row>
    <row r="16" customHeight="1" spans="1:11">
      <c r="A16" s="452"/>
      <c r="B16" s="522"/>
      <c r="C16" s="524" t="s">
        <v>930</v>
      </c>
      <c r="D16" s="524"/>
      <c r="E16" s="492" t="s">
        <v>924</v>
      </c>
      <c r="F16" s="452"/>
      <c r="G16" s="452"/>
      <c r="H16" s="452"/>
      <c r="I16" s="373"/>
      <c r="J16" s="373"/>
      <c r="K16" s="373"/>
    </row>
    <row r="17" customHeight="1" spans="1:11">
      <c r="A17" s="452"/>
      <c r="B17" s="522"/>
      <c r="C17" s="524" t="s">
        <v>931</v>
      </c>
      <c r="D17" s="524"/>
      <c r="E17" s="492" t="s">
        <v>924</v>
      </c>
      <c r="F17" s="452"/>
      <c r="G17" s="452"/>
      <c r="H17" s="452"/>
      <c r="I17" s="373"/>
      <c r="J17" s="373"/>
      <c r="K17" s="373"/>
    </row>
    <row r="18" customHeight="1" spans="1:11">
      <c r="A18" s="452"/>
      <c r="B18" s="522"/>
      <c r="C18" s="524" t="s">
        <v>932</v>
      </c>
      <c r="D18" s="524"/>
      <c r="E18" s="492" t="s">
        <v>924</v>
      </c>
      <c r="F18" s="452"/>
      <c r="G18" s="452"/>
      <c r="H18" s="452"/>
      <c r="I18" s="373"/>
      <c r="J18" s="373"/>
      <c r="K18" s="373"/>
    </row>
    <row r="19" customHeight="1" spans="1:11">
      <c r="A19" s="452"/>
      <c r="B19" s="522"/>
      <c r="C19" s="524" t="s">
        <v>933</v>
      </c>
      <c r="D19" s="524"/>
      <c r="E19" s="492" t="s">
        <v>924</v>
      </c>
      <c r="F19" s="530" t="s">
        <v>1112</v>
      </c>
      <c r="G19" s="452"/>
      <c r="H19" s="452"/>
      <c r="I19" s="373"/>
      <c r="J19" s="373"/>
      <c r="K19" s="373"/>
    </row>
    <row r="20" customHeight="1" spans="1:11">
      <c r="A20" s="452"/>
      <c r="B20" s="522"/>
      <c r="C20" s="524" t="s">
        <v>934</v>
      </c>
      <c r="D20" s="524"/>
      <c r="E20" s="492" t="s">
        <v>924</v>
      </c>
      <c r="F20" s="530"/>
      <c r="G20" s="452"/>
      <c r="H20" s="452"/>
      <c r="I20" s="373"/>
      <c r="J20" s="373"/>
      <c r="K20" s="373"/>
    </row>
    <row r="21" customHeight="1" spans="1:11">
      <c r="A21" s="452"/>
      <c r="B21" s="522"/>
      <c r="C21" s="524" t="s">
        <v>935</v>
      </c>
      <c r="D21" s="524"/>
      <c r="E21" s="492" t="s">
        <v>924</v>
      </c>
      <c r="F21" s="530"/>
      <c r="G21" s="492"/>
      <c r="H21" s="492"/>
      <c r="I21" s="373"/>
      <c r="J21" s="373"/>
      <c r="K21" s="373"/>
    </row>
    <row r="22" customHeight="1" spans="1:11">
      <c r="A22" s="452"/>
      <c r="B22" s="522"/>
      <c r="C22" s="524" t="s">
        <v>936</v>
      </c>
      <c r="D22" s="524"/>
      <c r="E22" s="492" t="s">
        <v>924</v>
      </c>
      <c r="F22" s="452"/>
      <c r="G22" s="452"/>
      <c r="H22" s="452"/>
      <c r="I22" s="387"/>
      <c r="J22" s="387"/>
      <c r="K22" s="387"/>
    </row>
    <row r="23" customHeight="1" spans="1:11">
      <c r="A23" s="452"/>
      <c r="B23" s="522"/>
      <c r="C23" s="524" t="s">
        <v>937</v>
      </c>
      <c r="D23" s="524"/>
      <c r="E23" s="492" t="s">
        <v>924</v>
      </c>
      <c r="F23" s="452"/>
      <c r="G23" s="493"/>
      <c r="H23" s="493"/>
      <c r="I23" s="373"/>
      <c r="J23" s="373"/>
      <c r="K23" s="373"/>
    </row>
    <row r="24" customHeight="1" spans="1:11">
      <c r="A24" s="452"/>
      <c r="B24" s="522"/>
      <c r="C24" s="524" t="s">
        <v>938</v>
      </c>
      <c r="D24" s="524"/>
      <c r="E24" s="492" t="s">
        <v>924</v>
      </c>
      <c r="F24" s="452"/>
      <c r="G24" s="493"/>
      <c r="H24" s="493"/>
      <c r="I24" s="373"/>
      <c r="J24" s="373"/>
      <c r="K24" s="373"/>
    </row>
    <row r="25" customHeight="1" spans="1:11">
      <c r="A25" s="452"/>
      <c r="B25" s="522"/>
      <c r="C25" s="524" t="s">
        <v>939</v>
      </c>
      <c r="D25" s="524"/>
      <c r="E25" s="492" t="s">
        <v>924</v>
      </c>
      <c r="F25" s="452"/>
      <c r="G25" s="493"/>
      <c r="H25" s="493"/>
      <c r="I25" s="373"/>
      <c r="J25" s="373"/>
      <c r="K25" s="373"/>
    </row>
    <row r="26" customHeight="1" spans="1:11">
      <c r="A26" s="452"/>
      <c r="B26" s="522"/>
      <c r="C26" s="524" t="s">
        <v>940</v>
      </c>
      <c r="D26" s="524"/>
      <c r="E26" s="492" t="s">
        <v>924</v>
      </c>
      <c r="F26" s="452"/>
      <c r="G26" s="493"/>
      <c r="H26" s="493"/>
      <c r="I26" s="373"/>
      <c r="J26" s="373"/>
      <c r="K26" s="373"/>
    </row>
    <row r="27" customHeight="1" spans="1:11">
      <c r="A27" s="452"/>
      <c r="B27" s="522"/>
      <c r="C27" s="524" t="s">
        <v>941</v>
      </c>
      <c r="D27" s="524"/>
      <c r="E27" s="492" t="s">
        <v>924</v>
      </c>
      <c r="F27" s="452"/>
      <c r="G27" s="493"/>
      <c r="H27" s="493"/>
      <c r="I27" s="373"/>
      <c r="J27" s="373"/>
      <c r="K27" s="373"/>
    </row>
    <row r="28" customHeight="1" spans="1:11">
      <c r="A28" s="452"/>
      <c r="B28" s="522"/>
      <c r="C28" s="524" t="s">
        <v>942</v>
      </c>
      <c r="D28" s="524"/>
      <c r="E28" s="492" t="s">
        <v>924</v>
      </c>
      <c r="F28" s="452"/>
      <c r="G28" s="493"/>
      <c r="H28" s="493"/>
      <c r="I28" s="373"/>
      <c r="J28" s="373"/>
      <c r="K28" s="373"/>
    </row>
    <row r="29" customHeight="1" spans="1:11">
      <c r="A29" s="452"/>
      <c r="B29" s="522"/>
      <c r="C29" s="524" t="s">
        <v>943</v>
      </c>
      <c r="D29" s="524"/>
      <c r="E29" s="492" t="s">
        <v>924</v>
      </c>
      <c r="F29" s="452"/>
      <c r="G29" s="493"/>
      <c r="H29" s="493"/>
      <c r="I29" s="373"/>
      <c r="J29" s="373"/>
      <c r="K29" s="373"/>
    </row>
    <row r="30" customHeight="1" spans="1:11">
      <c r="A30" s="452"/>
      <c r="B30" s="522"/>
      <c r="C30" s="524" t="s">
        <v>944</v>
      </c>
      <c r="D30" s="524"/>
      <c r="E30" s="492" t="s">
        <v>924</v>
      </c>
      <c r="F30" s="452"/>
      <c r="G30" s="493"/>
      <c r="H30" s="493"/>
      <c r="I30" s="373"/>
      <c r="J30" s="373"/>
      <c r="K30" s="373"/>
    </row>
    <row r="31" customHeight="1" spans="1:11">
      <c r="A31" s="452"/>
      <c r="B31" s="522"/>
      <c r="C31" s="524" t="s">
        <v>945</v>
      </c>
      <c r="D31" s="524"/>
      <c r="E31" s="492" t="s">
        <v>924</v>
      </c>
      <c r="F31" s="452"/>
      <c r="G31" s="493"/>
      <c r="H31" s="493"/>
      <c r="I31" s="373"/>
      <c r="J31" s="373"/>
      <c r="K31" s="373"/>
    </row>
    <row r="32" customHeight="1" spans="1:11">
      <c r="A32" s="452"/>
      <c r="B32" s="522"/>
      <c r="C32" s="524" t="s">
        <v>946</v>
      </c>
      <c r="D32" s="524"/>
      <c r="E32" s="492" t="s">
        <v>924</v>
      </c>
      <c r="F32" s="452"/>
      <c r="G32" s="493"/>
      <c r="H32" s="493"/>
      <c r="I32" s="373"/>
      <c r="J32" s="373"/>
      <c r="K32" s="373"/>
    </row>
    <row r="33" customHeight="1" spans="1:11">
      <c r="A33" s="452"/>
      <c r="B33" s="522"/>
      <c r="C33" s="524" t="s">
        <v>947</v>
      </c>
      <c r="D33" s="524"/>
      <c r="E33" s="492" t="s">
        <v>924</v>
      </c>
      <c r="F33" s="452"/>
      <c r="G33" s="493"/>
      <c r="H33" s="493"/>
      <c r="I33" s="373"/>
      <c r="J33" s="373"/>
      <c r="K33" s="373"/>
    </row>
    <row r="34" customHeight="1" spans="1:11">
      <c r="A34" s="452"/>
      <c r="B34" s="522"/>
      <c r="C34" s="524" t="s">
        <v>948</v>
      </c>
      <c r="D34" s="524"/>
      <c r="E34" s="492" t="s">
        <v>924</v>
      </c>
      <c r="F34" s="452"/>
      <c r="G34" s="493"/>
      <c r="H34" s="493"/>
      <c r="I34" s="373"/>
      <c r="J34" s="373"/>
      <c r="K34" s="373"/>
    </row>
    <row r="35" customHeight="1" spans="1:11">
      <c r="A35" s="452"/>
      <c r="B35" s="522"/>
      <c r="C35" s="524" t="s">
        <v>949</v>
      </c>
      <c r="D35" s="524"/>
      <c r="E35" s="492" t="s">
        <v>924</v>
      </c>
      <c r="F35" s="452"/>
      <c r="G35" s="493"/>
      <c r="H35" s="493"/>
      <c r="I35" s="373"/>
      <c r="J35" s="373"/>
      <c r="K35" s="373"/>
    </row>
    <row r="36" customHeight="1" spans="1:11">
      <c r="A36" s="452"/>
      <c r="B36" s="522"/>
      <c r="C36" s="524" t="s">
        <v>950</v>
      </c>
      <c r="D36" s="524"/>
      <c r="E36" s="492" t="s">
        <v>924</v>
      </c>
      <c r="F36" s="452"/>
      <c r="G36" s="493"/>
      <c r="H36" s="493"/>
      <c r="I36" s="373"/>
      <c r="J36" s="373"/>
      <c r="K36" s="373"/>
    </row>
    <row r="37" customHeight="1" spans="1:11">
      <c r="A37" s="452"/>
      <c r="B37" s="522"/>
      <c r="C37" s="524" t="s">
        <v>951</v>
      </c>
      <c r="D37" s="524"/>
      <c r="E37" s="492" t="s">
        <v>924</v>
      </c>
      <c r="F37" s="452"/>
      <c r="G37" s="493"/>
      <c r="H37" s="493"/>
      <c r="I37" s="373"/>
      <c r="J37" s="373"/>
      <c r="K37" s="373"/>
    </row>
    <row r="38" customHeight="1" spans="1:11">
      <c r="A38" s="452"/>
      <c r="B38" s="522"/>
      <c r="C38" s="524" t="s">
        <v>952</v>
      </c>
      <c r="D38" s="524"/>
      <c r="E38" s="492" t="s">
        <v>924</v>
      </c>
      <c r="F38" s="452"/>
      <c r="G38" s="493"/>
      <c r="H38" s="493"/>
      <c r="I38" s="373"/>
      <c r="J38" s="373"/>
      <c r="K38" s="373"/>
    </row>
    <row r="39" customHeight="1" spans="1:11">
      <c r="A39" s="452"/>
      <c r="B39" s="522"/>
      <c r="C39" s="524" t="s">
        <v>689</v>
      </c>
      <c r="D39" s="524"/>
      <c r="E39" s="492" t="s">
        <v>924</v>
      </c>
      <c r="F39" s="492"/>
      <c r="G39" s="492"/>
      <c r="H39" s="492"/>
      <c r="I39" s="387"/>
      <c r="J39" s="387"/>
      <c r="K39" s="387"/>
    </row>
    <row r="40" customHeight="1" spans="1:11">
      <c r="A40" s="452"/>
      <c r="B40" s="522"/>
      <c r="C40" s="523" t="s">
        <v>690</v>
      </c>
      <c r="D40" s="523"/>
      <c r="E40" s="492"/>
      <c r="F40" s="452"/>
      <c r="G40" s="452"/>
      <c r="H40" s="452"/>
      <c r="I40" s="373"/>
      <c r="J40" s="373"/>
      <c r="K40" s="373"/>
    </row>
    <row r="41" customHeight="1" spans="1:11">
      <c r="A41" s="452"/>
      <c r="B41" s="522"/>
      <c r="C41" s="524" t="s">
        <v>691</v>
      </c>
      <c r="D41" s="524"/>
      <c r="E41" s="492" t="s">
        <v>924</v>
      </c>
      <c r="F41" s="452"/>
      <c r="G41" s="452"/>
      <c r="H41" s="452"/>
      <c r="I41" s="373" t="s">
        <v>692</v>
      </c>
      <c r="J41" s="373"/>
      <c r="K41" s="373"/>
    </row>
    <row r="42" customHeight="1" spans="1:11">
      <c r="A42" s="452"/>
      <c r="B42" s="522"/>
      <c r="C42" s="524" t="s">
        <v>693</v>
      </c>
      <c r="D42" s="524"/>
      <c r="E42" s="492" t="s">
        <v>924</v>
      </c>
      <c r="F42" s="452"/>
      <c r="G42" s="493"/>
      <c r="H42" s="493"/>
      <c r="I42" s="373"/>
      <c r="J42" s="373"/>
      <c r="K42" s="373"/>
    </row>
    <row r="43" customHeight="1" spans="1:11">
      <c r="A43" s="452"/>
      <c r="B43" s="522"/>
      <c r="C43" s="524" t="s">
        <v>288</v>
      </c>
      <c r="D43" s="524"/>
      <c r="E43" s="492" t="s">
        <v>924</v>
      </c>
      <c r="F43" s="530" t="s">
        <v>1113</v>
      </c>
      <c r="G43" s="452"/>
      <c r="H43" s="452"/>
      <c r="I43" s="373" t="s">
        <v>694</v>
      </c>
      <c r="J43" s="373"/>
      <c r="K43" s="373"/>
    </row>
    <row r="44" customHeight="1" spans="1:11">
      <c r="A44" s="452"/>
      <c r="B44" s="522"/>
      <c r="C44" s="524" t="s">
        <v>695</v>
      </c>
      <c r="D44" s="524"/>
      <c r="E44" s="492" t="s">
        <v>924</v>
      </c>
      <c r="F44" s="530"/>
      <c r="G44" s="492"/>
      <c r="H44" s="492"/>
      <c r="I44" s="373" t="s">
        <v>696</v>
      </c>
      <c r="J44" s="373"/>
      <c r="K44" s="373"/>
    </row>
    <row r="45" customHeight="1" spans="1:11">
      <c r="A45" s="452"/>
      <c r="B45" s="522"/>
      <c r="C45" s="524" t="s">
        <v>292</v>
      </c>
      <c r="D45" s="524"/>
      <c r="E45" s="492" t="s">
        <v>955</v>
      </c>
      <c r="F45" s="452"/>
      <c r="G45" s="452"/>
      <c r="H45" s="452"/>
      <c r="I45" s="373"/>
      <c r="J45" s="373"/>
      <c r="K45" s="373"/>
    </row>
    <row r="46" customHeight="1" spans="1:11">
      <c r="A46" s="452"/>
      <c r="B46" s="522"/>
      <c r="C46" s="524" t="s">
        <v>295</v>
      </c>
      <c r="D46" s="524"/>
      <c r="E46" s="492" t="s">
        <v>956</v>
      </c>
      <c r="F46" s="530" t="s">
        <v>1114</v>
      </c>
      <c r="G46" s="492"/>
      <c r="H46" s="492"/>
      <c r="I46" s="373" t="s">
        <v>699</v>
      </c>
      <c r="J46" s="373"/>
      <c r="K46" s="373"/>
    </row>
    <row r="47" customHeight="1" spans="1:11">
      <c r="A47" s="452"/>
      <c r="B47" s="522"/>
      <c r="C47" s="524" t="s">
        <v>301</v>
      </c>
      <c r="D47" s="524"/>
      <c r="E47" s="492" t="s">
        <v>956</v>
      </c>
      <c r="F47" s="530" t="s">
        <v>1114</v>
      </c>
      <c r="G47" s="492"/>
      <c r="H47" s="492"/>
      <c r="I47" s="373"/>
      <c r="J47" s="373"/>
      <c r="K47" s="373"/>
    </row>
    <row r="48" customHeight="1" spans="1:11">
      <c r="A48" s="452"/>
      <c r="B48" s="522"/>
      <c r="C48" s="524" t="s">
        <v>700</v>
      </c>
      <c r="D48" s="524"/>
      <c r="E48" s="492" t="s">
        <v>955</v>
      </c>
      <c r="F48" s="452"/>
      <c r="G48" s="452"/>
      <c r="H48" s="452"/>
      <c r="I48" s="373"/>
      <c r="J48" s="373"/>
      <c r="K48" s="373"/>
    </row>
    <row r="49" customHeight="1" spans="1:11">
      <c r="A49" s="452"/>
      <c r="B49" s="522"/>
      <c r="C49" s="523" t="s">
        <v>701</v>
      </c>
      <c r="D49" s="523"/>
      <c r="E49" s="492"/>
      <c r="F49" s="452"/>
      <c r="G49" s="493"/>
      <c r="H49" s="493"/>
      <c r="I49" s="373"/>
      <c r="J49" s="373"/>
      <c r="K49" s="373"/>
    </row>
    <row r="50" customHeight="1" spans="1:11">
      <c r="A50" s="452"/>
      <c r="B50" s="522"/>
      <c r="C50" s="524" t="s">
        <v>702</v>
      </c>
      <c r="D50" s="524"/>
      <c r="E50" s="492" t="s">
        <v>703</v>
      </c>
      <c r="F50" s="452"/>
      <c r="G50" s="493"/>
      <c r="H50" s="493"/>
      <c r="I50" s="373"/>
      <c r="J50" s="373"/>
      <c r="K50" s="373"/>
    </row>
    <row r="51" customHeight="1" spans="1:11">
      <c r="A51" s="452"/>
      <c r="B51" s="522"/>
      <c r="C51" s="524" t="s">
        <v>704</v>
      </c>
      <c r="D51" s="524"/>
      <c r="E51" s="492" t="s">
        <v>703</v>
      </c>
      <c r="F51" s="452"/>
      <c r="G51" s="493"/>
      <c r="H51" s="493"/>
      <c r="I51" s="373"/>
      <c r="J51" s="373"/>
      <c r="K51" s="373"/>
    </row>
    <row r="52" customHeight="1" spans="1:11">
      <c r="A52" s="452"/>
      <c r="B52" s="522"/>
      <c r="C52" s="523" t="s">
        <v>705</v>
      </c>
      <c r="D52" s="523"/>
      <c r="E52" s="492"/>
      <c r="F52" s="452"/>
      <c r="G52" s="493"/>
      <c r="H52" s="493"/>
      <c r="I52" s="373"/>
      <c r="J52" s="373"/>
      <c r="K52" s="373"/>
    </row>
    <row r="53" customHeight="1" spans="1:11">
      <c r="A53" s="452"/>
      <c r="B53" s="522"/>
      <c r="C53" s="524" t="s">
        <v>706</v>
      </c>
      <c r="D53" s="524"/>
      <c r="E53" s="492" t="s">
        <v>924</v>
      </c>
      <c r="F53" s="452"/>
      <c r="G53" s="493"/>
      <c r="H53" s="493"/>
      <c r="I53" s="373"/>
      <c r="J53" s="373"/>
      <c r="K53" s="373"/>
    </row>
    <row r="54" customHeight="1" spans="1:11">
      <c r="A54" s="452"/>
      <c r="B54" s="522"/>
      <c r="C54" s="524" t="s">
        <v>707</v>
      </c>
      <c r="D54" s="524"/>
      <c r="E54" s="492" t="s">
        <v>924</v>
      </c>
      <c r="F54" s="452"/>
      <c r="G54" s="493"/>
      <c r="H54" s="493"/>
      <c r="I54" s="373"/>
      <c r="J54" s="373"/>
      <c r="K54" s="373"/>
    </row>
    <row r="55" customHeight="1" spans="1:11">
      <c r="A55" s="452"/>
      <c r="B55" s="522"/>
      <c r="C55" s="524" t="s">
        <v>708</v>
      </c>
      <c r="D55" s="524"/>
      <c r="E55" s="492" t="s">
        <v>924</v>
      </c>
      <c r="F55" s="452"/>
      <c r="G55" s="493"/>
      <c r="H55" s="493"/>
      <c r="I55" s="373"/>
      <c r="J55" s="373"/>
      <c r="K55" s="373"/>
    </row>
    <row r="56" customHeight="1" spans="1:11">
      <c r="A56" s="452"/>
      <c r="B56" s="522"/>
      <c r="C56" s="524" t="s">
        <v>709</v>
      </c>
      <c r="D56" s="525"/>
      <c r="E56" s="492" t="s">
        <v>924</v>
      </c>
      <c r="F56" s="452"/>
      <c r="G56" s="493"/>
      <c r="H56" s="493"/>
      <c r="I56" s="373"/>
      <c r="J56" s="373"/>
      <c r="K56" s="373"/>
    </row>
    <row r="57" customHeight="1" spans="1:11">
      <c r="A57" s="452"/>
      <c r="B57" s="522"/>
      <c r="C57" s="525" t="s">
        <v>710</v>
      </c>
      <c r="D57" s="525"/>
      <c r="E57" s="492" t="s">
        <v>957</v>
      </c>
      <c r="F57" s="452"/>
      <c r="G57" s="452"/>
      <c r="H57" s="452"/>
      <c r="I57" s="373" t="s">
        <v>712</v>
      </c>
      <c r="J57" s="373"/>
      <c r="K57" s="373"/>
    </row>
    <row r="58" customHeight="1" spans="1:11">
      <c r="A58" s="452"/>
      <c r="B58" s="522"/>
      <c r="C58" s="525" t="s">
        <v>713</v>
      </c>
      <c r="D58" s="525"/>
      <c r="E58" s="492" t="s">
        <v>957</v>
      </c>
      <c r="F58" s="452"/>
      <c r="G58" s="452"/>
      <c r="H58" s="452"/>
      <c r="I58" s="373"/>
      <c r="J58" s="373"/>
      <c r="K58" s="373"/>
    </row>
    <row r="59" customHeight="1" spans="1:11">
      <c r="A59" s="452"/>
      <c r="B59" s="522"/>
      <c r="C59" s="523" t="s">
        <v>714</v>
      </c>
      <c r="D59" s="523"/>
      <c r="E59" s="492" t="s">
        <v>924</v>
      </c>
      <c r="F59" s="452"/>
      <c r="G59" s="493"/>
      <c r="H59" s="493"/>
      <c r="I59" s="373"/>
      <c r="J59" s="373"/>
      <c r="K59" s="373"/>
    </row>
    <row r="60" customHeight="1" spans="1:11">
      <c r="A60" s="452"/>
      <c r="B60" s="522"/>
      <c r="C60" s="526" t="s">
        <v>3</v>
      </c>
      <c r="D60" s="526"/>
      <c r="E60" s="492"/>
      <c r="F60" s="452"/>
      <c r="G60" s="493"/>
      <c r="H60" s="493"/>
      <c r="I60" s="373"/>
      <c r="J60" s="373"/>
      <c r="K60" s="373"/>
    </row>
    <row r="61" ht="30" customHeight="1" spans="1:11">
      <c r="A61" s="452"/>
      <c r="B61" s="452" t="s">
        <v>715</v>
      </c>
      <c r="C61" s="525" t="s">
        <v>716</v>
      </c>
      <c r="D61" s="525"/>
      <c r="E61" s="492"/>
      <c r="F61" s="452"/>
      <c r="G61" s="452"/>
      <c r="H61" s="452"/>
      <c r="I61" s="387" t="s">
        <v>717</v>
      </c>
      <c r="J61" s="387"/>
      <c r="K61" s="387"/>
    </row>
    <row r="62" ht="30" customHeight="1" spans="1:11">
      <c r="A62" s="452"/>
      <c r="B62" s="452"/>
      <c r="C62" s="525" t="s">
        <v>306</v>
      </c>
      <c r="D62" s="525"/>
      <c r="E62" s="492" t="s">
        <v>957</v>
      </c>
      <c r="F62" s="530"/>
      <c r="G62" s="452"/>
      <c r="H62" s="452"/>
      <c r="I62" s="387" t="s">
        <v>718</v>
      </c>
      <c r="J62" s="387"/>
      <c r="K62" s="387"/>
    </row>
    <row r="63" ht="30" customHeight="1" spans="1:11">
      <c r="A63" s="452"/>
      <c r="B63" s="452"/>
      <c r="C63" s="525" t="s">
        <v>340</v>
      </c>
      <c r="D63" s="525"/>
      <c r="E63" s="492" t="s">
        <v>957</v>
      </c>
      <c r="F63" s="452"/>
      <c r="G63" s="452"/>
      <c r="H63" s="452"/>
      <c r="I63" s="387" t="s">
        <v>719</v>
      </c>
      <c r="J63" s="387"/>
      <c r="K63" s="387"/>
    </row>
    <row r="64" ht="30" customHeight="1" spans="1:11">
      <c r="A64" s="452"/>
      <c r="B64" s="452"/>
      <c r="C64" s="525" t="s">
        <v>348</v>
      </c>
      <c r="D64" s="525"/>
      <c r="E64" s="492" t="s">
        <v>957</v>
      </c>
      <c r="F64" s="452"/>
      <c r="G64" s="452"/>
      <c r="H64" s="452"/>
      <c r="I64" s="387" t="s">
        <v>720</v>
      </c>
      <c r="J64" s="387"/>
      <c r="K64" s="387"/>
    </row>
    <row r="65" ht="30" customHeight="1" spans="1:11">
      <c r="A65" s="452"/>
      <c r="B65" s="452"/>
      <c r="C65" s="525" t="s">
        <v>363</v>
      </c>
      <c r="D65" s="525"/>
      <c r="E65" s="492" t="s">
        <v>957</v>
      </c>
      <c r="F65" s="452"/>
      <c r="G65" s="452"/>
      <c r="H65" s="452"/>
      <c r="I65" s="387" t="s">
        <v>721</v>
      </c>
      <c r="J65" s="387"/>
      <c r="K65" s="387"/>
    </row>
    <row r="66" customHeight="1" spans="1:11">
      <c r="A66" s="452"/>
      <c r="B66" s="452"/>
      <c r="C66" s="535" t="s">
        <v>722</v>
      </c>
      <c r="D66" s="535"/>
      <c r="E66" s="541" t="s">
        <v>723</v>
      </c>
      <c r="F66" s="522"/>
      <c r="G66" s="542"/>
      <c r="H66" s="542"/>
      <c r="I66" s="373"/>
      <c r="J66" s="373"/>
      <c r="K66" s="373"/>
    </row>
    <row r="67" customHeight="1" spans="1:11">
      <c r="A67" s="452"/>
      <c r="B67" s="452"/>
      <c r="C67" s="535" t="s">
        <v>724</v>
      </c>
      <c r="D67" s="535"/>
      <c r="E67" s="541" t="s">
        <v>725</v>
      </c>
      <c r="F67" s="522"/>
      <c r="G67" s="522"/>
      <c r="H67" s="522"/>
      <c r="I67" s="373" t="s">
        <v>726</v>
      </c>
      <c r="J67" s="373"/>
      <c r="K67" s="373"/>
    </row>
    <row r="68" customHeight="1" spans="1:11">
      <c r="A68" s="452"/>
      <c r="B68" s="452"/>
      <c r="C68" s="536" t="s">
        <v>4</v>
      </c>
      <c r="D68" s="536"/>
      <c r="E68" s="492"/>
      <c r="F68" s="543"/>
      <c r="G68" s="544"/>
      <c r="H68" s="544"/>
      <c r="I68" s="373"/>
      <c r="J68" s="373"/>
      <c r="K68" s="373"/>
    </row>
    <row r="69" customHeight="1" spans="1:11">
      <c r="A69" s="452"/>
      <c r="B69" s="452" t="s">
        <v>727</v>
      </c>
      <c r="C69" s="530" t="s">
        <v>371</v>
      </c>
      <c r="D69" s="537" t="s">
        <v>728</v>
      </c>
      <c r="E69" s="492" t="s">
        <v>729</v>
      </c>
      <c r="F69" s="530"/>
      <c r="G69" s="545"/>
      <c r="H69" s="545"/>
      <c r="I69" s="373"/>
      <c r="J69" s="373"/>
      <c r="K69" s="373"/>
    </row>
    <row r="70" customHeight="1" spans="1:11">
      <c r="A70" s="452"/>
      <c r="B70" s="452"/>
      <c r="C70" s="530"/>
      <c r="D70" s="537" t="s">
        <v>730</v>
      </c>
      <c r="E70" s="492" t="s">
        <v>729</v>
      </c>
      <c r="F70" s="530" t="s">
        <v>1115</v>
      </c>
      <c r="G70" s="545"/>
      <c r="H70" s="545"/>
      <c r="I70" s="373"/>
      <c r="J70" s="373"/>
      <c r="K70" s="373"/>
    </row>
    <row r="71" customHeight="1" spans="1:11">
      <c r="A71" s="452"/>
      <c r="B71" s="452"/>
      <c r="C71" s="530"/>
      <c r="D71" s="537" t="s">
        <v>731</v>
      </c>
      <c r="E71" s="492" t="s">
        <v>729</v>
      </c>
      <c r="F71" s="543"/>
      <c r="G71" s="543"/>
      <c r="H71" s="543"/>
      <c r="I71" s="373"/>
      <c r="J71" s="373"/>
      <c r="K71" s="373"/>
    </row>
    <row r="72" customHeight="1" spans="1:11">
      <c r="A72" s="452"/>
      <c r="B72" s="452"/>
      <c r="C72" s="530" t="s">
        <v>732</v>
      </c>
      <c r="D72" s="537" t="s">
        <v>733</v>
      </c>
      <c r="E72" s="492" t="s">
        <v>960</v>
      </c>
      <c r="F72" s="545"/>
      <c r="G72" s="545"/>
      <c r="H72" s="545"/>
      <c r="I72" s="373"/>
      <c r="J72" s="373"/>
      <c r="K72" s="373"/>
    </row>
    <row r="73" customHeight="1" spans="1:11">
      <c r="A73" s="452"/>
      <c r="B73" s="452"/>
      <c r="C73" s="530"/>
      <c r="D73" s="537" t="s">
        <v>735</v>
      </c>
      <c r="E73" s="492" t="s">
        <v>960</v>
      </c>
      <c r="F73" s="543"/>
      <c r="G73" s="543"/>
      <c r="H73" s="543"/>
      <c r="I73" s="373"/>
      <c r="J73" s="373"/>
      <c r="K73" s="373"/>
    </row>
    <row r="74" customHeight="1" spans="1:11">
      <c r="A74" s="452"/>
      <c r="B74" s="452"/>
      <c r="C74" s="530"/>
      <c r="D74" s="537" t="s">
        <v>736</v>
      </c>
      <c r="E74" s="492" t="s">
        <v>960</v>
      </c>
      <c r="F74" s="543"/>
      <c r="G74" s="543"/>
      <c r="H74" s="543"/>
      <c r="I74" s="373"/>
      <c r="J74" s="373"/>
      <c r="K74" s="373"/>
    </row>
    <row r="75" customHeight="1" spans="1:11">
      <c r="A75" s="452"/>
      <c r="B75" s="452"/>
      <c r="C75" s="530"/>
      <c r="D75" s="538" t="s">
        <v>1053</v>
      </c>
      <c r="E75" s="492" t="s">
        <v>960</v>
      </c>
      <c r="F75" s="452"/>
      <c r="G75" s="493"/>
      <c r="H75" s="493"/>
      <c r="I75" s="373"/>
      <c r="J75" s="373"/>
      <c r="K75" s="373"/>
    </row>
    <row r="76" customHeight="1" spans="1:11">
      <c r="A76" s="452"/>
      <c r="B76" s="452"/>
      <c r="C76" s="539" t="s">
        <v>738</v>
      </c>
      <c r="D76" s="539"/>
      <c r="E76" s="492" t="s">
        <v>960</v>
      </c>
      <c r="F76" s="452"/>
      <c r="G76" s="493"/>
      <c r="H76" s="493"/>
      <c r="I76" s="373"/>
      <c r="J76" s="373"/>
      <c r="K76" s="373"/>
    </row>
    <row r="77" customHeight="1" spans="1:11">
      <c r="A77" s="452"/>
      <c r="B77" s="452"/>
      <c r="C77" s="539" t="s">
        <v>739</v>
      </c>
      <c r="D77" s="539"/>
      <c r="E77" s="492" t="s">
        <v>960</v>
      </c>
      <c r="F77" s="452"/>
      <c r="G77" s="452"/>
      <c r="H77" s="452"/>
      <c r="I77" s="373"/>
      <c r="J77" s="373"/>
      <c r="K77" s="373"/>
    </row>
    <row r="78" customHeight="1" spans="1:11">
      <c r="A78" s="452"/>
      <c r="B78" s="452"/>
      <c r="C78" s="539" t="s">
        <v>740</v>
      </c>
      <c r="D78" s="539"/>
      <c r="E78" s="492" t="s">
        <v>741</v>
      </c>
      <c r="F78" s="452"/>
      <c r="G78" s="493"/>
      <c r="H78" s="493"/>
      <c r="I78" s="373"/>
      <c r="J78" s="373"/>
      <c r="K78" s="373"/>
    </row>
    <row r="79" customHeight="1" spans="1:11">
      <c r="A79" s="452"/>
      <c r="B79" s="452"/>
      <c r="C79" s="539" t="s">
        <v>742</v>
      </c>
      <c r="D79" s="539"/>
      <c r="E79" s="492" t="s">
        <v>741</v>
      </c>
      <c r="F79" s="452"/>
      <c r="G79" s="493"/>
      <c r="H79" s="493"/>
      <c r="I79" s="373"/>
      <c r="J79" s="373"/>
      <c r="K79" s="373"/>
    </row>
    <row r="80" customHeight="1" spans="1:11">
      <c r="A80" s="452"/>
      <c r="B80" s="452"/>
      <c r="C80" s="530" t="s">
        <v>743</v>
      </c>
      <c r="D80" s="537" t="s">
        <v>744</v>
      </c>
      <c r="E80" s="492" t="s">
        <v>960</v>
      </c>
      <c r="F80" s="543"/>
      <c r="G80" s="543"/>
      <c r="H80" s="543"/>
      <c r="I80" s="373"/>
      <c r="J80" s="373"/>
      <c r="K80" s="373"/>
    </row>
    <row r="81" customHeight="1" spans="1:11">
      <c r="A81" s="452"/>
      <c r="B81" s="452"/>
      <c r="C81" s="540" t="s">
        <v>5</v>
      </c>
      <c r="D81" s="540"/>
      <c r="E81" s="492"/>
      <c r="F81" s="452"/>
      <c r="G81" s="452"/>
      <c r="H81" s="452"/>
      <c r="I81" s="373"/>
      <c r="J81" s="373"/>
      <c r="K81" s="373"/>
    </row>
    <row r="82" customHeight="1" spans="1:11">
      <c r="A82" s="522"/>
      <c r="B82" s="522" t="s">
        <v>745</v>
      </c>
      <c r="C82" s="525" t="s">
        <v>746</v>
      </c>
      <c r="D82" s="525"/>
      <c r="E82" s="492" t="s">
        <v>962</v>
      </c>
      <c r="F82" s="452">
        <v>0.03</v>
      </c>
      <c r="G82" s="452"/>
      <c r="H82" s="452"/>
      <c r="I82" s="373" t="s">
        <v>748</v>
      </c>
      <c r="J82" s="373"/>
      <c r="K82" s="373"/>
    </row>
    <row r="83" customHeight="1" spans="1:11">
      <c r="A83" s="522"/>
      <c r="B83" s="522"/>
      <c r="C83" s="525" t="s">
        <v>475</v>
      </c>
      <c r="D83" s="525"/>
      <c r="E83" s="492" t="s">
        <v>703</v>
      </c>
      <c r="F83" s="530" t="s">
        <v>1116</v>
      </c>
      <c r="G83" s="452"/>
      <c r="H83" s="452"/>
      <c r="I83" s="373" t="s">
        <v>749</v>
      </c>
      <c r="J83" s="373"/>
      <c r="K83" s="373"/>
    </row>
    <row r="84" customHeight="1" spans="1:11">
      <c r="A84" s="522"/>
      <c r="B84" s="522"/>
      <c r="C84" s="525" t="s">
        <v>483</v>
      </c>
      <c r="D84" s="525"/>
      <c r="E84" s="492" t="s">
        <v>703</v>
      </c>
      <c r="F84" s="452"/>
      <c r="G84" s="452"/>
      <c r="H84" s="452"/>
      <c r="I84" s="373" t="s">
        <v>750</v>
      </c>
      <c r="J84" s="373"/>
      <c r="K84" s="373"/>
    </row>
    <row r="85" customHeight="1" spans="1:11">
      <c r="A85" s="522"/>
      <c r="B85" s="522"/>
      <c r="C85" s="525" t="s">
        <v>490</v>
      </c>
      <c r="D85" s="525"/>
      <c r="E85" s="492" t="s">
        <v>703</v>
      </c>
      <c r="F85" s="546"/>
      <c r="G85" s="546"/>
      <c r="H85" s="546"/>
      <c r="I85" s="373" t="s">
        <v>750</v>
      </c>
      <c r="J85" s="373"/>
      <c r="K85" s="373"/>
    </row>
    <row r="86" customHeight="1" spans="1:11">
      <c r="A86" s="522"/>
      <c r="B86" s="522"/>
      <c r="C86" s="525" t="s">
        <v>751</v>
      </c>
      <c r="D86" s="525"/>
      <c r="E86" s="492" t="s">
        <v>965</v>
      </c>
      <c r="F86" s="452"/>
      <c r="G86" s="452"/>
      <c r="H86" s="452"/>
      <c r="I86" s="373"/>
      <c r="J86" s="373"/>
      <c r="K86" s="373"/>
    </row>
    <row r="87" customHeight="1" spans="1:11">
      <c r="A87" s="522"/>
      <c r="B87" s="522"/>
      <c r="C87" s="525" t="s">
        <v>753</v>
      </c>
      <c r="D87" s="525"/>
      <c r="E87" s="492"/>
      <c r="F87" s="452"/>
      <c r="G87" s="493"/>
      <c r="H87" s="493"/>
      <c r="I87" s="373"/>
      <c r="J87" s="373"/>
      <c r="K87" s="373"/>
    </row>
    <row r="88" customHeight="1" spans="1:11">
      <c r="A88" s="522"/>
      <c r="B88" s="522"/>
      <c r="C88" s="525" t="s">
        <v>754</v>
      </c>
      <c r="D88" s="525"/>
      <c r="E88" s="492" t="s">
        <v>755</v>
      </c>
      <c r="F88" s="530"/>
      <c r="G88" s="452"/>
      <c r="H88" s="452"/>
      <c r="I88" s="373"/>
      <c r="J88" s="373"/>
      <c r="K88" s="373"/>
    </row>
    <row r="89" customHeight="1" spans="1:11">
      <c r="A89" s="522"/>
      <c r="B89" s="522"/>
      <c r="C89" s="525" t="s">
        <v>756</v>
      </c>
      <c r="D89" s="525"/>
      <c r="E89" s="492" t="s">
        <v>755</v>
      </c>
      <c r="F89" s="452">
        <v>0.14</v>
      </c>
      <c r="G89" s="493"/>
      <c r="H89" s="493"/>
      <c r="I89" s="373"/>
      <c r="J89" s="373"/>
      <c r="K89" s="373"/>
    </row>
    <row r="90" customHeight="1" spans="1:11">
      <c r="A90" s="522"/>
      <c r="B90" s="522"/>
      <c r="C90" s="525" t="s">
        <v>757</v>
      </c>
      <c r="D90" s="525"/>
      <c r="E90" s="492" t="s">
        <v>755</v>
      </c>
      <c r="F90" s="452"/>
      <c r="G90" s="493"/>
      <c r="H90" s="493"/>
      <c r="I90" s="373"/>
      <c r="J90" s="373"/>
      <c r="K90" s="373"/>
    </row>
    <row r="91" customHeight="1" spans="1:11">
      <c r="A91" s="522"/>
      <c r="B91" s="522"/>
      <c r="C91" s="525" t="s">
        <v>758</v>
      </c>
      <c r="D91" s="525"/>
      <c r="E91" s="492" t="s">
        <v>725</v>
      </c>
      <c r="F91" s="452"/>
      <c r="G91" s="493"/>
      <c r="H91" s="493"/>
      <c r="I91" s="373"/>
      <c r="J91" s="373"/>
      <c r="K91" s="373"/>
    </row>
    <row r="92" customHeight="1" spans="1:11">
      <c r="A92" s="522"/>
      <c r="B92" s="522"/>
      <c r="C92" s="525" t="s">
        <v>759</v>
      </c>
      <c r="D92" s="525"/>
      <c r="E92" s="492" t="s">
        <v>755</v>
      </c>
      <c r="F92" s="452"/>
      <c r="G92" s="493"/>
      <c r="H92" s="493"/>
      <c r="I92" s="373"/>
      <c r="J92" s="373"/>
      <c r="K92" s="373"/>
    </row>
    <row r="93" customHeight="1" spans="1:11">
      <c r="A93" s="522"/>
      <c r="B93" s="522"/>
      <c r="C93" s="525" t="s">
        <v>760</v>
      </c>
      <c r="D93" s="525"/>
      <c r="E93" s="492" t="s">
        <v>755</v>
      </c>
      <c r="F93" s="452"/>
      <c r="G93" s="493"/>
      <c r="H93" s="493"/>
      <c r="I93" s="373"/>
      <c r="J93" s="373"/>
      <c r="K93" s="373"/>
    </row>
    <row r="94" customHeight="1" spans="1:11">
      <c r="A94" s="522"/>
      <c r="B94" s="522"/>
      <c r="C94" s="525" t="s">
        <v>761</v>
      </c>
      <c r="D94" s="525"/>
      <c r="E94" s="492" t="s">
        <v>755</v>
      </c>
      <c r="F94" s="530"/>
      <c r="G94" s="493"/>
      <c r="H94" s="493"/>
      <c r="I94" s="373"/>
      <c r="J94" s="373"/>
      <c r="K94" s="373"/>
    </row>
    <row r="95" customHeight="1" spans="1:11">
      <c r="A95" s="522"/>
      <c r="B95" s="522"/>
      <c r="C95" s="525" t="s">
        <v>762</v>
      </c>
      <c r="D95" s="525"/>
      <c r="E95" s="492" t="s">
        <v>723</v>
      </c>
      <c r="F95" s="452"/>
      <c r="G95" s="493"/>
      <c r="H95" s="493"/>
      <c r="I95" s="373"/>
      <c r="J95" s="373"/>
      <c r="K95" s="373"/>
    </row>
    <row r="96" customHeight="1" spans="1:11">
      <c r="A96" s="522"/>
      <c r="B96" s="522"/>
      <c r="C96" s="525" t="s">
        <v>763</v>
      </c>
      <c r="D96" s="525"/>
      <c r="E96" s="492" t="s">
        <v>725</v>
      </c>
      <c r="F96" s="452"/>
      <c r="G96" s="493"/>
      <c r="H96" s="493"/>
      <c r="I96" s="373"/>
      <c r="J96" s="373"/>
      <c r="K96" s="373"/>
    </row>
    <row r="97" customHeight="1" spans="1:11">
      <c r="A97" s="522"/>
      <c r="B97" s="522"/>
      <c r="C97" s="525" t="s">
        <v>764</v>
      </c>
      <c r="D97" s="525"/>
      <c r="E97" s="492" t="s">
        <v>723</v>
      </c>
      <c r="F97" s="452"/>
      <c r="G97" s="493"/>
      <c r="H97" s="493"/>
      <c r="I97" s="373"/>
      <c r="J97" s="373"/>
      <c r="K97" s="373"/>
    </row>
    <row r="98" customHeight="1" spans="1:11">
      <c r="A98" s="522"/>
      <c r="B98" s="522"/>
      <c r="C98" s="525" t="s">
        <v>765</v>
      </c>
      <c r="D98" s="525"/>
      <c r="E98" s="492" t="s">
        <v>723</v>
      </c>
      <c r="F98" s="452"/>
      <c r="G98" s="493"/>
      <c r="H98" s="493"/>
      <c r="I98" s="373"/>
      <c r="J98" s="373"/>
      <c r="K98" s="373"/>
    </row>
    <row r="99" customHeight="1" spans="1:11">
      <c r="A99" s="522"/>
      <c r="B99" s="522"/>
      <c r="C99" s="525" t="s">
        <v>766</v>
      </c>
      <c r="D99" s="525"/>
      <c r="E99" s="492" t="s">
        <v>767</v>
      </c>
      <c r="F99" s="530"/>
      <c r="G99" s="493"/>
      <c r="H99" s="493"/>
      <c r="I99" s="373"/>
      <c r="J99" s="373"/>
      <c r="K99" s="373"/>
    </row>
    <row r="100" customHeight="1" spans="1:11">
      <c r="A100" s="522"/>
      <c r="B100" s="522"/>
      <c r="C100" s="525" t="s">
        <v>768</v>
      </c>
      <c r="D100" s="525"/>
      <c r="E100" s="492" t="s">
        <v>723</v>
      </c>
      <c r="F100" s="452"/>
      <c r="G100" s="493"/>
      <c r="H100" s="493"/>
      <c r="I100" s="373"/>
      <c r="J100" s="373"/>
      <c r="K100" s="373"/>
    </row>
    <row r="101" customHeight="1" spans="1:11">
      <c r="A101" s="522"/>
      <c r="B101" s="522"/>
      <c r="C101" s="525" t="s">
        <v>769</v>
      </c>
      <c r="D101" s="525"/>
      <c r="E101" s="492" t="s">
        <v>723</v>
      </c>
      <c r="F101" s="452"/>
      <c r="G101" s="493"/>
      <c r="H101" s="493"/>
      <c r="I101" s="373"/>
      <c r="J101" s="373"/>
      <c r="K101" s="373"/>
    </row>
    <row r="102" customHeight="1" spans="1:11">
      <c r="A102" s="522"/>
      <c r="B102" s="522"/>
      <c r="C102" s="525" t="s">
        <v>770</v>
      </c>
      <c r="D102" s="525"/>
      <c r="E102" s="492" t="s">
        <v>771</v>
      </c>
      <c r="F102" s="452"/>
      <c r="G102" s="493"/>
      <c r="H102" s="493"/>
      <c r="I102" s="373"/>
      <c r="J102" s="373"/>
      <c r="K102" s="373"/>
    </row>
    <row r="103" customHeight="1" spans="1:11">
      <c r="A103" s="522"/>
      <c r="B103" s="522"/>
      <c r="C103" s="525" t="s">
        <v>772</v>
      </c>
      <c r="D103" s="525"/>
      <c r="E103" s="492" t="s">
        <v>771</v>
      </c>
      <c r="F103" s="452"/>
      <c r="G103" s="493"/>
      <c r="H103" s="493"/>
      <c r="I103" s="373"/>
      <c r="J103" s="373"/>
      <c r="K103" s="373"/>
    </row>
    <row r="104" customHeight="1" spans="1:11">
      <c r="A104" s="522"/>
      <c r="B104" s="522"/>
      <c r="C104" s="525" t="s">
        <v>773</v>
      </c>
      <c r="D104" s="525"/>
      <c r="E104" s="492" t="s">
        <v>771</v>
      </c>
      <c r="F104" s="452"/>
      <c r="G104" s="493"/>
      <c r="H104" s="493"/>
      <c r="I104" s="373"/>
      <c r="J104" s="373"/>
      <c r="K104" s="373"/>
    </row>
    <row r="105" customHeight="1" spans="1:11">
      <c r="A105" s="522"/>
      <c r="B105" s="522"/>
      <c r="C105" s="525" t="s">
        <v>774</v>
      </c>
      <c r="D105" s="525"/>
      <c r="E105" s="492" t="s">
        <v>771</v>
      </c>
      <c r="F105" s="452"/>
      <c r="G105" s="493"/>
      <c r="H105" s="493"/>
      <c r="I105" s="373"/>
      <c r="J105" s="373"/>
      <c r="K105" s="373"/>
    </row>
    <row r="106" customHeight="1" spans="1:11">
      <c r="A106" s="522"/>
      <c r="B106" s="522"/>
      <c r="C106" s="525" t="s">
        <v>775</v>
      </c>
      <c r="D106" s="525"/>
      <c r="E106" s="492" t="s">
        <v>149</v>
      </c>
      <c r="F106" s="452"/>
      <c r="G106" s="493"/>
      <c r="H106" s="493"/>
      <c r="I106" s="373"/>
      <c r="J106" s="373"/>
      <c r="K106" s="373"/>
    </row>
    <row r="107" customHeight="1" spans="1:11">
      <c r="A107" s="522"/>
      <c r="B107" s="522"/>
      <c r="C107" s="525" t="s">
        <v>776</v>
      </c>
      <c r="D107" s="525"/>
      <c r="E107" s="492" t="s">
        <v>149</v>
      </c>
      <c r="F107" s="452"/>
      <c r="G107" s="493"/>
      <c r="H107" s="493"/>
      <c r="I107" s="373"/>
      <c r="J107" s="373"/>
      <c r="K107" s="373"/>
    </row>
    <row r="108" customHeight="1" spans="1:11">
      <c r="A108" s="522"/>
      <c r="B108" s="522"/>
      <c r="C108" s="525" t="s">
        <v>777</v>
      </c>
      <c r="D108" s="525"/>
      <c r="E108" s="492" t="s">
        <v>149</v>
      </c>
      <c r="F108" s="452"/>
      <c r="G108" s="493"/>
      <c r="H108" s="493"/>
      <c r="I108" s="373"/>
      <c r="J108" s="373"/>
      <c r="K108" s="373"/>
    </row>
    <row r="109" customHeight="1" spans="1:11">
      <c r="A109" s="522"/>
      <c r="B109" s="522"/>
      <c r="C109" s="525" t="s">
        <v>500</v>
      </c>
      <c r="D109" s="525"/>
      <c r="E109" s="492" t="s">
        <v>778</v>
      </c>
      <c r="F109" s="452"/>
      <c r="G109" s="493"/>
      <c r="H109" s="493"/>
      <c r="I109" s="373"/>
      <c r="J109" s="373"/>
      <c r="K109" s="373"/>
    </row>
    <row r="110" customHeight="1" spans="1:11">
      <c r="A110" s="522"/>
      <c r="B110" s="522"/>
      <c r="C110" s="525" t="s">
        <v>779</v>
      </c>
      <c r="D110" s="525"/>
      <c r="E110" s="492" t="s">
        <v>957</v>
      </c>
      <c r="F110" s="452"/>
      <c r="G110" s="493"/>
      <c r="H110" s="493"/>
      <c r="I110" s="373"/>
      <c r="J110" s="373"/>
      <c r="K110" s="373"/>
    </row>
    <row r="111" customHeight="1" spans="1:11">
      <c r="A111" s="522"/>
      <c r="B111" s="522"/>
      <c r="C111" s="525" t="s">
        <v>505</v>
      </c>
      <c r="D111" s="525"/>
      <c r="E111" s="492" t="s">
        <v>725</v>
      </c>
      <c r="F111" s="452"/>
      <c r="G111" s="493"/>
      <c r="H111" s="493"/>
      <c r="I111" s="373"/>
      <c r="J111" s="373"/>
      <c r="K111" s="373"/>
    </row>
    <row r="112" customHeight="1" spans="1:11">
      <c r="A112" s="522"/>
      <c r="B112" s="522"/>
      <c r="C112" s="525" t="s">
        <v>780</v>
      </c>
      <c r="D112" s="525"/>
      <c r="E112" s="492" t="s">
        <v>957</v>
      </c>
      <c r="F112" s="452"/>
      <c r="G112" s="493"/>
      <c r="H112" s="493"/>
      <c r="I112" s="373"/>
      <c r="J112" s="373"/>
      <c r="K112" s="373"/>
    </row>
    <row r="113" customHeight="1" spans="1:11">
      <c r="A113" s="522"/>
      <c r="B113" s="522"/>
      <c r="C113" s="525" t="s">
        <v>781</v>
      </c>
      <c r="D113" s="525"/>
      <c r="E113" s="492" t="s">
        <v>767</v>
      </c>
      <c r="F113" s="452"/>
      <c r="G113" s="493"/>
      <c r="H113" s="493"/>
      <c r="I113" s="373"/>
      <c r="J113" s="373"/>
      <c r="K113" s="373"/>
    </row>
    <row r="114" customHeight="1" spans="1:11">
      <c r="A114" s="522"/>
      <c r="B114" s="522"/>
      <c r="C114" s="525" t="s">
        <v>782</v>
      </c>
      <c r="D114" s="525"/>
      <c r="E114" s="492" t="s">
        <v>767</v>
      </c>
      <c r="F114" s="452"/>
      <c r="G114" s="493"/>
      <c r="H114" s="493"/>
      <c r="I114" s="373"/>
      <c r="J114" s="373"/>
      <c r="K114" s="373"/>
    </row>
    <row r="115" customHeight="1" spans="1:11">
      <c r="A115" s="522"/>
      <c r="B115" s="522"/>
      <c r="C115" s="525" t="s">
        <v>783</v>
      </c>
      <c r="D115" s="525"/>
      <c r="E115" s="492" t="s">
        <v>784</v>
      </c>
      <c r="F115" s="452"/>
      <c r="G115" s="452"/>
      <c r="H115" s="452"/>
      <c r="I115" s="373"/>
      <c r="J115" s="373"/>
      <c r="K115" s="373"/>
    </row>
    <row r="116" customHeight="1" spans="1:11">
      <c r="A116" s="522"/>
      <c r="B116" s="522"/>
      <c r="C116" s="525" t="s">
        <v>785</v>
      </c>
      <c r="D116" s="525"/>
      <c r="E116" s="492" t="s">
        <v>784</v>
      </c>
      <c r="F116" s="452"/>
      <c r="G116" s="452"/>
      <c r="H116" s="452"/>
      <c r="I116" s="373"/>
      <c r="J116" s="373"/>
      <c r="K116" s="373"/>
    </row>
    <row r="117" customHeight="1" spans="1:11">
      <c r="A117" s="522"/>
      <c r="B117" s="522"/>
      <c r="C117" s="540" t="s">
        <v>6</v>
      </c>
      <c r="D117" s="540"/>
      <c r="E117" s="492"/>
      <c r="F117" s="452"/>
      <c r="G117" s="493"/>
      <c r="H117" s="493"/>
      <c r="I117" s="373"/>
      <c r="J117" s="373"/>
      <c r="K117" s="373"/>
    </row>
    <row r="118" customHeight="1" spans="1:11">
      <c r="A118" s="452"/>
      <c r="B118" s="452" t="s">
        <v>786</v>
      </c>
      <c r="C118" s="525" t="s">
        <v>787</v>
      </c>
      <c r="D118" s="525" t="s">
        <v>788</v>
      </c>
      <c r="E118" s="492" t="s">
        <v>725</v>
      </c>
      <c r="F118" s="530" t="s">
        <v>959</v>
      </c>
      <c r="G118" s="493"/>
      <c r="H118" s="493"/>
      <c r="I118" s="373"/>
      <c r="J118" s="373"/>
      <c r="K118" s="373"/>
    </row>
    <row r="119" customHeight="1" spans="1:11">
      <c r="A119" s="452"/>
      <c r="B119" s="452"/>
      <c r="C119" s="525"/>
      <c r="D119" s="525" t="s">
        <v>520</v>
      </c>
      <c r="E119" s="492" t="s">
        <v>725</v>
      </c>
      <c r="F119" s="530"/>
      <c r="G119" s="493"/>
      <c r="H119" s="493"/>
      <c r="I119" s="373"/>
      <c r="J119" s="373"/>
      <c r="K119" s="373"/>
    </row>
    <row r="120" customHeight="1" spans="1:11">
      <c r="A120" s="452"/>
      <c r="B120" s="452"/>
      <c r="C120" s="525"/>
      <c r="D120" s="525" t="s">
        <v>743</v>
      </c>
      <c r="E120" s="492" t="s">
        <v>789</v>
      </c>
      <c r="F120" s="530" t="s">
        <v>1105</v>
      </c>
      <c r="G120" s="493"/>
      <c r="H120" s="493"/>
      <c r="I120" s="373"/>
      <c r="J120" s="373"/>
      <c r="K120" s="373"/>
    </row>
    <row r="121" customHeight="1" spans="1:11">
      <c r="A121" s="452"/>
      <c r="B121" s="452"/>
      <c r="C121" s="525" t="s">
        <v>790</v>
      </c>
      <c r="D121" s="525" t="s">
        <v>791</v>
      </c>
      <c r="E121" s="492" t="s">
        <v>778</v>
      </c>
      <c r="F121" s="530" t="s">
        <v>1117</v>
      </c>
      <c r="G121" s="452"/>
      <c r="H121" s="452"/>
      <c r="I121" s="373"/>
      <c r="J121" s="373"/>
      <c r="K121" s="373"/>
    </row>
    <row r="122" customHeight="1" spans="1:11">
      <c r="A122" s="452"/>
      <c r="B122" s="452"/>
      <c r="C122" s="525"/>
      <c r="D122" s="525" t="s">
        <v>792</v>
      </c>
      <c r="E122" s="492" t="s">
        <v>778</v>
      </c>
      <c r="F122" s="530"/>
      <c r="G122" s="452"/>
      <c r="H122" s="452"/>
      <c r="I122" s="373"/>
      <c r="J122" s="373"/>
      <c r="K122" s="373"/>
    </row>
    <row r="123" customHeight="1" spans="1:11">
      <c r="A123" s="452"/>
      <c r="B123" s="452"/>
      <c r="C123" s="525"/>
      <c r="D123" s="525" t="s">
        <v>793</v>
      </c>
      <c r="E123" s="492" t="s">
        <v>778</v>
      </c>
      <c r="F123" s="530"/>
      <c r="G123" s="452"/>
      <c r="H123" s="452"/>
      <c r="I123" s="373"/>
      <c r="J123" s="373"/>
      <c r="K123" s="373"/>
    </row>
    <row r="124" customHeight="1" spans="1:11">
      <c r="A124" s="452"/>
      <c r="B124" s="452"/>
      <c r="C124" s="525"/>
      <c r="D124" s="525" t="s">
        <v>794</v>
      </c>
      <c r="E124" s="492" t="s">
        <v>778</v>
      </c>
      <c r="F124" s="530"/>
      <c r="G124" s="452"/>
      <c r="H124" s="452"/>
      <c r="I124" s="373"/>
      <c r="J124" s="373"/>
      <c r="K124" s="373"/>
    </row>
    <row r="125" customHeight="1" spans="1:11">
      <c r="A125" s="452"/>
      <c r="B125" s="452"/>
      <c r="C125" s="525"/>
      <c r="D125" s="525" t="s">
        <v>795</v>
      </c>
      <c r="E125" s="492" t="s">
        <v>778</v>
      </c>
      <c r="F125" s="530"/>
      <c r="G125" s="452"/>
      <c r="H125" s="452"/>
      <c r="I125" s="373"/>
      <c r="J125" s="373"/>
      <c r="K125" s="373"/>
    </row>
    <row r="126" customHeight="1" spans="1:11">
      <c r="A126" s="452"/>
      <c r="B126" s="452"/>
      <c r="C126" s="525"/>
      <c r="D126" s="525" t="s">
        <v>547</v>
      </c>
      <c r="E126" s="492" t="s">
        <v>957</v>
      </c>
      <c r="F126" s="530" t="s">
        <v>1118</v>
      </c>
      <c r="G126" s="452"/>
      <c r="H126" s="452"/>
      <c r="I126" s="373"/>
      <c r="J126" s="373"/>
      <c r="K126" s="373"/>
    </row>
    <row r="127" customHeight="1" spans="1:11">
      <c r="A127" s="452"/>
      <c r="B127" s="452"/>
      <c r="C127" s="525"/>
      <c r="D127" s="525" t="s">
        <v>796</v>
      </c>
      <c r="E127" s="492" t="s">
        <v>778</v>
      </c>
      <c r="F127" s="530"/>
      <c r="G127" s="452"/>
      <c r="H127" s="452"/>
      <c r="I127" s="373"/>
      <c r="J127" s="373"/>
      <c r="K127" s="373"/>
    </row>
    <row r="128" customHeight="1" spans="1:11">
      <c r="A128" s="452"/>
      <c r="B128" s="452"/>
      <c r="C128" s="525"/>
      <c r="D128" s="525" t="s">
        <v>797</v>
      </c>
      <c r="E128" s="492" t="s">
        <v>778</v>
      </c>
      <c r="F128" s="530"/>
      <c r="G128" s="452"/>
      <c r="H128" s="452"/>
      <c r="I128" s="373" t="s">
        <v>798</v>
      </c>
      <c r="J128" s="373"/>
      <c r="K128" s="373"/>
    </row>
    <row r="129" customHeight="1" spans="1:11">
      <c r="A129" s="452"/>
      <c r="B129" s="452"/>
      <c r="C129" s="540" t="s">
        <v>7</v>
      </c>
      <c r="D129" s="540"/>
      <c r="E129" s="492"/>
      <c r="F129" s="452"/>
      <c r="G129" s="493"/>
      <c r="H129" s="49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0.244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520"/>
      <c r="C132" s="548" t="s">
        <v>802</v>
      </c>
      <c r="D132" s="548"/>
      <c r="E132" s="528"/>
      <c r="F132" s="529"/>
      <c r="G132" s="558"/>
      <c r="H132" s="558"/>
      <c r="I132" s="373"/>
      <c r="J132" s="373"/>
      <c r="K132" s="373"/>
    </row>
    <row r="133" customHeight="1" spans="1:11">
      <c r="A133" s="317"/>
      <c r="B133" s="452" t="s">
        <v>136</v>
      </c>
      <c r="C133" s="524" t="s">
        <v>803</v>
      </c>
      <c r="D133" s="524"/>
      <c r="E133" s="492" t="s">
        <v>804</v>
      </c>
      <c r="F133" s="543"/>
      <c r="G133" s="544"/>
      <c r="H133" s="544"/>
      <c r="I133" s="373" t="s">
        <v>805</v>
      </c>
      <c r="J133" s="373"/>
      <c r="K133" s="373"/>
    </row>
    <row r="134" customHeight="1" spans="1:11">
      <c r="A134" s="321"/>
      <c r="B134" s="452"/>
      <c r="C134" s="524" t="s">
        <v>806</v>
      </c>
      <c r="D134" s="524"/>
      <c r="E134" s="492" t="s">
        <v>804</v>
      </c>
      <c r="F134" s="543"/>
      <c r="G134" s="544"/>
      <c r="H134" s="544"/>
      <c r="I134" s="373" t="s">
        <v>807</v>
      </c>
      <c r="J134" s="373"/>
      <c r="K134" s="373"/>
    </row>
    <row r="135" customHeight="1" spans="1:11">
      <c r="A135" s="321"/>
      <c r="B135" s="452"/>
      <c r="C135" s="524" t="s">
        <v>808</v>
      </c>
      <c r="D135" s="524"/>
      <c r="E135" s="492" t="s">
        <v>804</v>
      </c>
      <c r="F135" s="543"/>
      <c r="G135" s="544"/>
      <c r="H135" s="544"/>
      <c r="I135" s="373" t="s">
        <v>809</v>
      </c>
      <c r="J135" s="373"/>
      <c r="K135" s="373"/>
    </row>
    <row r="136" customHeight="1" spans="1:11">
      <c r="A136" s="321"/>
      <c r="B136" s="452"/>
      <c r="C136" s="524" t="s">
        <v>810</v>
      </c>
      <c r="D136" s="524"/>
      <c r="E136" s="492" t="s">
        <v>804</v>
      </c>
      <c r="F136" s="559"/>
      <c r="G136" s="560"/>
      <c r="H136" s="560"/>
      <c r="I136" s="373" t="s">
        <v>805</v>
      </c>
      <c r="J136" s="373"/>
      <c r="K136" s="373"/>
    </row>
    <row r="137" customHeight="1" spans="1:11">
      <c r="A137" s="321"/>
      <c r="B137" s="452"/>
      <c r="C137" s="524" t="s">
        <v>811</v>
      </c>
      <c r="D137" s="524"/>
      <c r="E137" s="492" t="s">
        <v>804</v>
      </c>
      <c r="F137" s="530" t="s">
        <v>1043</v>
      </c>
      <c r="G137" s="544"/>
      <c r="H137" s="544"/>
      <c r="I137" s="373" t="s">
        <v>807</v>
      </c>
      <c r="J137" s="373"/>
      <c r="K137" s="373"/>
    </row>
    <row r="138" customHeight="1" spans="1:11">
      <c r="A138" s="321"/>
      <c r="B138" s="452"/>
      <c r="C138" s="524" t="s">
        <v>812</v>
      </c>
      <c r="D138" s="524"/>
      <c r="E138" s="492" t="s">
        <v>804</v>
      </c>
      <c r="F138" s="543"/>
      <c r="G138" s="544"/>
      <c r="H138" s="544"/>
      <c r="I138" s="373" t="s">
        <v>809</v>
      </c>
      <c r="J138" s="373"/>
      <c r="K138" s="373"/>
    </row>
    <row r="139" customHeight="1" spans="1:11">
      <c r="A139" s="321"/>
      <c r="B139" s="452"/>
      <c r="C139" s="524" t="s">
        <v>813</v>
      </c>
      <c r="D139" s="524"/>
      <c r="E139" s="492" t="s">
        <v>804</v>
      </c>
      <c r="F139" s="543"/>
      <c r="G139" s="544"/>
      <c r="H139" s="544"/>
      <c r="I139" s="373" t="s">
        <v>814</v>
      </c>
      <c r="J139" s="373"/>
      <c r="K139" s="373"/>
    </row>
    <row r="140" customHeight="1" spans="1:11">
      <c r="A140" s="321"/>
      <c r="B140" s="452"/>
      <c r="C140" s="524" t="s">
        <v>815</v>
      </c>
      <c r="D140" s="524"/>
      <c r="E140" s="492" t="s">
        <v>804</v>
      </c>
      <c r="F140" s="543"/>
      <c r="G140" s="544"/>
      <c r="H140" s="544"/>
      <c r="I140" s="373" t="s">
        <v>814</v>
      </c>
      <c r="J140" s="373"/>
      <c r="K140" s="373"/>
    </row>
    <row r="141" customHeight="1" spans="1:11">
      <c r="A141" s="321"/>
      <c r="B141" s="452"/>
      <c r="C141" s="524" t="s">
        <v>816</v>
      </c>
      <c r="D141" s="524"/>
      <c r="E141" s="492" t="s">
        <v>804</v>
      </c>
      <c r="F141" s="543"/>
      <c r="G141" s="544"/>
      <c r="H141" s="544"/>
      <c r="I141" s="373" t="s">
        <v>817</v>
      </c>
      <c r="J141" s="373"/>
      <c r="K141" s="373"/>
    </row>
    <row r="142" customHeight="1" spans="1:11">
      <c r="A142" s="321"/>
      <c r="B142" s="452"/>
      <c r="C142" s="524" t="s">
        <v>818</v>
      </c>
      <c r="D142" s="524"/>
      <c r="E142" s="492" t="s">
        <v>804</v>
      </c>
      <c r="F142" s="559"/>
      <c r="G142" s="560"/>
      <c r="H142" s="560"/>
      <c r="I142" s="373" t="s">
        <v>814</v>
      </c>
      <c r="J142" s="373"/>
      <c r="K142" s="373"/>
    </row>
    <row r="143" customHeight="1" spans="1:11">
      <c r="A143" s="321"/>
      <c r="B143" s="452"/>
      <c r="C143" s="524" t="s">
        <v>819</v>
      </c>
      <c r="D143" s="524"/>
      <c r="E143" s="492" t="s">
        <v>804</v>
      </c>
      <c r="F143" s="530" t="s">
        <v>1043</v>
      </c>
      <c r="G143" s="544"/>
      <c r="H143" s="544"/>
      <c r="I143" s="373" t="s">
        <v>814</v>
      </c>
      <c r="J143" s="373"/>
      <c r="K143" s="373"/>
    </row>
    <row r="144" customHeight="1" spans="1:11">
      <c r="A144" s="321"/>
      <c r="B144" s="452"/>
      <c r="C144" s="524" t="s">
        <v>820</v>
      </c>
      <c r="D144" s="524"/>
      <c r="E144" s="492" t="s">
        <v>804</v>
      </c>
      <c r="F144" s="543"/>
      <c r="G144" s="544"/>
      <c r="H144" s="544"/>
      <c r="I144" s="373" t="s">
        <v>817</v>
      </c>
      <c r="J144" s="373"/>
      <c r="K144" s="373"/>
    </row>
    <row r="145" customHeight="1" spans="1:11">
      <c r="A145" s="321"/>
      <c r="B145" s="452"/>
      <c r="C145" s="524" t="s">
        <v>821</v>
      </c>
      <c r="D145" s="524"/>
      <c r="E145" s="492" t="s">
        <v>822</v>
      </c>
      <c r="F145" s="561"/>
      <c r="G145" s="562"/>
      <c r="H145" s="562"/>
      <c r="I145" s="373" t="s">
        <v>823</v>
      </c>
      <c r="J145" s="373"/>
      <c r="K145" s="373"/>
    </row>
    <row r="146" customHeight="1" spans="1:11">
      <c r="A146" s="321"/>
      <c r="B146" s="452"/>
      <c r="C146" s="524" t="s">
        <v>824</v>
      </c>
      <c r="D146" s="524"/>
      <c r="E146" s="492" t="s">
        <v>822</v>
      </c>
      <c r="F146" s="561">
        <f>244*8/1000</f>
        <v>1.952</v>
      </c>
      <c r="G146" s="563"/>
      <c r="H146" s="563"/>
      <c r="I146" s="373" t="s">
        <v>825</v>
      </c>
      <c r="J146" s="373"/>
      <c r="K146" s="373"/>
    </row>
    <row r="147" customHeight="1" spans="1:11">
      <c r="A147" s="321"/>
      <c r="B147" s="452"/>
      <c r="C147" s="524" t="s">
        <v>826</v>
      </c>
      <c r="D147" s="524"/>
      <c r="E147" s="492" t="s">
        <v>822</v>
      </c>
      <c r="F147" s="564"/>
      <c r="G147" s="563"/>
      <c r="H147" s="563"/>
      <c r="I147" s="373" t="s">
        <v>827</v>
      </c>
      <c r="J147" s="373"/>
      <c r="K147" s="373"/>
    </row>
    <row r="148" customHeight="1" spans="1:11">
      <c r="A148" s="321"/>
      <c r="B148" s="452"/>
      <c r="C148" s="524" t="s">
        <v>828</v>
      </c>
      <c r="D148" s="524"/>
      <c r="E148" s="492" t="s">
        <v>822</v>
      </c>
      <c r="F148" s="561"/>
      <c r="G148" s="562"/>
      <c r="H148" s="562"/>
      <c r="I148" s="373" t="s">
        <v>829</v>
      </c>
      <c r="J148" s="373"/>
      <c r="K148" s="373"/>
    </row>
    <row r="149" customHeight="1" spans="1:11">
      <c r="A149" s="321"/>
      <c r="B149" s="452"/>
      <c r="C149" s="524" t="s">
        <v>830</v>
      </c>
      <c r="D149" s="524"/>
      <c r="E149" s="492" t="s">
        <v>822</v>
      </c>
      <c r="F149" s="561">
        <f>244*8/1000</f>
        <v>1.952</v>
      </c>
      <c r="G149" s="562"/>
      <c r="H149" s="562"/>
      <c r="I149" s="373" t="s">
        <v>831</v>
      </c>
      <c r="J149" s="373"/>
      <c r="K149" s="373"/>
    </row>
    <row r="150" customHeight="1" spans="1:11">
      <c r="A150" s="322"/>
      <c r="B150" s="452"/>
      <c r="C150" s="524" t="s">
        <v>832</v>
      </c>
      <c r="D150" s="524"/>
      <c r="E150" s="492" t="s">
        <v>822</v>
      </c>
      <c r="F150" s="564"/>
      <c r="G150" s="563"/>
      <c r="H150" s="563"/>
      <c r="I150" s="373" t="s">
        <v>833</v>
      </c>
      <c r="J150" s="373"/>
      <c r="K150" s="373"/>
    </row>
    <row r="151" customHeight="1" spans="1:11">
      <c r="A151" s="317"/>
      <c r="B151" s="452" t="s">
        <v>660</v>
      </c>
      <c r="C151" s="524" t="s">
        <v>834</v>
      </c>
      <c r="D151" s="524"/>
      <c r="E151" s="492" t="s">
        <v>804</v>
      </c>
      <c r="F151" s="543"/>
      <c r="G151" s="544"/>
      <c r="H151" s="544"/>
      <c r="I151" s="373"/>
      <c r="J151" s="373"/>
      <c r="K151" s="373"/>
    </row>
    <row r="152" customHeight="1" spans="1:11">
      <c r="A152" s="321"/>
      <c r="B152" s="452"/>
      <c r="C152" s="524" t="s">
        <v>835</v>
      </c>
      <c r="D152" s="524"/>
      <c r="E152" s="492" t="s">
        <v>804</v>
      </c>
      <c r="F152" s="543"/>
      <c r="G152" s="544"/>
      <c r="H152" s="544"/>
      <c r="I152" s="373"/>
      <c r="J152" s="373"/>
      <c r="K152" s="373"/>
    </row>
    <row r="153" customHeight="1" spans="1:11">
      <c r="A153" s="321"/>
      <c r="B153" s="452"/>
      <c r="C153" s="524" t="s">
        <v>836</v>
      </c>
      <c r="D153" s="524"/>
      <c r="E153" s="492" t="s">
        <v>822</v>
      </c>
      <c r="F153" s="564"/>
      <c r="G153" s="563"/>
      <c r="H153" s="563"/>
      <c r="I153" s="373"/>
      <c r="J153" s="373"/>
      <c r="K153" s="373"/>
    </row>
    <row r="154" customHeight="1" spans="1:11">
      <c r="A154" s="322"/>
      <c r="B154" s="452"/>
      <c r="C154" s="524" t="s">
        <v>837</v>
      </c>
      <c r="D154" s="524"/>
      <c r="E154" s="492" t="s">
        <v>822</v>
      </c>
      <c r="F154" s="564"/>
      <c r="G154" s="563"/>
      <c r="H154" s="563"/>
      <c r="I154" s="373"/>
      <c r="J154" s="373"/>
      <c r="K154" s="373"/>
    </row>
    <row r="155" customHeight="1" spans="1:11">
      <c r="A155" s="317"/>
      <c r="B155" s="452" t="s">
        <v>838</v>
      </c>
      <c r="C155" s="524" t="s">
        <v>839</v>
      </c>
      <c r="D155" s="524"/>
      <c r="E155" s="492" t="s">
        <v>822</v>
      </c>
      <c r="F155" s="564"/>
      <c r="G155" s="563"/>
      <c r="H155" s="563"/>
      <c r="I155" s="373"/>
      <c r="J155" s="373"/>
      <c r="K155" s="373"/>
    </row>
    <row r="156" customHeight="1" spans="1:11">
      <c r="A156" s="321"/>
      <c r="B156" s="452"/>
      <c r="C156" s="524" t="s">
        <v>840</v>
      </c>
      <c r="D156" s="524"/>
      <c r="E156" s="492" t="s">
        <v>822</v>
      </c>
      <c r="F156" s="564"/>
      <c r="G156" s="563"/>
      <c r="H156" s="563"/>
      <c r="I156" s="373"/>
      <c r="J156" s="373"/>
      <c r="K156" s="373"/>
    </row>
    <row r="157" customHeight="1" spans="1:11">
      <c r="A157" s="321"/>
      <c r="B157" s="452"/>
      <c r="C157" s="524" t="s">
        <v>841</v>
      </c>
      <c r="D157" s="524"/>
      <c r="E157" s="492" t="s">
        <v>822</v>
      </c>
      <c r="F157" s="564"/>
      <c r="G157" s="563"/>
      <c r="H157" s="563"/>
      <c r="I157" s="373"/>
      <c r="J157" s="373"/>
      <c r="K157" s="373"/>
    </row>
    <row r="158" customHeight="1" spans="1:11">
      <c r="A158" s="321"/>
      <c r="B158" s="452"/>
      <c r="C158" s="524" t="s">
        <v>842</v>
      </c>
      <c r="D158" s="524"/>
      <c r="E158" s="492" t="s">
        <v>822</v>
      </c>
      <c r="F158" s="564"/>
      <c r="G158" s="563"/>
      <c r="H158" s="563"/>
      <c r="I158" s="373"/>
      <c r="J158" s="373"/>
      <c r="K158" s="373"/>
    </row>
    <row r="159" customHeight="1" spans="1:11">
      <c r="A159" s="321"/>
      <c r="B159" s="452"/>
      <c r="C159" s="524" t="s">
        <v>843</v>
      </c>
      <c r="D159" s="524"/>
      <c r="E159" s="492" t="s">
        <v>822</v>
      </c>
      <c r="F159" s="564"/>
      <c r="G159" s="563"/>
      <c r="H159" s="563"/>
      <c r="I159" s="373"/>
      <c r="J159" s="373"/>
      <c r="K159" s="373"/>
    </row>
    <row r="160" customHeight="1" spans="1:11">
      <c r="A160" s="321"/>
      <c r="B160" s="452"/>
      <c r="C160" s="524" t="s">
        <v>844</v>
      </c>
      <c r="D160" s="524"/>
      <c r="E160" s="492" t="s">
        <v>822</v>
      </c>
      <c r="F160" s="564"/>
      <c r="G160" s="563"/>
      <c r="H160" s="563"/>
      <c r="I160" s="373"/>
      <c r="J160" s="373"/>
      <c r="K160" s="373"/>
    </row>
    <row r="161" customHeight="1" spans="1:11">
      <c r="A161" s="321"/>
      <c r="B161" s="452"/>
      <c r="C161" s="524" t="s">
        <v>845</v>
      </c>
      <c r="D161" s="524"/>
      <c r="E161" s="492" t="s">
        <v>822</v>
      </c>
      <c r="F161" s="564"/>
      <c r="G161" s="563"/>
      <c r="H161" s="563"/>
      <c r="I161" s="373"/>
      <c r="J161" s="373"/>
      <c r="K161" s="373"/>
    </row>
    <row r="162" customHeight="1" spans="1:11">
      <c r="A162" s="321"/>
      <c r="B162" s="452"/>
      <c r="C162" s="524" t="s">
        <v>846</v>
      </c>
      <c r="D162" s="524"/>
      <c r="E162" s="492" t="s">
        <v>822</v>
      </c>
      <c r="F162" s="564"/>
      <c r="G162" s="563"/>
      <c r="H162" s="563"/>
      <c r="I162" s="373"/>
      <c r="J162" s="373"/>
      <c r="K162" s="373"/>
    </row>
    <row r="163" customHeight="1" spans="1:11">
      <c r="A163" s="321"/>
      <c r="B163" s="452"/>
      <c r="C163" s="524" t="s">
        <v>847</v>
      </c>
      <c r="D163" s="524"/>
      <c r="E163" s="492" t="s">
        <v>804</v>
      </c>
      <c r="F163" s="543"/>
      <c r="G163" s="544"/>
      <c r="H163" s="544"/>
      <c r="I163" s="373"/>
      <c r="J163" s="373"/>
      <c r="K163" s="373"/>
    </row>
    <row r="164" customHeight="1" spans="1:11">
      <c r="A164" s="322"/>
      <c r="B164" s="452"/>
      <c r="C164" s="524" t="s">
        <v>848</v>
      </c>
      <c r="D164" s="524"/>
      <c r="E164" s="492" t="s">
        <v>804</v>
      </c>
      <c r="F164" s="543"/>
      <c r="G164" s="544"/>
      <c r="H164" s="544"/>
      <c r="I164" s="373"/>
      <c r="J164" s="373"/>
      <c r="K164" s="373"/>
    </row>
    <row r="165" customHeight="1" spans="1:11">
      <c r="A165" s="290"/>
      <c r="B165" s="548" t="s">
        <v>11</v>
      </c>
      <c r="C165" s="548"/>
      <c r="D165" s="548"/>
      <c r="E165" s="492"/>
      <c r="F165" s="543"/>
      <c r="G165" s="544"/>
      <c r="H165" s="544"/>
      <c r="I165" s="373"/>
      <c r="J165" s="373"/>
      <c r="K165" s="373"/>
    </row>
    <row r="166" customHeight="1" spans="1:11">
      <c r="A166" s="290" t="s">
        <v>849</v>
      </c>
      <c r="B166" s="548" t="s">
        <v>850</v>
      </c>
      <c r="C166" s="548"/>
      <c r="D166" s="548"/>
      <c r="E166" s="492"/>
      <c r="F166" s="543"/>
      <c r="G166" s="544"/>
      <c r="H166" s="544"/>
      <c r="I166" s="373"/>
      <c r="J166" s="373"/>
      <c r="K166" s="373"/>
    </row>
    <row r="167" customHeight="1" spans="1:11">
      <c r="A167" s="290"/>
      <c r="B167" s="452"/>
      <c r="C167" s="549" t="s">
        <v>851</v>
      </c>
      <c r="D167" s="549"/>
      <c r="E167" s="492" t="s">
        <v>149</v>
      </c>
      <c r="F167" s="452"/>
      <c r="G167" s="493"/>
      <c r="H167" s="493"/>
      <c r="I167" s="373"/>
      <c r="J167" s="373"/>
      <c r="K167" s="373"/>
    </row>
    <row r="168" customHeight="1" spans="1:11">
      <c r="A168" s="290"/>
      <c r="B168" s="452"/>
      <c r="C168" s="549" t="s">
        <v>852</v>
      </c>
      <c r="D168" s="549"/>
      <c r="E168" s="492"/>
      <c r="F168" s="452"/>
      <c r="G168" s="493"/>
      <c r="H168" s="493"/>
      <c r="I168" s="373"/>
      <c r="J168" s="373"/>
      <c r="K168" s="373"/>
    </row>
    <row r="169" customHeight="1" spans="1:11">
      <c r="A169" s="290"/>
      <c r="B169" s="452"/>
      <c r="C169" s="525" t="s">
        <v>975</v>
      </c>
      <c r="D169" s="525"/>
      <c r="E169" s="492" t="s">
        <v>778</v>
      </c>
      <c r="F169" s="452"/>
      <c r="G169" s="493"/>
      <c r="H169" s="493"/>
      <c r="I169" s="373" t="s">
        <v>854</v>
      </c>
      <c r="J169" s="373"/>
      <c r="K169" s="373"/>
    </row>
    <row r="170" customHeight="1" spans="1:11">
      <c r="A170" s="290"/>
      <c r="B170" s="452"/>
      <c r="C170" s="525" t="s">
        <v>976</v>
      </c>
      <c r="D170" s="525"/>
      <c r="E170" s="492" t="s">
        <v>778</v>
      </c>
      <c r="F170" s="452">
        <v>0.74</v>
      </c>
      <c r="G170" s="452"/>
      <c r="H170" s="452"/>
      <c r="I170" s="373" t="s">
        <v>854</v>
      </c>
      <c r="J170" s="373"/>
      <c r="K170" s="373"/>
    </row>
    <row r="171" customHeight="1" spans="1:11">
      <c r="A171" s="290"/>
      <c r="B171" s="452"/>
      <c r="C171" s="525" t="s">
        <v>977</v>
      </c>
      <c r="D171" s="525"/>
      <c r="E171" s="492" t="s">
        <v>778</v>
      </c>
      <c r="F171" s="452">
        <v>2</v>
      </c>
      <c r="G171" s="452"/>
      <c r="H171" s="452"/>
      <c r="I171" s="373" t="s">
        <v>854</v>
      </c>
      <c r="J171" s="373"/>
      <c r="K171" s="373"/>
    </row>
    <row r="172" customHeight="1" spans="1:11">
      <c r="A172" s="290"/>
      <c r="B172" s="452"/>
      <c r="C172" s="525" t="s">
        <v>978</v>
      </c>
      <c r="D172" s="525"/>
      <c r="E172" s="492" t="s">
        <v>778</v>
      </c>
      <c r="F172" s="452">
        <v>0.19</v>
      </c>
      <c r="G172" s="452"/>
      <c r="H172" s="452"/>
      <c r="I172" s="373" t="s">
        <v>854</v>
      </c>
      <c r="J172" s="373"/>
      <c r="K172" s="373"/>
    </row>
    <row r="173" customHeight="1" spans="1:11">
      <c r="A173" s="290"/>
      <c r="B173" s="452"/>
      <c r="C173" s="549" t="s">
        <v>979</v>
      </c>
      <c r="D173" s="549"/>
      <c r="E173" s="492" t="s">
        <v>778</v>
      </c>
      <c r="F173" s="452"/>
      <c r="G173" s="452"/>
      <c r="H173" s="452"/>
      <c r="I173" s="373" t="s">
        <v>859</v>
      </c>
      <c r="J173" s="373"/>
      <c r="K173" s="373"/>
    </row>
    <row r="174" customHeight="1" spans="1:11">
      <c r="A174" s="290"/>
      <c r="B174" s="493"/>
      <c r="C174" s="525" t="s">
        <v>860</v>
      </c>
      <c r="D174" s="525"/>
      <c r="E174" s="492" t="s">
        <v>778</v>
      </c>
      <c r="F174" s="452"/>
      <c r="G174" s="493"/>
      <c r="H174" s="493"/>
      <c r="I174" s="373"/>
      <c r="J174" s="373"/>
      <c r="K174" s="373"/>
    </row>
    <row r="175" customHeight="1" spans="1:11">
      <c r="A175" s="290"/>
      <c r="B175" s="452"/>
      <c r="C175" s="525" t="s">
        <v>601</v>
      </c>
      <c r="D175" s="525"/>
      <c r="E175" s="492" t="s">
        <v>778</v>
      </c>
      <c r="F175" s="530" t="s">
        <v>1061</v>
      </c>
      <c r="G175" s="452"/>
      <c r="H175" s="452"/>
      <c r="I175" s="373" t="s">
        <v>861</v>
      </c>
      <c r="J175" s="373"/>
      <c r="K175" s="373"/>
    </row>
    <row r="176" customHeight="1" spans="1:11">
      <c r="A176" s="290"/>
      <c r="B176" s="452"/>
      <c r="C176" s="525" t="s">
        <v>605</v>
      </c>
      <c r="D176" s="525"/>
      <c r="E176" s="492" t="s">
        <v>723</v>
      </c>
      <c r="F176" s="530" t="s">
        <v>1027</v>
      </c>
      <c r="G176" s="452"/>
      <c r="H176" s="452"/>
      <c r="I176" s="373" t="s">
        <v>862</v>
      </c>
      <c r="J176" s="373"/>
      <c r="K176" s="373"/>
    </row>
    <row r="177" customHeight="1" spans="1:11">
      <c r="A177" s="290"/>
      <c r="B177" s="452"/>
      <c r="C177" s="525" t="s">
        <v>863</v>
      </c>
      <c r="D177" s="525"/>
      <c r="E177" s="492" t="s">
        <v>723</v>
      </c>
      <c r="F177" s="530" t="s">
        <v>1017</v>
      </c>
      <c r="G177" s="452"/>
      <c r="H177" s="452"/>
      <c r="I177" s="373" t="s">
        <v>864</v>
      </c>
      <c r="J177" s="373"/>
      <c r="K177" s="373"/>
    </row>
    <row r="178" customHeight="1" spans="1:11">
      <c r="A178" s="290"/>
      <c r="B178" s="452"/>
      <c r="C178" s="525" t="s">
        <v>865</v>
      </c>
      <c r="D178" s="525"/>
      <c r="E178" s="492" t="s">
        <v>723</v>
      </c>
      <c r="F178" s="452"/>
      <c r="G178" s="493"/>
      <c r="H178" s="493"/>
      <c r="I178" s="373" t="s">
        <v>866</v>
      </c>
      <c r="J178" s="373"/>
      <c r="K178" s="373"/>
    </row>
    <row r="179" customHeight="1" spans="1:11">
      <c r="A179" s="290"/>
      <c r="B179" s="452"/>
      <c r="C179" s="525" t="s">
        <v>867</v>
      </c>
      <c r="D179" s="525"/>
      <c r="E179" s="492" t="s">
        <v>723</v>
      </c>
      <c r="F179" s="452"/>
      <c r="G179" s="493"/>
      <c r="H179" s="493"/>
      <c r="I179" s="373" t="s">
        <v>868</v>
      </c>
      <c r="J179" s="373"/>
      <c r="K179" s="373"/>
    </row>
    <row r="180" customHeight="1" spans="1:11">
      <c r="A180" s="290"/>
      <c r="B180" s="493"/>
      <c r="C180" s="525" t="s">
        <v>869</v>
      </c>
      <c r="D180" s="525"/>
      <c r="E180" s="492" t="s">
        <v>771</v>
      </c>
      <c r="F180" s="452"/>
      <c r="G180" s="493"/>
      <c r="H180" s="493"/>
      <c r="I180" s="373"/>
      <c r="J180" s="373"/>
      <c r="K180" s="373"/>
    </row>
    <row r="181" customHeight="1" spans="1:11">
      <c r="A181" s="290"/>
      <c r="B181" s="493"/>
      <c r="C181" s="550" t="s">
        <v>870</v>
      </c>
      <c r="D181" s="524"/>
      <c r="E181" s="492" t="s">
        <v>778</v>
      </c>
      <c r="F181" s="452"/>
      <c r="G181" s="493"/>
      <c r="H181" s="493"/>
      <c r="I181" s="373"/>
      <c r="J181" s="373"/>
      <c r="K181" s="373"/>
    </row>
    <row r="182" customHeight="1" spans="1:11">
      <c r="A182" s="290"/>
      <c r="B182" s="493"/>
      <c r="C182" s="525" t="s">
        <v>871</v>
      </c>
      <c r="D182" s="525"/>
      <c r="E182" s="492" t="s">
        <v>723</v>
      </c>
      <c r="F182" s="530" t="s">
        <v>1017</v>
      </c>
      <c r="G182" s="493"/>
      <c r="H182" s="493"/>
      <c r="I182" s="373"/>
      <c r="J182" s="373"/>
      <c r="K182" s="373"/>
    </row>
    <row r="183" customHeight="1" spans="1:11">
      <c r="A183" s="290"/>
      <c r="B183" s="493"/>
      <c r="C183" s="525" t="s">
        <v>872</v>
      </c>
      <c r="D183" s="525"/>
      <c r="E183" s="492" t="s">
        <v>723</v>
      </c>
      <c r="F183" s="530" t="s">
        <v>1027</v>
      </c>
      <c r="G183" s="493"/>
      <c r="H183" s="493"/>
      <c r="I183" s="373"/>
      <c r="J183" s="373"/>
      <c r="K183" s="373"/>
    </row>
    <row r="184" customHeight="1" spans="1:11">
      <c r="A184" s="290"/>
      <c r="B184" s="452"/>
      <c r="C184" s="525" t="s">
        <v>873</v>
      </c>
      <c r="D184" s="525"/>
      <c r="E184" s="492" t="s">
        <v>778</v>
      </c>
      <c r="F184" s="452"/>
      <c r="G184" s="493"/>
      <c r="H184" s="493"/>
      <c r="I184" s="373"/>
      <c r="J184" s="373"/>
      <c r="K184" s="373"/>
    </row>
    <row r="185" customHeight="1" spans="1:11">
      <c r="A185" s="290"/>
      <c r="B185" s="452"/>
      <c r="C185" s="525" t="s">
        <v>874</v>
      </c>
      <c r="D185" s="525"/>
      <c r="E185" s="492" t="s">
        <v>778</v>
      </c>
      <c r="F185" s="452"/>
      <c r="G185" s="493"/>
      <c r="H185" s="493"/>
      <c r="I185" s="373"/>
      <c r="J185" s="373"/>
      <c r="K185" s="373"/>
    </row>
    <row r="186" customHeight="1" spans="1:11">
      <c r="A186" s="290"/>
      <c r="B186" s="548" t="s">
        <v>12</v>
      </c>
      <c r="C186" s="548"/>
      <c r="D186" s="548"/>
      <c r="E186" s="492"/>
      <c r="F186" s="452"/>
      <c r="G186" s="493"/>
      <c r="H186" s="49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0.244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188"/>
      <c r="J189" s="188"/>
      <c r="K189" s="188"/>
    </row>
    <row r="190" customHeight="1" spans="1:11">
      <c r="A190" s="495" t="s">
        <v>120</v>
      </c>
      <c r="B190" s="495"/>
      <c r="C190" s="495"/>
      <c r="D190" s="495"/>
      <c r="E190" s="567"/>
      <c r="F190" s="495"/>
      <c r="G190" s="495"/>
      <c r="H190" s="495"/>
      <c r="I190" s="570"/>
      <c r="J190" s="571"/>
      <c r="K190" s="572"/>
    </row>
  </sheetData>
  <sheetProtection formatCells="0" formatColumns="0" formatRows="0" insertRows="0" insertColumns="0" insertHyperlinks="0" deleteColumns="0" deleteRows="0" sort="0" autoFilter="0" pivotTables="0"/>
  <mergeCells count="369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7"/>
  <sheetViews>
    <sheetView workbookViewId="0">
      <pane ySplit="7" topLeftCell="A57" activePane="bottomLeft" state="frozen"/>
      <selection/>
      <selection pane="bottomLeft" activeCell="H7" sqref="H7"/>
    </sheetView>
  </sheetViews>
  <sheetFormatPr defaultColWidth="9" defaultRowHeight="20" customHeight="1"/>
  <cols>
    <col min="1" max="1" width="11.5583333333333" customWidth="1"/>
    <col min="2" max="2" width="15.5416666666667" customWidth="1"/>
    <col min="3" max="3" width="14.5416666666667" customWidth="1"/>
    <col min="4" max="4" width="22.5083333333333" customWidth="1"/>
    <col min="5" max="5" width="21.5166666666667" customWidth="1"/>
    <col min="6" max="6" width="19.525" customWidth="1"/>
    <col min="7" max="7" width="14.5416666666667" customWidth="1"/>
    <col min="8" max="8" width="12.55" customWidth="1"/>
    <col min="9" max="11" width="25.4916666666667" customWidth="1"/>
  </cols>
  <sheetData>
    <row r="1" customHeight="1" spans="1:11">
      <c r="A1" s="515" t="s">
        <v>918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</row>
    <row r="2" customHeight="1" spans="1:11">
      <c r="A2" s="516" t="s">
        <v>622</v>
      </c>
      <c r="B2" s="492" t="s">
        <v>136</v>
      </c>
      <c r="C2" s="516" t="s">
        <v>624</v>
      </c>
      <c r="D2" s="517" t="s">
        <v>39</v>
      </c>
      <c r="E2" s="527" t="s">
        <v>626</v>
      </c>
      <c r="F2" s="492" t="s">
        <v>997</v>
      </c>
      <c r="G2" s="492"/>
      <c r="H2" s="492"/>
      <c r="I2" s="492"/>
      <c r="J2" s="492"/>
      <c r="K2" s="492"/>
    </row>
    <row r="3" customHeight="1" spans="1:11">
      <c r="A3" s="516" t="s">
        <v>628</v>
      </c>
      <c r="B3" s="492">
        <v>1.156</v>
      </c>
      <c r="C3" s="516" t="s">
        <v>629</v>
      </c>
      <c r="D3" s="516"/>
      <c r="E3" s="527" t="s">
        <v>630</v>
      </c>
      <c r="F3" s="492" t="s">
        <v>631</v>
      </c>
      <c r="G3" s="516" t="s">
        <v>632</v>
      </c>
      <c r="H3" s="492">
        <v>13</v>
      </c>
      <c r="I3" s="516"/>
      <c r="J3" s="492"/>
      <c r="K3" s="492"/>
    </row>
    <row r="4" customHeight="1" spans="1:11">
      <c r="A4" s="516" t="s">
        <v>633</v>
      </c>
      <c r="B4" s="492" t="s">
        <v>897</v>
      </c>
      <c r="C4" s="516" t="s">
        <v>635</v>
      </c>
      <c r="D4" s="492" t="s">
        <v>1119</v>
      </c>
      <c r="E4" s="527" t="s">
        <v>636</v>
      </c>
      <c r="F4" s="492">
        <v>1</v>
      </c>
      <c r="G4" s="516" t="s">
        <v>637</v>
      </c>
      <c r="H4" s="492"/>
      <c r="I4" s="516" t="s">
        <v>638</v>
      </c>
      <c r="J4" s="492"/>
      <c r="K4" s="516"/>
    </row>
    <row r="5" customHeight="1" spans="1:11">
      <c r="A5" s="516" t="s">
        <v>640</v>
      </c>
      <c r="B5" s="492">
        <v>20</v>
      </c>
      <c r="C5" s="516" t="s">
        <v>641</v>
      </c>
      <c r="D5" s="492">
        <v>20</v>
      </c>
      <c r="E5" s="527" t="s">
        <v>642</v>
      </c>
      <c r="F5" s="492"/>
      <c r="G5" s="516" t="s">
        <v>644</v>
      </c>
      <c r="H5" s="492" t="s">
        <v>880</v>
      </c>
      <c r="I5" s="516" t="s">
        <v>646</v>
      </c>
      <c r="J5" s="531"/>
      <c r="K5" s="516"/>
    </row>
    <row r="6" customHeight="1" spans="1:11">
      <c r="A6" s="518" t="s">
        <v>0</v>
      </c>
      <c r="B6" s="518"/>
      <c r="C6" s="519" t="s">
        <v>647</v>
      </c>
      <c r="D6" s="519"/>
      <c r="E6" s="518" t="s">
        <v>126</v>
      </c>
      <c r="F6" s="518" t="s">
        <v>648</v>
      </c>
      <c r="G6" s="518" t="s">
        <v>649</v>
      </c>
      <c r="H6" s="518" t="s">
        <v>650</v>
      </c>
      <c r="I6" s="518"/>
      <c r="J6" s="519" t="s">
        <v>651</v>
      </c>
      <c r="K6" s="519"/>
    </row>
    <row r="7" customHeight="1" spans="1:11">
      <c r="A7" s="520" t="s">
        <v>652</v>
      </c>
      <c r="B7" s="520"/>
      <c r="C7" s="521" t="s">
        <v>653</v>
      </c>
      <c r="D7" s="521"/>
      <c r="E7" s="528"/>
      <c r="F7" s="529"/>
      <c r="G7" s="529"/>
      <c r="H7" s="529"/>
      <c r="I7" s="532"/>
      <c r="J7" s="533"/>
      <c r="K7" s="534"/>
    </row>
    <row r="8" customHeight="1" spans="1:11">
      <c r="A8" s="452"/>
      <c r="B8" s="522" t="s">
        <v>654</v>
      </c>
      <c r="C8" s="523" t="s">
        <v>923</v>
      </c>
      <c r="D8" s="523"/>
      <c r="E8" s="492" t="s">
        <v>924</v>
      </c>
      <c r="F8" s="452"/>
      <c r="G8" s="452"/>
      <c r="H8" s="452"/>
      <c r="I8" s="373" t="s">
        <v>657</v>
      </c>
      <c r="J8" s="373"/>
      <c r="K8" s="373"/>
    </row>
    <row r="9" customHeight="1" spans="1:11">
      <c r="A9" s="452"/>
      <c r="B9" s="522"/>
      <c r="C9" s="523" t="s">
        <v>658</v>
      </c>
      <c r="D9" s="523"/>
      <c r="E9" s="492" t="s">
        <v>924</v>
      </c>
      <c r="F9" s="452"/>
      <c r="G9" s="452"/>
      <c r="H9" s="452"/>
      <c r="I9" s="373" t="s">
        <v>659</v>
      </c>
      <c r="J9" s="373"/>
      <c r="K9" s="373"/>
    </row>
    <row r="10" customHeight="1" spans="1:11">
      <c r="A10" s="452"/>
      <c r="B10" s="522"/>
      <c r="C10" s="524" t="s">
        <v>660</v>
      </c>
      <c r="D10" s="524"/>
      <c r="E10" s="492" t="s">
        <v>924</v>
      </c>
      <c r="F10" s="452"/>
      <c r="G10" s="493"/>
      <c r="H10" s="493"/>
      <c r="I10" s="373"/>
      <c r="J10" s="373"/>
      <c r="K10" s="373"/>
    </row>
    <row r="11" customHeight="1" spans="1:11">
      <c r="A11" s="452"/>
      <c r="B11" s="522"/>
      <c r="C11" s="524" t="s">
        <v>925</v>
      </c>
      <c r="D11" s="524"/>
      <c r="E11" s="492" t="s">
        <v>924</v>
      </c>
      <c r="F11" s="452"/>
      <c r="G11" s="452"/>
      <c r="H11" s="452"/>
      <c r="I11" s="373"/>
      <c r="J11" s="373"/>
      <c r="K11" s="373"/>
    </row>
    <row r="12" customHeight="1" spans="1:11">
      <c r="A12" s="452"/>
      <c r="B12" s="522"/>
      <c r="C12" s="524" t="s">
        <v>926</v>
      </c>
      <c r="D12" s="524"/>
      <c r="E12" s="492" t="s">
        <v>924</v>
      </c>
      <c r="F12" s="452"/>
      <c r="G12" s="452"/>
      <c r="H12" s="452"/>
      <c r="I12" s="373"/>
      <c r="J12" s="373"/>
      <c r="K12" s="373"/>
    </row>
    <row r="13" customHeight="1" spans="1:11">
      <c r="A13" s="452"/>
      <c r="B13" s="522"/>
      <c r="C13" s="524" t="s">
        <v>927</v>
      </c>
      <c r="D13" s="524"/>
      <c r="E13" s="492" t="s">
        <v>924</v>
      </c>
      <c r="F13" s="452"/>
      <c r="G13" s="452"/>
      <c r="H13" s="452"/>
      <c r="I13" s="373"/>
      <c r="J13" s="373"/>
      <c r="K13" s="373"/>
    </row>
    <row r="14" customHeight="1" spans="1:11">
      <c r="A14" s="452"/>
      <c r="B14" s="522"/>
      <c r="C14" s="524" t="s">
        <v>928</v>
      </c>
      <c r="D14" s="524"/>
      <c r="E14" s="492" t="s">
        <v>924</v>
      </c>
      <c r="F14" s="452"/>
      <c r="G14" s="452"/>
      <c r="H14" s="452"/>
      <c r="I14" s="373"/>
      <c r="J14" s="373"/>
      <c r="K14" s="373"/>
    </row>
    <row r="15" customHeight="1" spans="1:11">
      <c r="A15" s="452"/>
      <c r="B15" s="522"/>
      <c r="C15" s="524" t="s">
        <v>929</v>
      </c>
      <c r="D15" s="524"/>
      <c r="E15" s="492" t="s">
        <v>924</v>
      </c>
      <c r="F15" s="452"/>
      <c r="G15" s="452"/>
      <c r="H15" s="452"/>
      <c r="I15" s="373"/>
      <c r="J15" s="373"/>
      <c r="K15" s="373"/>
    </row>
    <row r="16" customHeight="1" spans="1:11">
      <c r="A16" s="452"/>
      <c r="B16" s="522"/>
      <c r="C16" s="524" t="s">
        <v>930</v>
      </c>
      <c r="D16" s="524"/>
      <c r="E16" s="492" t="s">
        <v>924</v>
      </c>
      <c r="F16" s="452"/>
      <c r="G16" s="452"/>
      <c r="H16" s="452"/>
      <c r="I16" s="373"/>
      <c r="J16" s="373"/>
      <c r="K16" s="373"/>
    </row>
    <row r="17" customHeight="1" spans="1:11">
      <c r="A17" s="452"/>
      <c r="B17" s="522"/>
      <c r="C17" s="524" t="s">
        <v>931</v>
      </c>
      <c r="D17" s="524"/>
      <c r="E17" s="492" t="s">
        <v>924</v>
      </c>
      <c r="F17" s="452"/>
      <c r="G17" s="452"/>
      <c r="H17" s="452"/>
      <c r="I17" s="373"/>
      <c r="J17" s="373"/>
      <c r="K17" s="373"/>
    </row>
    <row r="18" customHeight="1" spans="1:11">
      <c r="A18" s="452"/>
      <c r="B18" s="522"/>
      <c r="C18" s="524" t="s">
        <v>932</v>
      </c>
      <c r="D18" s="524"/>
      <c r="E18" s="492" t="s">
        <v>924</v>
      </c>
      <c r="F18" s="452"/>
      <c r="G18" s="452"/>
      <c r="H18" s="452"/>
      <c r="I18" s="373"/>
      <c r="J18" s="373"/>
      <c r="K18" s="373"/>
    </row>
    <row r="19" customHeight="1" spans="1:11">
      <c r="A19" s="452"/>
      <c r="B19" s="522"/>
      <c r="C19" s="524" t="s">
        <v>933</v>
      </c>
      <c r="D19" s="524"/>
      <c r="E19" s="492" t="s">
        <v>924</v>
      </c>
      <c r="F19" s="452">
        <v>1.5028</v>
      </c>
      <c r="G19" s="452"/>
      <c r="H19" s="452"/>
      <c r="I19" s="373"/>
      <c r="J19" s="373"/>
      <c r="K19" s="373"/>
    </row>
    <row r="20" customHeight="1" spans="1:11">
      <c r="A20" s="452"/>
      <c r="B20" s="522"/>
      <c r="C20" s="524" t="s">
        <v>934</v>
      </c>
      <c r="D20" s="524"/>
      <c r="E20" s="492" t="s">
        <v>924</v>
      </c>
      <c r="F20" s="452"/>
      <c r="G20" s="452"/>
      <c r="H20" s="452"/>
      <c r="I20" s="373"/>
      <c r="J20" s="373"/>
      <c r="K20" s="373"/>
    </row>
    <row r="21" customHeight="1" spans="1:11">
      <c r="A21" s="452"/>
      <c r="B21" s="522"/>
      <c r="C21" s="524" t="s">
        <v>935</v>
      </c>
      <c r="D21" s="524"/>
      <c r="E21" s="492" t="s">
        <v>924</v>
      </c>
      <c r="F21" s="530"/>
      <c r="G21" s="492"/>
      <c r="H21" s="492"/>
      <c r="I21" s="373"/>
      <c r="J21" s="373"/>
      <c r="K21" s="373"/>
    </row>
    <row r="22" customHeight="1" spans="1:11">
      <c r="A22" s="452"/>
      <c r="B22" s="522"/>
      <c r="C22" s="524" t="s">
        <v>936</v>
      </c>
      <c r="D22" s="524"/>
      <c r="E22" s="492" t="s">
        <v>924</v>
      </c>
      <c r="F22" s="530"/>
      <c r="G22" s="452"/>
      <c r="H22" s="452"/>
      <c r="I22" s="387"/>
      <c r="J22" s="387"/>
      <c r="K22" s="387"/>
    </row>
    <row r="23" customHeight="1" spans="1:11">
      <c r="A23" s="452"/>
      <c r="B23" s="522"/>
      <c r="C23" s="524" t="s">
        <v>937</v>
      </c>
      <c r="D23" s="524"/>
      <c r="E23" s="492" t="s">
        <v>924</v>
      </c>
      <c r="F23" s="452"/>
      <c r="G23" s="493"/>
      <c r="H23" s="493"/>
      <c r="I23" s="373"/>
      <c r="J23" s="373"/>
      <c r="K23" s="373"/>
    </row>
    <row r="24" customHeight="1" spans="1:11">
      <c r="A24" s="452"/>
      <c r="B24" s="522"/>
      <c r="C24" s="524" t="s">
        <v>938</v>
      </c>
      <c r="D24" s="524"/>
      <c r="E24" s="492" t="s">
        <v>924</v>
      </c>
      <c r="F24" s="452"/>
      <c r="G24" s="493"/>
      <c r="H24" s="493"/>
      <c r="I24" s="373"/>
      <c r="J24" s="373"/>
      <c r="K24" s="373"/>
    </row>
    <row r="25" customHeight="1" spans="1:11">
      <c r="A25" s="452"/>
      <c r="B25" s="522"/>
      <c r="C25" s="524" t="s">
        <v>939</v>
      </c>
      <c r="D25" s="524"/>
      <c r="E25" s="492" t="s">
        <v>924</v>
      </c>
      <c r="F25" s="452"/>
      <c r="G25" s="493"/>
      <c r="H25" s="493"/>
      <c r="I25" s="373"/>
      <c r="J25" s="373"/>
      <c r="K25" s="373"/>
    </row>
    <row r="26" customHeight="1" spans="1:11">
      <c r="A26" s="452"/>
      <c r="B26" s="522"/>
      <c r="C26" s="524" t="s">
        <v>940</v>
      </c>
      <c r="D26" s="524"/>
      <c r="E26" s="492" t="s">
        <v>924</v>
      </c>
      <c r="F26" s="452"/>
      <c r="G26" s="493"/>
      <c r="H26" s="493"/>
      <c r="I26" s="373"/>
      <c r="J26" s="373"/>
      <c r="K26" s="373"/>
    </row>
    <row r="27" customHeight="1" spans="1:11">
      <c r="A27" s="452"/>
      <c r="B27" s="522"/>
      <c r="C27" s="524" t="s">
        <v>941</v>
      </c>
      <c r="D27" s="524"/>
      <c r="E27" s="492" t="s">
        <v>924</v>
      </c>
      <c r="F27" s="452"/>
      <c r="G27" s="493"/>
      <c r="H27" s="493"/>
      <c r="I27" s="373"/>
      <c r="J27" s="373"/>
      <c r="K27" s="373"/>
    </row>
    <row r="28" customHeight="1" spans="1:11">
      <c r="A28" s="452"/>
      <c r="B28" s="522"/>
      <c r="C28" s="524" t="s">
        <v>942</v>
      </c>
      <c r="D28" s="524"/>
      <c r="E28" s="492" t="s">
        <v>924</v>
      </c>
      <c r="F28" s="452"/>
      <c r="G28" s="493"/>
      <c r="H28" s="493"/>
      <c r="I28" s="373"/>
      <c r="J28" s="373"/>
      <c r="K28" s="373"/>
    </row>
    <row r="29" customHeight="1" spans="1:11">
      <c r="A29" s="452"/>
      <c r="B29" s="522"/>
      <c r="C29" s="524" t="s">
        <v>943</v>
      </c>
      <c r="D29" s="524"/>
      <c r="E29" s="492" t="s">
        <v>924</v>
      </c>
      <c r="F29" s="452"/>
      <c r="G29" s="493"/>
      <c r="H29" s="493"/>
      <c r="I29" s="373"/>
      <c r="J29" s="373"/>
      <c r="K29" s="373"/>
    </row>
    <row r="30" customHeight="1" spans="1:11">
      <c r="A30" s="452"/>
      <c r="B30" s="522"/>
      <c r="C30" s="524" t="s">
        <v>944</v>
      </c>
      <c r="D30" s="524"/>
      <c r="E30" s="492" t="s">
        <v>924</v>
      </c>
      <c r="F30" s="452"/>
      <c r="G30" s="493"/>
      <c r="H30" s="493"/>
      <c r="I30" s="373"/>
      <c r="J30" s="373"/>
      <c r="K30" s="373"/>
    </row>
    <row r="31" customHeight="1" spans="1:11">
      <c r="A31" s="452"/>
      <c r="B31" s="522"/>
      <c r="C31" s="524" t="s">
        <v>945</v>
      </c>
      <c r="D31" s="524"/>
      <c r="E31" s="492" t="s">
        <v>924</v>
      </c>
      <c r="F31" s="452"/>
      <c r="G31" s="493"/>
      <c r="H31" s="493"/>
      <c r="I31" s="373"/>
      <c r="J31" s="373"/>
      <c r="K31" s="373"/>
    </row>
    <row r="32" customHeight="1" spans="1:11">
      <c r="A32" s="452"/>
      <c r="B32" s="522"/>
      <c r="C32" s="524" t="s">
        <v>946</v>
      </c>
      <c r="D32" s="524"/>
      <c r="E32" s="492" t="s">
        <v>924</v>
      </c>
      <c r="F32" s="452"/>
      <c r="G32" s="493"/>
      <c r="H32" s="493"/>
      <c r="I32" s="373"/>
      <c r="J32" s="373"/>
      <c r="K32" s="373"/>
    </row>
    <row r="33" customHeight="1" spans="1:11">
      <c r="A33" s="452"/>
      <c r="B33" s="522"/>
      <c r="C33" s="524" t="s">
        <v>947</v>
      </c>
      <c r="D33" s="524"/>
      <c r="E33" s="492" t="s">
        <v>924</v>
      </c>
      <c r="F33" s="452"/>
      <c r="G33" s="493"/>
      <c r="H33" s="493"/>
      <c r="I33" s="373"/>
      <c r="J33" s="373"/>
      <c r="K33" s="373"/>
    </row>
    <row r="34" customHeight="1" spans="1:11">
      <c r="A34" s="452"/>
      <c r="B34" s="522"/>
      <c r="C34" s="524" t="s">
        <v>948</v>
      </c>
      <c r="D34" s="524"/>
      <c r="E34" s="492" t="s">
        <v>924</v>
      </c>
      <c r="F34" s="452"/>
      <c r="G34" s="493"/>
      <c r="H34" s="493"/>
      <c r="I34" s="373"/>
      <c r="J34" s="373"/>
      <c r="K34" s="373"/>
    </row>
    <row r="35" customHeight="1" spans="1:11">
      <c r="A35" s="452"/>
      <c r="B35" s="522"/>
      <c r="C35" s="524" t="s">
        <v>949</v>
      </c>
      <c r="D35" s="524"/>
      <c r="E35" s="492" t="s">
        <v>924</v>
      </c>
      <c r="F35" s="452"/>
      <c r="G35" s="493"/>
      <c r="H35" s="493"/>
      <c r="I35" s="373"/>
      <c r="J35" s="373"/>
      <c r="K35" s="373"/>
    </row>
    <row r="36" customHeight="1" spans="1:11">
      <c r="A36" s="452"/>
      <c r="B36" s="522"/>
      <c r="C36" s="524" t="s">
        <v>950</v>
      </c>
      <c r="D36" s="524"/>
      <c r="E36" s="492" t="s">
        <v>924</v>
      </c>
      <c r="F36" s="452"/>
      <c r="G36" s="493"/>
      <c r="H36" s="493"/>
      <c r="I36" s="373"/>
      <c r="J36" s="373"/>
      <c r="K36" s="373"/>
    </row>
    <row r="37" customHeight="1" spans="1:11">
      <c r="A37" s="452"/>
      <c r="B37" s="522"/>
      <c r="C37" s="524" t="s">
        <v>951</v>
      </c>
      <c r="D37" s="524"/>
      <c r="E37" s="492" t="s">
        <v>924</v>
      </c>
      <c r="F37" s="452"/>
      <c r="G37" s="493"/>
      <c r="H37" s="493"/>
      <c r="I37" s="373"/>
      <c r="J37" s="373"/>
      <c r="K37" s="373"/>
    </row>
    <row r="38" customHeight="1" spans="1:11">
      <c r="A38" s="452"/>
      <c r="B38" s="522"/>
      <c r="C38" s="524" t="s">
        <v>952</v>
      </c>
      <c r="D38" s="524"/>
      <c r="E38" s="492" t="s">
        <v>924</v>
      </c>
      <c r="F38" s="452"/>
      <c r="G38" s="493"/>
      <c r="H38" s="493"/>
      <c r="I38" s="373"/>
      <c r="J38" s="373"/>
      <c r="K38" s="373"/>
    </row>
    <row r="39" customHeight="1" spans="1:11">
      <c r="A39" s="452"/>
      <c r="B39" s="522"/>
      <c r="C39" s="524" t="s">
        <v>689</v>
      </c>
      <c r="D39" s="524"/>
      <c r="E39" s="492" t="s">
        <v>924</v>
      </c>
      <c r="F39" s="492"/>
      <c r="G39" s="492"/>
      <c r="H39" s="492"/>
      <c r="I39" s="387"/>
      <c r="J39" s="387"/>
      <c r="K39" s="387"/>
    </row>
    <row r="40" customHeight="1" spans="1:11">
      <c r="A40" s="452"/>
      <c r="B40" s="522"/>
      <c r="C40" s="523" t="s">
        <v>690</v>
      </c>
      <c r="D40" s="523"/>
      <c r="E40" s="492"/>
      <c r="F40" s="452"/>
      <c r="G40" s="452"/>
      <c r="H40" s="452"/>
      <c r="I40" s="373"/>
      <c r="J40" s="373"/>
      <c r="K40" s="373"/>
    </row>
    <row r="41" customHeight="1" spans="1:11">
      <c r="A41" s="452"/>
      <c r="B41" s="522"/>
      <c r="C41" s="524" t="s">
        <v>691</v>
      </c>
      <c r="D41" s="524"/>
      <c r="E41" s="492" t="s">
        <v>924</v>
      </c>
      <c r="F41" s="452"/>
      <c r="G41" s="452"/>
      <c r="H41" s="452"/>
      <c r="I41" s="373" t="s">
        <v>692</v>
      </c>
      <c r="J41" s="373"/>
      <c r="K41" s="373"/>
    </row>
    <row r="42" customHeight="1" spans="1:11">
      <c r="A42" s="452"/>
      <c r="B42" s="522"/>
      <c r="C42" s="524" t="s">
        <v>693</v>
      </c>
      <c r="D42" s="524"/>
      <c r="E42" s="492" t="s">
        <v>924</v>
      </c>
      <c r="F42" s="452"/>
      <c r="G42" s="493"/>
      <c r="H42" s="493"/>
      <c r="I42" s="373"/>
      <c r="J42" s="373"/>
      <c r="K42" s="373"/>
    </row>
    <row r="43" customHeight="1" spans="1:11">
      <c r="A43" s="452"/>
      <c r="B43" s="522"/>
      <c r="C43" s="524" t="s">
        <v>288</v>
      </c>
      <c r="D43" s="524"/>
      <c r="E43" s="492" t="s">
        <v>924</v>
      </c>
      <c r="F43" s="530" t="s">
        <v>1120</v>
      </c>
      <c r="G43" s="452"/>
      <c r="H43" s="452"/>
      <c r="I43" s="373" t="s">
        <v>694</v>
      </c>
      <c r="J43" s="373"/>
      <c r="K43" s="373"/>
    </row>
    <row r="44" customHeight="1" spans="1:11">
      <c r="A44" s="452"/>
      <c r="B44" s="522"/>
      <c r="C44" s="524" t="s">
        <v>695</v>
      </c>
      <c r="D44" s="524"/>
      <c r="E44" s="492" t="s">
        <v>924</v>
      </c>
      <c r="F44" s="530"/>
      <c r="G44" s="492"/>
      <c r="H44" s="492"/>
      <c r="I44" s="373" t="s">
        <v>696</v>
      </c>
      <c r="J44" s="373"/>
      <c r="K44" s="373"/>
    </row>
    <row r="45" customHeight="1" spans="1:11">
      <c r="A45" s="452"/>
      <c r="B45" s="522"/>
      <c r="C45" s="524" t="s">
        <v>292</v>
      </c>
      <c r="D45" s="524"/>
      <c r="E45" s="492" t="s">
        <v>955</v>
      </c>
      <c r="F45" s="452"/>
      <c r="G45" s="452"/>
      <c r="H45" s="452"/>
      <c r="I45" s="373"/>
      <c r="J45" s="373"/>
      <c r="K45" s="373"/>
    </row>
    <row r="46" customHeight="1" spans="1:11">
      <c r="A46" s="452"/>
      <c r="B46" s="522"/>
      <c r="C46" s="524" t="s">
        <v>295</v>
      </c>
      <c r="D46" s="524"/>
      <c r="E46" s="492" t="s">
        <v>956</v>
      </c>
      <c r="F46" s="530" t="s">
        <v>1121</v>
      </c>
      <c r="G46" s="492"/>
      <c r="H46" s="492"/>
      <c r="I46" s="373" t="s">
        <v>699</v>
      </c>
      <c r="J46" s="373"/>
      <c r="K46" s="373"/>
    </row>
    <row r="47" customHeight="1" spans="1:11">
      <c r="A47" s="452"/>
      <c r="B47" s="522"/>
      <c r="C47" s="524" t="s">
        <v>301</v>
      </c>
      <c r="D47" s="524"/>
      <c r="E47" s="492" t="s">
        <v>956</v>
      </c>
      <c r="F47" s="530" t="s">
        <v>1121</v>
      </c>
      <c r="G47" s="492"/>
      <c r="H47" s="492"/>
      <c r="I47" s="373"/>
      <c r="J47" s="373"/>
      <c r="K47" s="373"/>
    </row>
    <row r="48" customHeight="1" spans="1:11">
      <c r="A48" s="452"/>
      <c r="B48" s="522"/>
      <c r="C48" s="524" t="s">
        <v>700</v>
      </c>
      <c r="D48" s="524"/>
      <c r="E48" s="492" t="s">
        <v>955</v>
      </c>
      <c r="F48" s="452"/>
      <c r="G48" s="452"/>
      <c r="H48" s="452"/>
      <c r="I48" s="373"/>
      <c r="J48" s="373"/>
      <c r="K48" s="373"/>
    </row>
    <row r="49" customHeight="1" spans="1:11">
      <c r="A49" s="452"/>
      <c r="B49" s="522"/>
      <c r="C49" s="523" t="s">
        <v>701</v>
      </c>
      <c r="D49" s="523"/>
      <c r="E49" s="492"/>
      <c r="F49" s="452"/>
      <c r="G49" s="493"/>
      <c r="H49" s="493"/>
      <c r="I49" s="373"/>
      <c r="J49" s="373"/>
      <c r="K49" s="373"/>
    </row>
    <row r="50" customHeight="1" spans="1:11">
      <c r="A50" s="452"/>
      <c r="B50" s="522"/>
      <c r="C50" s="524" t="s">
        <v>702</v>
      </c>
      <c r="D50" s="524"/>
      <c r="E50" s="492" t="s">
        <v>703</v>
      </c>
      <c r="F50" s="452"/>
      <c r="G50" s="493"/>
      <c r="H50" s="493"/>
      <c r="I50" s="373"/>
      <c r="J50" s="373"/>
      <c r="K50" s="373"/>
    </row>
    <row r="51" customHeight="1" spans="1:11">
      <c r="A51" s="452"/>
      <c r="B51" s="522"/>
      <c r="C51" s="524" t="s">
        <v>704</v>
      </c>
      <c r="D51" s="524"/>
      <c r="E51" s="492" t="s">
        <v>703</v>
      </c>
      <c r="F51" s="452"/>
      <c r="G51" s="493"/>
      <c r="H51" s="493"/>
      <c r="I51" s="373"/>
      <c r="J51" s="373"/>
      <c r="K51" s="373"/>
    </row>
    <row r="52" customHeight="1" spans="1:11">
      <c r="A52" s="452"/>
      <c r="B52" s="522"/>
      <c r="C52" s="523" t="s">
        <v>705</v>
      </c>
      <c r="D52" s="523"/>
      <c r="E52" s="492"/>
      <c r="F52" s="452"/>
      <c r="G52" s="493"/>
      <c r="H52" s="493"/>
      <c r="I52" s="373"/>
      <c r="J52" s="373"/>
      <c r="K52" s="373"/>
    </row>
    <row r="53" customHeight="1" spans="1:11">
      <c r="A53" s="452"/>
      <c r="B53" s="522"/>
      <c r="C53" s="524" t="s">
        <v>706</v>
      </c>
      <c r="D53" s="524"/>
      <c r="E53" s="492" t="s">
        <v>924</v>
      </c>
      <c r="F53" s="452"/>
      <c r="G53" s="493"/>
      <c r="H53" s="493"/>
      <c r="I53" s="373"/>
      <c r="J53" s="373"/>
      <c r="K53" s="373"/>
    </row>
    <row r="54" customHeight="1" spans="1:11">
      <c r="A54" s="452"/>
      <c r="B54" s="522"/>
      <c r="C54" s="524" t="s">
        <v>707</v>
      </c>
      <c r="D54" s="524"/>
      <c r="E54" s="492" t="s">
        <v>924</v>
      </c>
      <c r="F54" s="452"/>
      <c r="G54" s="493"/>
      <c r="H54" s="493"/>
      <c r="I54" s="373"/>
      <c r="J54" s="373"/>
      <c r="K54" s="373"/>
    </row>
    <row r="55" customHeight="1" spans="1:11">
      <c r="A55" s="452"/>
      <c r="B55" s="522"/>
      <c r="C55" s="524" t="s">
        <v>708</v>
      </c>
      <c r="D55" s="524"/>
      <c r="E55" s="492" t="s">
        <v>924</v>
      </c>
      <c r="F55" s="452"/>
      <c r="G55" s="493"/>
      <c r="H55" s="493"/>
      <c r="I55" s="373"/>
      <c r="J55" s="373"/>
      <c r="K55" s="373"/>
    </row>
    <row r="56" customHeight="1" spans="1:11">
      <c r="A56" s="452"/>
      <c r="B56" s="522"/>
      <c r="C56" s="524" t="s">
        <v>709</v>
      </c>
      <c r="D56" s="525"/>
      <c r="E56" s="492" t="s">
        <v>924</v>
      </c>
      <c r="F56" s="452"/>
      <c r="G56" s="493"/>
      <c r="H56" s="493"/>
      <c r="I56" s="373"/>
      <c r="J56" s="373"/>
      <c r="K56" s="373"/>
    </row>
    <row r="57" customHeight="1" spans="1:11">
      <c r="A57" s="452"/>
      <c r="B57" s="522"/>
      <c r="C57" s="525" t="s">
        <v>710</v>
      </c>
      <c r="D57" s="525"/>
      <c r="E57" s="492" t="s">
        <v>957</v>
      </c>
      <c r="F57" s="452"/>
      <c r="G57" s="452"/>
      <c r="H57" s="452"/>
      <c r="I57" s="373" t="s">
        <v>712</v>
      </c>
      <c r="J57" s="373"/>
      <c r="K57" s="373"/>
    </row>
    <row r="58" customHeight="1" spans="1:11">
      <c r="A58" s="452"/>
      <c r="B58" s="522"/>
      <c r="C58" s="525" t="s">
        <v>713</v>
      </c>
      <c r="D58" s="525"/>
      <c r="E58" s="492" t="s">
        <v>957</v>
      </c>
      <c r="F58" s="452"/>
      <c r="G58" s="452"/>
      <c r="H58" s="452"/>
      <c r="I58" s="373"/>
      <c r="J58" s="373"/>
      <c r="K58" s="373"/>
    </row>
    <row r="59" customHeight="1" spans="1:11">
      <c r="A59" s="452"/>
      <c r="B59" s="522"/>
      <c r="C59" s="523" t="s">
        <v>714</v>
      </c>
      <c r="D59" s="523"/>
      <c r="E59" s="492" t="s">
        <v>924</v>
      </c>
      <c r="F59" s="452"/>
      <c r="G59" s="493"/>
      <c r="H59" s="493"/>
      <c r="I59" s="373"/>
      <c r="J59" s="373"/>
      <c r="K59" s="373"/>
    </row>
    <row r="60" customHeight="1" spans="1:11">
      <c r="A60" s="452"/>
      <c r="B60" s="522"/>
      <c r="C60" s="526" t="s">
        <v>3</v>
      </c>
      <c r="D60" s="526"/>
      <c r="E60" s="492"/>
      <c r="F60" s="452"/>
      <c r="G60" s="493"/>
      <c r="H60" s="493"/>
      <c r="I60" s="373"/>
      <c r="J60" s="373"/>
      <c r="K60" s="373"/>
    </row>
    <row r="61" ht="30" customHeight="1" spans="1:11">
      <c r="A61" s="452"/>
      <c r="B61" s="452" t="s">
        <v>715</v>
      </c>
      <c r="C61" s="525" t="s">
        <v>716</v>
      </c>
      <c r="D61" s="525"/>
      <c r="E61" s="492"/>
      <c r="F61" s="452"/>
      <c r="G61" s="452"/>
      <c r="H61" s="452"/>
      <c r="I61" s="387" t="s">
        <v>717</v>
      </c>
      <c r="J61" s="387"/>
      <c r="K61" s="387"/>
    </row>
    <row r="62" ht="30" customHeight="1" spans="1:11">
      <c r="A62" s="452"/>
      <c r="B62" s="452"/>
      <c r="C62" s="525" t="s">
        <v>306</v>
      </c>
      <c r="D62" s="525"/>
      <c r="E62" s="492" t="s">
        <v>957</v>
      </c>
      <c r="F62" s="452"/>
      <c r="G62" s="452"/>
      <c r="H62" s="452"/>
      <c r="I62" s="387" t="s">
        <v>718</v>
      </c>
      <c r="J62" s="387"/>
      <c r="K62" s="387"/>
    </row>
    <row r="63" ht="30" customHeight="1" spans="1:11">
      <c r="A63" s="452"/>
      <c r="B63" s="452"/>
      <c r="C63" s="525" t="s">
        <v>340</v>
      </c>
      <c r="D63" s="525"/>
      <c r="E63" s="492" t="s">
        <v>957</v>
      </c>
      <c r="F63" s="452"/>
      <c r="G63" s="452"/>
      <c r="H63" s="452"/>
      <c r="I63" s="387" t="s">
        <v>719</v>
      </c>
      <c r="J63" s="387"/>
      <c r="K63" s="387"/>
    </row>
    <row r="64" ht="30" customHeight="1" spans="1:11">
      <c r="A64" s="452"/>
      <c r="B64" s="452"/>
      <c r="C64" s="525" t="s">
        <v>348</v>
      </c>
      <c r="D64" s="525"/>
      <c r="E64" s="492" t="s">
        <v>957</v>
      </c>
      <c r="F64" s="452"/>
      <c r="G64" s="452"/>
      <c r="H64" s="452"/>
      <c r="I64" s="387" t="s">
        <v>720</v>
      </c>
      <c r="J64" s="387"/>
      <c r="K64" s="387"/>
    </row>
    <row r="65" ht="30" customHeight="1" spans="1:11">
      <c r="A65" s="452"/>
      <c r="B65" s="452"/>
      <c r="C65" s="525" t="s">
        <v>363</v>
      </c>
      <c r="D65" s="525"/>
      <c r="E65" s="492" t="s">
        <v>957</v>
      </c>
      <c r="F65" s="452"/>
      <c r="G65" s="452"/>
      <c r="H65" s="452"/>
      <c r="I65" s="387" t="s">
        <v>721</v>
      </c>
      <c r="J65" s="387"/>
      <c r="K65" s="387"/>
    </row>
    <row r="66" customHeight="1" spans="1:11">
      <c r="A66" s="452"/>
      <c r="B66" s="452"/>
      <c r="C66" s="535" t="s">
        <v>722</v>
      </c>
      <c r="D66" s="535"/>
      <c r="E66" s="541" t="s">
        <v>723</v>
      </c>
      <c r="F66" s="522"/>
      <c r="G66" s="542"/>
      <c r="H66" s="542"/>
      <c r="I66" s="373"/>
      <c r="J66" s="373"/>
      <c r="K66" s="373"/>
    </row>
    <row r="67" customHeight="1" spans="1:11">
      <c r="A67" s="452"/>
      <c r="B67" s="452"/>
      <c r="C67" s="535" t="s">
        <v>724</v>
      </c>
      <c r="D67" s="535"/>
      <c r="E67" s="541" t="s">
        <v>725</v>
      </c>
      <c r="F67" s="522"/>
      <c r="G67" s="522"/>
      <c r="H67" s="522"/>
      <c r="I67" s="373" t="s">
        <v>726</v>
      </c>
      <c r="J67" s="373"/>
      <c r="K67" s="373"/>
    </row>
    <row r="68" customHeight="1" spans="1:11">
      <c r="A68" s="452"/>
      <c r="B68" s="452"/>
      <c r="C68" s="536" t="s">
        <v>4</v>
      </c>
      <c r="D68" s="536"/>
      <c r="E68" s="492"/>
      <c r="F68" s="543"/>
      <c r="G68" s="544"/>
      <c r="H68" s="544"/>
      <c r="I68" s="373"/>
      <c r="J68" s="373"/>
      <c r="K68" s="373"/>
    </row>
    <row r="69" customHeight="1" spans="1:11">
      <c r="A69" s="452"/>
      <c r="B69" s="452" t="s">
        <v>727</v>
      </c>
      <c r="C69" s="530" t="s">
        <v>371</v>
      </c>
      <c r="D69" s="537" t="s">
        <v>728</v>
      </c>
      <c r="E69" s="492" t="s">
        <v>729</v>
      </c>
      <c r="F69" s="530"/>
      <c r="G69" s="545"/>
      <c r="H69" s="545"/>
      <c r="I69" s="373"/>
      <c r="J69" s="373"/>
      <c r="K69" s="373"/>
    </row>
    <row r="70" customHeight="1" spans="1:11">
      <c r="A70" s="452"/>
      <c r="B70" s="452"/>
      <c r="C70" s="530"/>
      <c r="D70" s="537" t="s">
        <v>730</v>
      </c>
      <c r="E70" s="492" t="s">
        <v>729</v>
      </c>
      <c r="F70" s="545">
        <v>320</v>
      </c>
      <c r="G70" s="545"/>
      <c r="H70" s="545"/>
      <c r="I70" s="373"/>
      <c r="J70" s="373"/>
      <c r="K70" s="373"/>
    </row>
    <row r="71" customHeight="1" spans="1:11">
      <c r="A71" s="452"/>
      <c r="B71" s="452"/>
      <c r="C71" s="530"/>
      <c r="D71" s="537" t="s">
        <v>731</v>
      </c>
      <c r="E71" s="492" t="s">
        <v>729</v>
      </c>
      <c r="F71" s="543"/>
      <c r="G71" s="543"/>
      <c r="H71" s="543"/>
      <c r="I71" s="373"/>
      <c r="J71" s="373"/>
      <c r="K71" s="373"/>
    </row>
    <row r="72" customHeight="1" spans="1:11">
      <c r="A72" s="452"/>
      <c r="B72" s="452"/>
      <c r="C72" s="530" t="s">
        <v>732</v>
      </c>
      <c r="D72" s="537" t="s">
        <v>733</v>
      </c>
      <c r="E72" s="492" t="s">
        <v>960</v>
      </c>
      <c r="F72" s="545"/>
      <c r="G72" s="545"/>
      <c r="H72" s="545"/>
      <c r="I72" s="373"/>
      <c r="J72" s="373"/>
      <c r="K72" s="373"/>
    </row>
    <row r="73" customHeight="1" spans="1:11">
      <c r="A73" s="452"/>
      <c r="B73" s="452"/>
      <c r="C73" s="530"/>
      <c r="D73" s="537" t="s">
        <v>735</v>
      </c>
      <c r="E73" s="492" t="s">
        <v>960</v>
      </c>
      <c r="F73" s="543"/>
      <c r="G73" s="543"/>
      <c r="H73" s="543"/>
      <c r="I73" s="373"/>
      <c r="J73" s="373"/>
      <c r="K73" s="373"/>
    </row>
    <row r="74" customHeight="1" spans="1:11">
      <c r="A74" s="452"/>
      <c r="B74" s="452"/>
      <c r="C74" s="530"/>
      <c r="D74" s="537" t="s">
        <v>736</v>
      </c>
      <c r="E74" s="492" t="s">
        <v>960</v>
      </c>
      <c r="F74" s="543"/>
      <c r="G74" s="543"/>
      <c r="H74" s="543"/>
      <c r="I74" s="373"/>
      <c r="J74" s="373"/>
      <c r="K74" s="373"/>
    </row>
    <row r="75" customHeight="1" spans="1:11">
      <c r="A75" s="452"/>
      <c r="B75" s="452"/>
      <c r="C75" s="530"/>
      <c r="D75" s="538" t="s">
        <v>1053</v>
      </c>
      <c r="E75" s="492" t="s">
        <v>960</v>
      </c>
      <c r="F75" s="452"/>
      <c r="G75" s="493"/>
      <c r="H75" s="493"/>
      <c r="I75" s="373"/>
      <c r="J75" s="373"/>
      <c r="K75" s="373"/>
    </row>
    <row r="76" customHeight="1" spans="1:11">
      <c r="A76" s="452"/>
      <c r="B76" s="452"/>
      <c r="C76" s="539" t="s">
        <v>738</v>
      </c>
      <c r="D76" s="539"/>
      <c r="E76" s="492" t="s">
        <v>960</v>
      </c>
      <c r="F76" s="452"/>
      <c r="G76" s="493"/>
      <c r="H76" s="493"/>
      <c r="I76" s="373"/>
      <c r="J76" s="373"/>
      <c r="K76" s="373"/>
    </row>
    <row r="77" customHeight="1" spans="1:11">
      <c r="A77" s="452"/>
      <c r="B77" s="452"/>
      <c r="C77" s="539" t="s">
        <v>739</v>
      </c>
      <c r="D77" s="539"/>
      <c r="E77" s="492" t="s">
        <v>960</v>
      </c>
      <c r="F77" s="452"/>
      <c r="G77" s="452"/>
      <c r="H77" s="452"/>
      <c r="I77" s="373"/>
      <c r="J77" s="373"/>
      <c r="K77" s="373"/>
    </row>
    <row r="78" customHeight="1" spans="1:11">
      <c r="A78" s="452"/>
      <c r="B78" s="452"/>
      <c r="C78" s="539" t="s">
        <v>740</v>
      </c>
      <c r="D78" s="539"/>
      <c r="E78" s="492" t="s">
        <v>741</v>
      </c>
      <c r="F78" s="452"/>
      <c r="G78" s="493"/>
      <c r="H78" s="493"/>
      <c r="I78" s="373"/>
      <c r="J78" s="373"/>
      <c r="K78" s="373"/>
    </row>
    <row r="79" customHeight="1" spans="1:11">
      <c r="A79" s="452"/>
      <c r="B79" s="452"/>
      <c r="C79" s="539" t="s">
        <v>742</v>
      </c>
      <c r="D79" s="539"/>
      <c r="E79" s="492" t="s">
        <v>741</v>
      </c>
      <c r="F79" s="452"/>
      <c r="G79" s="493"/>
      <c r="H79" s="493"/>
      <c r="I79" s="373"/>
      <c r="J79" s="373"/>
      <c r="K79" s="373"/>
    </row>
    <row r="80" customHeight="1" spans="1:11">
      <c r="A80" s="452"/>
      <c r="B80" s="452"/>
      <c r="C80" s="530" t="s">
        <v>743</v>
      </c>
      <c r="D80" s="537" t="s">
        <v>744</v>
      </c>
      <c r="E80" s="492" t="s">
        <v>960</v>
      </c>
      <c r="F80" s="543"/>
      <c r="G80" s="543"/>
      <c r="H80" s="543"/>
      <c r="I80" s="373"/>
      <c r="J80" s="373"/>
      <c r="K80" s="373"/>
    </row>
    <row r="81" customHeight="1" spans="1:11">
      <c r="A81" s="452"/>
      <c r="B81" s="452"/>
      <c r="C81" s="540" t="s">
        <v>5</v>
      </c>
      <c r="D81" s="540"/>
      <c r="E81" s="492"/>
      <c r="F81" s="452"/>
      <c r="G81" s="452"/>
      <c r="H81" s="452"/>
      <c r="I81" s="373"/>
      <c r="J81" s="373"/>
      <c r="K81" s="373"/>
    </row>
    <row r="82" customHeight="1" spans="1:11">
      <c r="A82" s="522"/>
      <c r="B82" s="522" t="s">
        <v>745</v>
      </c>
      <c r="C82" s="525" t="s">
        <v>746</v>
      </c>
      <c r="D82" s="525"/>
      <c r="E82" s="492" t="s">
        <v>962</v>
      </c>
      <c r="F82" s="530" t="s">
        <v>1005</v>
      </c>
      <c r="G82" s="452"/>
      <c r="H82" s="452"/>
      <c r="I82" s="373" t="s">
        <v>748</v>
      </c>
      <c r="J82" s="373"/>
      <c r="K82" s="373"/>
    </row>
    <row r="83" customHeight="1" spans="1:11">
      <c r="A83" s="522"/>
      <c r="B83" s="522"/>
      <c r="C83" s="525" t="s">
        <v>475</v>
      </c>
      <c r="D83" s="525"/>
      <c r="E83" s="492" t="s">
        <v>703</v>
      </c>
      <c r="F83" s="530" t="s">
        <v>1122</v>
      </c>
      <c r="G83" s="452"/>
      <c r="H83" s="452"/>
      <c r="I83" s="373" t="s">
        <v>749</v>
      </c>
      <c r="J83" s="373"/>
      <c r="K83" s="373"/>
    </row>
    <row r="84" customHeight="1" spans="1:11">
      <c r="A84" s="522"/>
      <c r="B84" s="522"/>
      <c r="C84" s="525" t="s">
        <v>483</v>
      </c>
      <c r="D84" s="525"/>
      <c r="E84" s="492" t="s">
        <v>703</v>
      </c>
      <c r="F84" s="452"/>
      <c r="G84" s="452"/>
      <c r="H84" s="452"/>
      <c r="I84" s="373" t="s">
        <v>750</v>
      </c>
      <c r="J84" s="373"/>
      <c r="K84" s="373"/>
    </row>
    <row r="85" customHeight="1" spans="1:11">
      <c r="A85" s="522"/>
      <c r="B85" s="522"/>
      <c r="C85" s="525" t="s">
        <v>490</v>
      </c>
      <c r="D85" s="525"/>
      <c r="E85" s="492" t="s">
        <v>703</v>
      </c>
      <c r="F85" s="546"/>
      <c r="G85" s="546"/>
      <c r="H85" s="546"/>
      <c r="I85" s="373" t="s">
        <v>750</v>
      </c>
      <c r="J85" s="373"/>
      <c r="K85" s="373"/>
    </row>
    <row r="86" customHeight="1" spans="1:11">
      <c r="A86" s="522"/>
      <c r="B86" s="522"/>
      <c r="C86" s="525" t="s">
        <v>751</v>
      </c>
      <c r="D86" s="525"/>
      <c r="E86" s="492" t="s">
        <v>965</v>
      </c>
      <c r="F86" s="452"/>
      <c r="G86" s="452"/>
      <c r="H86" s="452"/>
      <c r="I86" s="373"/>
      <c r="J86" s="373"/>
      <c r="K86" s="373"/>
    </row>
    <row r="87" customHeight="1" spans="1:11">
      <c r="A87" s="522"/>
      <c r="B87" s="522"/>
      <c r="C87" s="525" t="s">
        <v>753</v>
      </c>
      <c r="D87" s="525"/>
      <c r="E87" s="492"/>
      <c r="F87" s="452"/>
      <c r="G87" s="493"/>
      <c r="H87" s="493"/>
      <c r="I87" s="373"/>
      <c r="J87" s="373"/>
      <c r="K87" s="373"/>
    </row>
    <row r="88" customHeight="1" spans="1:11">
      <c r="A88" s="522"/>
      <c r="B88" s="522"/>
      <c r="C88" s="525" t="s">
        <v>754</v>
      </c>
      <c r="D88" s="525"/>
      <c r="E88" s="492" t="s">
        <v>755</v>
      </c>
      <c r="F88" s="530"/>
      <c r="G88" s="452"/>
      <c r="H88" s="452"/>
      <c r="I88" s="373"/>
      <c r="J88" s="373"/>
      <c r="K88" s="373"/>
    </row>
    <row r="89" customHeight="1" spans="1:11">
      <c r="A89" s="522"/>
      <c r="B89" s="522"/>
      <c r="C89" s="525" t="s">
        <v>756</v>
      </c>
      <c r="D89" s="525"/>
      <c r="E89" s="492" t="s">
        <v>755</v>
      </c>
      <c r="F89" s="452">
        <v>0.4</v>
      </c>
      <c r="G89" s="493"/>
      <c r="H89" s="493"/>
      <c r="I89" s="373"/>
      <c r="J89" s="373"/>
      <c r="K89" s="373"/>
    </row>
    <row r="90" customHeight="1" spans="1:11">
      <c r="A90" s="522"/>
      <c r="B90" s="522"/>
      <c r="C90" s="525" t="s">
        <v>757</v>
      </c>
      <c r="D90" s="525"/>
      <c r="E90" s="492" t="s">
        <v>755</v>
      </c>
      <c r="F90" s="452"/>
      <c r="G90" s="493"/>
      <c r="H90" s="493"/>
      <c r="I90" s="373"/>
      <c r="J90" s="373"/>
      <c r="K90" s="373"/>
    </row>
    <row r="91" customHeight="1" spans="1:11">
      <c r="A91" s="522"/>
      <c r="B91" s="522"/>
      <c r="C91" s="525" t="s">
        <v>758</v>
      </c>
      <c r="D91" s="525"/>
      <c r="E91" s="492" t="s">
        <v>725</v>
      </c>
      <c r="F91" s="452"/>
      <c r="G91" s="493"/>
      <c r="H91" s="493"/>
      <c r="I91" s="373"/>
      <c r="J91" s="373"/>
      <c r="K91" s="373"/>
    </row>
    <row r="92" customHeight="1" spans="1:11">
      <c r="A92" s="522"/>
      <c r="B92" s="522"/>
      <c r="C92" s="525" t="s">
        <v>759</v>
      </c>
      <c r="D92" s="525"/>
      <c r="E92" s="492" t="s">
        <v>755</v>
      </c>
      <c r="F92" s="452"/>
      <c r="G92" s="493"/>
      <c r="H92" s="493"/>
      <c r="I92" s="373"/>
      <c r="J92" s="373"/>
      <c r="K92" s="373"/>
    </row>
    <row r="93" customHeight="1" spans="1:11">
      <c r="A93" s="522"/>
      <c r="B93" s="522"/>
      <c r="C93" s="525" t="s">
        <v>760</v>
      </c>
      <c r="D93" s="525"/>
      <c r="E93" s="492" t="s">
        <v>755</v>
      </c>
      <c r="F93" s="452"/>
      <c r="G93" s="493"/>
      <c r="H93" s="493"/>
      <c r="I93" s="373"/>
      <c r="J93" s="373"/>
      <c r="K93" s="373"/>
    </row>
    <row r="94" customHeight="1" spans="1:11">
      <c r="A94" s="522"/>
      <c r="B94" s="522"/>
      <c r="C94" s="525" t="s">
        <v>761</v>
      </c>
      <c r="D94" s="525"/>
      <c r="E94" s="492" t="s">
        <v>755</v>
      </c>
      <c r="F94" s="530"/>
      <c r="G94" s="493"/>
      <c r="H94" s="493"/>
      <c r="I94" s="373"/>
      <c r="J94" s="373"/>
      <c r="K94" s="373"/>
    </row>
    <row r="95" customHeight="1" spans="1:11">
      <c r="A95" s="522"/>
      <c r="B95" s="522"/>
      <c r="C95" s="525" t="s">
        <v>762</v>
      </c>
      <c r="D95" s="525"/>
      <c r="E95" s="492" t="s">
        <v>723</v>
      </c>
      <c r="F95" s="452"/>
      <c r="G95" s="493"/>
      <c r="H95" s="493"/>
      <c r="I95" s="373"/>
      <c r="J95" s="373"/>
      <c r="K95" s="373"/>
    </row>
    <row r="96" customHeight="1" spans="1:11">
      <c r="A96" s="522"/>
      <c r="B96" s="522"/>
      <c r="C96" s="525" t="s">
        <v>763</v>
      </c>
      <c r="D96" s="525"/>
      <c r="E96" s="492" t="s">
        <v>725</v>
      </c>
      <c r="F96" s="452"/>
      <c r="G96" s="493"/>
      <c r="H96" s="493"/>
      <c r="I96" s="373"/>
      <c r="J96" s="373"/>
      <c r="K96" s="373"/>
    </row>
    <row r="97" customHeight="1" spans="1:11">
      <c r="A97" s="522"/>
      <c r="B97" s="522"/>
      <c r="C97" s="525" t="s">
        <v>764</v>
      </c>
      <c r="D97" s="525"/>
      <c r="E97" s="492" t="s">
        <v>723</v>
      </c>
      <c r="F97" s="452"/>
      <c r="G97" s="493"/>
      <c r="H97" s="493"/>
      <c r="I97" s="373"/>
      <c r="J97" s="373"/>
      <c r="K97" s="373"/>
    </row>
    <row r="98" customHeight="1" spans="1:11">
      <c r="A98" s="522"/>
      <c r="B98" s="522"/>
      <c r="C98" s="525" t="s">
        <v>765</v>
      </c>
      <c r="D98" s="525"/>
      <c r="E98" s="492" t="s">
        <v>723</v>
      </c>
      <c r="F98" s="452"/>
      <c r="G98" s="493"/>
      <c r="H98" s="493"/>
      <c r="I98" s="373"/>
      <c r="J98" s="373"/>
      <c r="K98" s="373"/>
    </row>
    <row r="99" customHeight="1" spans="1:11">
      <c r="A99" s="522"/>
      <c r="B99" s="522"/>
      <c r="C99" s="525" t="s">
        <v>766</v>
      </c>
      <c r="D99" s="525"/>
      <c r="E99" s="492" t="s">
        <v>767</v>
      </c>
      <c r="F99" s="530"/>
      <c r="G99" s="493"/>
      <c r="H99" s="493"/>
      <c r="I99" s="373"/>
      <c r="J99" s="373"/>
      <c r="K99" s="373"/>
    </row>
    <row r="100" customHeight="1" spans="1:11">
      <c r="A100" s="522"/>
      <c r="B100" s="522"/>
      <c r="C100" s="525" t="s">
        <v>768</v>
      </c>
      <c r="D100" s="525"/>
      <c r="E100" s="492" t="s">
        <v>723</v>
      </c>
      <c r="F100" s="452"/>
      <c r="G100" s="493"/>
      <c r="H100" s="493"/>
      <c r="I100" s="373"/>
      <c r="J100" s="373"/>
      <c r="K100" s="373"/>
    </row>
    <row r="101" customHeight="1" spans="1:11">
      <c r="A101" s="522"/>
      <c r="B101" s="522"/>
      <c r="C101" s="525" t="s">
        <v>769</v>
      </c>
      <c r="D101" s="525"/>
      <c r="E101" s="492" t="s">
        <v>723</v>
      </c>
      <c r="F101" s="452"/>
      <c r="G101" s="493"/>
      <c r="H101" s="493"/>
      <c r="I101" s="373"/>
      <c r="J101" s="373"/>
      <c r="K101" s="373"/>
    </row>
    <row r="102" customHeight="1" spans="1:11">
      <c r="A102" s="522"/>
      <c r="B102" s="522"/>
      <c r="C102" s="525" t="s">
        <v>770</v>
      </c>
      <c r="D102" s="525"/>
      <c r="E102" s="492" t="s">
        <v>771</v>
      </c>
      <c r="F102" s="452"/>
      <c r="G102" s="493"/>
      <c r="H102" s="493"/>
      <c r="I102" s="373"/>
      <c r="J102" s="373"/>
      <c r="K102" s="373"/>
    </row>
    <row r="103" customHeight="1" spans="1:11">
      <c r="A103" s="522"/>
      <c r="B103" s="522"/>
      <c r="C103" s="525" t="s">
        <v>772</v>
      </c>
      <c r="D103" s="525"/>
      <c r="E103" s="492" t="s">
        <v>771</v>
      </c>
      <c r="F103" s="452"/>
      <c r="G103" s="493"/>
      <c r="H103" s="493"/>
      <c r="I103" s="373"/>
      <c r="J103" s="373"/>
      <c r="K103" s="373"/>
    </row>
    <row r="104" customHeight="1" spans="1:11">
      <c r="A104" s="522"/>
      <c r="B104" s="522"/>
      <c r="C104" s="525" t="s">
        <v>773</v>
      </c>
      <c r="D104" s="525"/>
      <c r="E104" s="492" t="s">
        <v>771</v>
      </c>
      <c r="F104" s="452"/>
      <c r="G104" s="493"/>
      <c r="H104" s="493"/>
      <c r="I104" s="373"/>
      <c r="J104" s="373"/>
      <c r="K104" s="373"/>
    </row>
    <row r="105" customHeight="1" spans="1:11">
      <c r="A105" s="522"/>
      <c r="B105" s="522"/>
      <c r="C105" s="525" t="s">
        <v>774</v>
      </c>
      <c r="D105" s="525"/>
      <c r="E105" s="492" t="s">
        <v>771</v>
      </c>
      <c r="F105" s="452"/>
      <c r="G105" s="493"/>
      <c r="H105" s="493"/>
      <c r="I105" s="373"/>
      <c r="J105" s="373"/>
      <c r="K105" s="373"/>
    </row>
    <row r="106" customHeight="1" spans="1:11">
      <c r="A106" s="522"/>
      <c r="B106" s="522"/>
      <c r="C106" s="525" t="s">
        <v>775</v>
      </c>
      <c r="D106" s="525"/>
      <c r="E106" s="492" t="s">
        <v>149</v>
      </c>
      <c r="F106" s="452"/>
      <c r="G106" s="493"/>
      <c r="H106" s="493"/>
      <c r="I106" s="373"/>
      <c r="J106" s="373"/>
      <c r="K106" s="373"/>
    </row>
    <row r="107" customHeight="1" spans="1:11">
      <c r="A107" s="522"/>
      <c r="B107" s="522"/>
      <c r="C107" s="525" t="s">
        <v>776</v>
      </c>
      <c r="D107" s="525"/>
      <c r="E107" s="492" t="s">
        <v>149</v>
      </c>
      <c r="F107" s="452"/>
      <c r="G107" s="493"/>
      <c r="H107" s="493"/>
      <c r="I107" s="373"/>
      <c r="J107" s="373"/>
      <c r="K107" s="373"/>
    </row>
    <row r="108" customHeight="1" spans="1:11">
      <c r="A108" s="522"/>
      <c r="B108" s="522"/>
      <c r="C108" s="525" t="s">
        <v>777</v>
      </c>
      <c r="D108" s="525"/>
      <c r="E108" s="492" t="s">
        <v>149</v>
      </c>
      <c r="F108" s="452"/>
      <c r="G108" s="493"/>
      <c r="H108" s="493"/>
      <c r="I108" s="373"/>
      <c r="J108" s="373"/>
      <c r="K108" s="373"/>
    </row>
    <row r="109" customHeight="1" spans="1:11">
      <c r="A109" s="522"/>
      <c r="B109" s="522"/>
      <c r="C109" s="525" t="s">
        <v>500</v>
      </c>
      <c r="D109" s="525"/>
      <c r="E109" s="492" t="s">
        <v>778</v>
      </c>
      <c r="F109" s="452"/>
      <c r="G109" s="493"/>
      <c r="H109" s="493"/>
      <c r="I109" s="373"/>
      <c r="J109" s="373"/>
      <c r="K109" s="373"/>
    </row>
    <row r="110" customHeight="1" spans="1:11">
      <c r="A110" s="522"/>
      <c r="B110" s="522"/>
      <c r="C110" s="525" t="s">
        <v>779</v>
      </c>
      <c r="D110" s="525"/>
      <c r="E110" s="492" t="s">
        <v>957</v>
      </c>
      <c r="F110" s="452"/>
      <c r="G110" s="493"/>
      <c r="H110" s="493"/>
      <c r="I110" s="373"/>
      <c r="J110" s="373"/>
      <c r="K110" s="373"/>
    </row>
    <row r="111" customHeight="1" spans="1:11">
      <c r="A111" s="522"/>
      <c r="B111" s="522"/>
      <c r="C111" s="525" t="s">
        <v>505</v>
      </c>
      <c r="D111" s="525"/>
      <c r="E111" s="492" t="s">
        <v>725</v>
      </c>
      <c r="F111" s="452"/>
      <c r="G111" s="493"/>
      <c r="H111" s="493"/>
      <c r="I111" s="373"/>
      <c r="J111" s="373"/>
      <c r="K111" s="373"/>
    </row>
    <row r="112" customHeight="1" spans="1:11">
      <c r="A112" s="522"/>
      <c r="B112" s="522"/>
      <c r="C112" s="525" t="s">
        <v>780</v>
      </c>
      <c r="D112" s="525"/>
      <c r="E112" s="492" t="s">
        <v>957</v>
      </c>
      <c r="F112" s="452"/>
      <c r="G112" s="493"/>
      <c r="H112" s="493"/>
      <c r="I112" s="373"/>
      <c r="J112" s="373"/>
      <c r="K112" s="373"/>
    </row>
    <row r="113" customHeight="1" spans="1:11">
      <c r="A113" s="522"/>
      <c r="B113" s="522"/>
      <c r="C113" s="525" t="s">
        <v>781</v>
      </c>
      <c r="D113" s="525"/>
      <c r="E113" s="492" t="s">
        <v>767</v>
      </c>
      <c r="F113" s="452"/>
      <c r="G113" s="493"/>
      <c r="H113" s="493"/>
      <c r="I113" s="373"/>
      <c r="J113" s="373"/>
      <c r="K113" s="373"/>
    </row>
    <row r="114" customHeight="1" spans="1:11">
      <c r="A114" s="522"/>
      <c r="B114" s="522"/>
      <c r="C114" s="525" t="s">
        <v>782</v>
      </c>
      <c r="D114" s="525"/>
      <c r="E114" s="492" t="s">
        <v>767</v>
      </c>
      <c r="F114" s="452"/>
      <c r="G114" s="493"/>
      <c r="H114" s="493"/>
      <c r="I114" s="373"/>
      <c r="J114" s="373"/>
      <c r="K114" s="373"/>
    </row>
    <row r="115" customHeight="1" spans="1:11">
      <c r="A115" s="522"/>
      <c r="B115" s="522"/>
      <c r="C115" s="525" t="s">
        <v>783</v>
      </c>
      <c r="D115" s="525"/>
      <c r="E115" s="492" t="s">
        <v>784</v>
      </c>
      <c r="F115" s="452"/>
      <c r="G115" s="452"/>
      <c r="H115" s="452"/>
      <c r="I115" s="373"/>
      <c r="J115" s="373"/>
      <c r="K115" s="373"/>
    </row>
    <row r="116" customHeight="1" spans="1:11">
      <c r="A116" s="522"/>
      <c r="B116" s="522"/>
      <c r="C116" s="525" t="s">
        <v>785</v>
      </c>
      <c r="D116" s="525"/>
      <c r="E116" s="492" t="s">
        <v>784</v>
      </c>
      <c r="F116" s="452"/>
      <c r="G116" s="452"/>
      <c r="H116" s="452"/>
      <c r="I116" s="373"/>
      <c r="J116" s="373"/>
      <c r="K116" s="373"/>
    </row>
    <row r="117" customHeight="1" spans="1:11">
      <c r="A117" s="522"/>
      <c r="B117" s="522"/>
      <c r="C117" s="540" t="s">
        <v>6</v>
      </c>
      <c r="D117" s="540"/>
      <c r="E117" s="492"/>
      <c r="F117" s="452"/>
      <c r="G117" s="493"/>
      <c r="H117" s="493"/>
      <c r="I117" s="373"/>
      <c r="J117" s="373"/>
      <c r="K117" s="373"/>
    </row>
    <row r="118" customHeight="1" spans="1:11">
      <c r="A118" s="452"/>
      <c r="B118" s="452" t="s">
        <v>786</v>
      </c>
      <c r="C118" s="525" t="s">
        <v>787</v>
      </c>
      <c r="D118" s="525" t="s">
        <v>788</v>
      </c>
      <c r="E118" s="492" t="s">
        <v>725</v>
      </c>
      <c r="F118" s="530" t="s">
        <v>1123</v>
      </c>
      <c r="G118" s="493"/>
      <c r="H118" s="493"/>
      <c r="I118" s="373"/>
      <c r="J118" s="373"/>
      <c r="K118" s="373"/>
    </row>
    <row r="119" customHeight="1" spans="1:11">
      <c r="A119" s="452"/>
      <c r="B119" s="452"/>
      <c r="C119" s="525"/>
      <c r="D119" s="525" t="s">
        <v>520</v>
      </c>
      <c r="E119" s="492" t="s">
        <v>725</v>
      </c>
      <c r="F119" s="530" t="s">
        <v>959</v>
      </c>
      <c r="G119" s="493"/>
      <c r="H119" s="493"/>
      <c r="I119" s="373"/>
      <c r="J119" s="373"/>
      <c r="K119" s="373"/>
    </row>
    <row r="120" customHeight="1" spans="1:11">
      <c r="A120" s="452"/>
      <c r="B120" s="452"/>
      <c r="C120" s="525"/>
      <c r="D120" s="525" t="s">
        <v>743</v>
      </c>
      <c r="E120" s="492" t="s">
        <v>789</v>
      </c>
      <c r="F120" s="530"/>
      <c r="G120" s="493"/>
      <c r="H120" s="493"/>
      <c r="I120" s="373"/>
      <c r="J120" s="373"/>
      <c r="K120" s="373"/>
    </row>
    <row r="121" customHeight="1" spans="1:11">
      <c r="A121" s="452"/>
      <c r="B121" s="452"/>
      <c r="C121" s="525" t="s">
        <v>790</v>
      </c>
      <c r="D121" s="525" t="s">
        <v>791</v>
      </c>
      <c r="E121" s="492" t="s">
        <v>778</v>
      </c>
      <c r="F121" s="530" t="s">
        <v>1124</v>
      </c>
      <c r="G121" s="452"/>
      <c r="H121" s="452"/>
      <c r="I121" s="373"/>
      <c r="J121" s="373"/>
      <c r="K121" s="373"/>
    </row>
    <row r="122" customHeight="1" spans="1:11">
      <c r="A122" s="452"/>
      <c r="B122" s="452"/>
      <c r="C122" s="525"/>
      <c r="D122" s="525" t="s">
        <v>792</v>
      </c>
      <c r="E122" s="492" t="s">
        <v>778</v>
      </c>
      <c r="F122" s="530"/>
      <c r="G122" s="452"/>
      <c r="H122" s="452"/>
      <c r="I122" s="373"/>
      <c r="J122" s="373"/>
      <c r="K122" s="373"/>
    </row>
    <row r="123" customHeight="1" spans="1:11">
      <c r="A123" s="452"/>
      <c r="B123" s="452"/>
      <c r="C123" s="525"/>
      <c r="D123" s="525" t="s">
        <v>793</v>
      </c>
      <c r="E123" s="492" t="s">
        <v>778</v>
      </c>
      <c r="F123" s="530" t="s">
        <v>1125</v>
      </c>
      <c r="G123" s="452"/>
      <c r="H123" s="452"/>
      <c r="I123" s="373"/>
      <c r="J123" s="373"/>
      <c r="K123" s="373"/>
    </row>
    <row r="124" customHeight="1" spans="1:11">
      <c r="A124" s="452"/>
      <c r="B124" s="452"/>
      <c r="C124" s="525"/>
      <c r="D124" s="525" t="s">
        <v>794</v>
      </c>
      <c r="E124" s="492" t="s">
        <v>778</v>
      </c>
      <c r="F124" s="530"/>
      <c r="G124" s="452"/>
      <c r="H124" s="452"/>
      <c r="I124" s="373"/>
      <c r="J124" s="373"/>
      <c r="K124" s="373"/>
    </row>
    <row r="125" customHeight="1" spans="1:11">
      <c r="A125" s="452"/>
      <c r="B125" s="452"/>
      <c r="C125" s="525"/>
      <c r="D125" s="525" t="s">
        <v>795</v>
      </c>
      <c r="E125" s="492" t="s">
        <v>778</v>
      </c>
      <c r="F125" s="530"/>
      <c r="G125" s="452"/>
      <c r="H125" s="452"/>
      <c r="I125" s="373"/>
      <c r="J125" s="373"/>
      <c r="K125" s="373"/>
    </row>
    <row r="126" customHeight="1" spans="1:11">
      <c r="A126" s="452"/>
      <c r="B126" s="452"/>
      <c r="C126" s="525"/>
      <c r="D126" s="525" t="s">
        <v>547</v>
      </c>
      <c r="E126" s="492" t="s">
        <v>957</v>
      </c>
      <c r="F126" s="530" t="s">
        <v>1126</v>
      </c>
      <c r="G126" s="452"/>
      <c r="H126" s="452"/>
      <c r="I126" s="373"/>
      <c r="J126" s="373"/>
      <c r="K126" s="373"/>
    </row>
    <row r="127" customHeight="1" spans="1:11">
      <c r="A127" s="452"/>
      <c r="B127" s="452"/>
      <c r="C127" s="525"/>
      <c r="D127" s="525" t="s">
        <v>796</v>
      </c>
      <c r="E127" s="492" t="s">
        <v>778</v>
      </c>
      <c r="F127" s="530" t="s">
        <v>1127</v>
      </c>
      <c r="G127" s="452"/>
      <c r="H127" s="452"/>
      <c r="I127" s="373"/>
      <c r="J127" s="373"/>
      <c r="K127" s="373"/>
    </row>
    <row r="128" customHeight="1" spans="1:11">
      <c r="A128" s="452"/>
      <c r="B128" s="452"/>
      <c r="C128" s="525"/>
      <c r="D128" s="525" t="s">
        <v>797</v>
      </c>
      <c r="E128" s="492" t="s">
        <v>778</v>
      </c>
      <c r="F128" s="530"/>
      <c r="G128" s="452"/>
      <c r="H128" s="452"/>
      <c r="I128" s="373" t="s">
        <v>798</v>
      </c>
      <c r="J128" s="373"/>
      <c r="K128" s="373"/>
    </row>
    <row r="129" customHeight="1" spans="1:11">
      <c r="A129" s="452"/>
      <c r="B129" s="452"/>
      <c r="C129" s="540" t="s">
        <v>7</v>
      </c>
      <c r="D129" s="540"/>
      <c r="E129" s="492"/>
      <c r="F129" s="452"/>
      <c r="G129" s="493"/>
      <c r="H129" s="493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1.156</v>
      </c>
      <c r="G130" s="196"/>
      <c r="H130" s="196"/>
      <c r="I130" s="373"/>
      <c r="J130" s="373"/>
      <c r="K130" s="373"/>
    </row>
    <row r="131" customHeight="1" spans="1:11">
      <c r="A131" s="547" t="s">
        <v>10</v>
      </c>
      <c r="B131" s="547"/>
      <c r="C131" s="547"/>
      <c r="D131" s="547"/>
      <c r="E131" s="451"/>
      <c r="F131" s="452"/>
      <c r="G131" s="453"/>
      <c r="H131" s="453"/>
      <c r="I131" s="373"/>
      <c r="J131" s="373"/>
      <c r="K131" s="373"/>
    </row>
    <row r="132" customHeight="1" spans="1:11">
      <c r="A132" s="313" t="s">
        <v>801</v>
      </c>
      <c r="B132" s="520"/>
      <c r="C132" s="548" t="s">
        <v>802</v>
      </c>
      <c r="D132" s="548"/>
      <c r="E132" s="528"/>
      <c r="F132" s="529"/>
      <c r="G132" s="558"/>
      <c r="H132" s="558"/>
      <c r="I132" s="373"/>
      <c r="J132" s="373"/>
      <c r="K132" s="373"/>
    </row>
    <row r="133" customHeight="1" spans="1:11">
      <c r="A133" s="317"/>
      <c r="B133" s="452" t="s">
        <v>136</v>
      </c>
      <c r="C133" s="524" t="s">
        <v>803</v>
      </c>
      <c r="D133" s="524"/>
      <c r="E133" s="492" t="s">
        <v>804</v>
      </c>
      <c r="F133" s="543"/>
      <c r="G133" s="544"/>
      <c r="H133" s="544"/>
      <c r="I133" s="373" t="s">
        <v>805</v>
      </c>
      <c r="J133" s="373"/>
      <c r="K133" s="373"/>
    </row>
    <row r="134" customHeight="1" spans="1:11">
      <c r="A134" s="321"/>
      <c r="B134" s="452"/>
      <c r="C134" s="524" t="s">
        <v>806</v>
      </c>
      <c r="D134" s="524"/>
      <c r="E134" s="492" t="s">
        <v>804</v>
      </c>
      <c r="F134" s="543"/>
      <c r="G134" s="544"/>
      <c r="H134" s="544"/>
      <c r="I134" s="373" t="s">
        <v>807</v>
      </c>
      <c r="J134" s="373"/>
      <c r="K134" s="373"/>
    </row>
    <row r="135" customHeight="1" spans="1:11">
      <c r="A135" s="321"/>
      <c r="B135" s="452"/>
      <c r="C135" s="524" t="s">
        <v>808</v>
      </c>
      <c r="D135" s="524"/>
      <c r="E135" s="492" t="s">
        <v>804</v>
      </c>
      <c r="F135" s="543"/>
      <c r="G135" s="544"/>
      <c r="H135" s="544"/>
      <c r="I135" s="373" t="s">
        <v>809</v>
      </c>
      <c r="J135" s="373"/>
      <c r="K135" s="373"/>
    </row>
    <row r="136" customHeight="1" spans="1:11">
      <c r="A136" s="321"/>
      <c r="B136" s="452"/>
      <c r="C136" s="524" t="s">
        <v>810</v>
      </c>
      <c r="D136" s="524"/>
      <c r="E136" s="492" t="s">
        <v>804</v>
      </c>
      <c r="F136" s="559"/>
      <c r="G136" s="560"/>
      <c r="H136" s="560"/>
      <c r="I136" s="373" t="s">
        <v>805</v>
      </c>
      <c r="J136" s="373"/>
      <c r="K136" s="373"/>
    </row>
    <row r="137" customHeight="1" spans="1:11">
      <c r="A137" s="321"/>
      <c r="B137" s="452"/>
      <c r="C137" s="524" t="s">
        <v>811</v>
      </c>
      <c r="D137" s="524"/>
      <c r="E137" s="492" t="s">
        <v>804</v>
      </c>
      <c r="F137" s="530" t="s">
        <v>1128</v>
      </c>
      <c r="G137" s="544"/>
      <c r="H137" s="544"/>
      <c r="I137" s="373" t="s">
        <v>807</v>
      </c>
      <c r="J137" s="373"/>
      <c r="K137" s="373"/>
    </row>
    <row r="138" customHeight="1" spans="1:11">
      <c r="A138" s="321"/>
      <c r="B138" s="452"/>
      <c r="C138" s="524" t="s">
        <v>812</v>
      </c>
      <c r="D138" s="524"/>
      <c r="E138" s="492" t="s">
        <v>804</v>
      </c>
      <c r="F138" s="543"/>
      <c r="G138" s="544"/>
      <c r="H138" s="544"/>
      <c r="I138" s="373" t="s">
        <v>809</v>
      </c>
      <c r="J138" s="373"/>
      <c r="K138" s="373"/>
    </row>
    <row r="139" customHeight="1" spans="1:11">
      <c r="A139" s="321"/>
      <c r="B139" s="452"/>
      <c r="C139" s="524" t="s">
        <v>813</v>
      </c>
      <c r="D139" s="524"/>
      <c r="E139" s="492" t="s">
        <v>804</v>
      </c>
      <c r="F139" s="543"/>
      <c r="G139" s="544"/>
      <c r="H139" s="544"/>
      <c r="I139" s="373" t="s">
        <v>814</v>
      </c>
      <c r="J139" s="373"/>
      <c r="K139" s="373"/>
    </row>
    <row r="140" customHeight="1" spans="1:11">
      <c r="A140" s="321"/>
      <c r="B140" s="452"/>
      <c r="C140" s="524" t="s">
        <v>815</v>
      </c>
      <c r="D140" s="524"/>
      <c r="E140" s="492" t="s">
        <v>804</v>
      </c>
      <c r="F140" s="543"/>
      <c r="G140" s="544"/>
      <c r="H140" s="544"/>
      <c r="I140" s="373" t="s">
        <v>814</v>
      </c>
      <c r="J140" s="373"/>
      <c r="K140" s="373"/>
    </row>
    <row r="141" customHeight="1" spans="1:11">
      <c r="A141" s="321"/>
      <c r="B141" s="452"/>
      <c r="C141" s="524" t="s">
        <v>816</v>
      </c>
      <c r="D141" s="524"/>
      <c r="E141" s="492" t="s">
        <v>804</v>
      </c>
      <c r="F141" s="543"/>
      <c r="G141" s="544"/>
      <c r="H141" s="544"/>
      <c r="I141" s="373" t="s">
        <v>817</v>
      </c>
      <c r="J141" s="373"/>
      <c r="K141" s="373"/>
    </row>
    <row r="142" customHeight="1" spans="1:11">
      <c r="A142" s="321"/>
      <c r="B142" s="452"/>
      <c r="C142" s="524" t="s">
        <v>818</v>
      </c>
      <c r="D142" s="524"/>
      <c r="E142" s="492" t="s">
        <v>804</v>
      </c>
      <c r="F142" s="559"/>
      <c r="G142" s="560"/>
      <c r="H142" s="560"/>
      <c r="I142" s="373" t="s">
        <v>814</v>
      </c>
      <c r="J142" s="373"/>
      <c r="K142" s="373"/>
    </row>
    <row r="143" customHeight="1" spans="1:11">
      <c r="A143" s="321"/>
      <c r="B143" s="452"/>
      <c r="C143" s="524" t="s">
        <v>819</v>
      </c>
      <c r="D143" s="524"/>
      <c r="E143" s="492" t="s">
        <v>804</v>
      </c>
      <c r="F143" s="530" t="s">
        <v>1128</v>
      </c>
      <c r="G143" s="544"/>
      <c r="H143" s="544"/>
      <c r="I143" s="373" t="s">
        <v>814</v>
      </c>
      <c r="J143" s="373"/>
      <c r="K143" s="373"/>
    </row>
    <row r="144" customHeight="1" spans="1:11">
      <c r="A144" s="321"/>
      <c r="B144" s="452"/>
      <c r="C144" s="524" t="s">
        <v>820</v>
      </c>
      <c r="D144" s="524"/>
      <c r="E144" s="492" t="s">
        <v>804</v>
      </c>
      <c r="F144" s="543"/>
      <c r="G144" s="544"/>
      <c r="H144" s="544"/>
      <c r="I144" s="373" t="s">
        <v>817</v>
      </c>
      <c r="J144" s="373"/>
      <c r="K144" s="373"/>
    </row>
    <row r="145" customHeight="1" spans="1:11">
      <c r="A145" s="321"/>
      <c r="B145" s="452"/>
      <c r="C145" s="524" t="s">
        <v>821</v>
      </c>
      <c r="D145" s="524"/>
      <c r="E145" s="492" t="s">
        <v>822</v>
      </c>
      <c r="F145" s="561"/>
      <c r="G145" s="562"/>
      <c r="H145" s="562"/>
      <c r="I145" s="373" t="s">
        <v>823</v>
      </c>
      <c r="J145" s="373"/>
      <c r="K145" s="373"/>
    </row>
    <row r="146" customHeight="1" spans="1:11">
      <c r="A146" s="321"/>
      <c r="B146" s="452"/>
      <c r="C146" s="524" t="s">
        <v>824</v>
      </c>
      <c r="D146" s="524"/>
      <c r="E146" s="492" t="s">
        <v>822</v>
      </c>
      <c r="F146" s="561">
        <f>1156*7/1000</f>
        <v>8.092</v>
      </c>
      <c r="G146" s="563"/>
      <c r="H146" s="563"/>
      <c r="I146" s="373" t="s">
        <v>825</v>
      </c>
      <c r="J146" s="373"/>
      <c r="K146" s="373"/>
    </row>
    <row r="147" customHeight="1" spans="1:11">
      <c r="A147" s="321"/>
      <c r="B147" s="452"/>
      <c r="C147" s="524" t="s">
        <v>826</v>
      </c>
      <c r="D147" s="524"/>
      <c r="E147" s="492" t="s">
        <v>822</v>
      </c>
      <c r="F147" s="530"/>
      <c r="G147" s="563"/>
      <c r="H147" s="563"/>
      <c r="I147" s="373" t="s">
        <v>827</v>
      </c>
      <c r="J147" s="373"/>
      <c r="K147" s="373"/>
    </row>
    <row r="148" customHeight="1" spans="1:11">
      <c r="A148" s="321"/>
      <c r="B148" s="452"/>
      <c r="C148" s="524" t="s">
        <v>828</v>
      </c>
      <c r="D148" s="524"/>
      <c r="E148" s="492" t="s">
        <v>822</v>
      </c>
      <c r="F148" s="530"/>
      <c r="G148" s="562"/>
      <c r="H148" s="562"/>
      <c r="I148" s="373" t="s">
        <v>829</v>
      </c>
      <c r="J148" s="373"/>
      <c r="K148" s="373"/>
    </row>
    <row r="149" customHeight="1" spans="1:11">
      <c r="A149" s="321"/>
      <c r="B149" s="452"/>
      <c r="C149" s="524" t="s">
        <v>830</v>
      </c>
      <c r="D149" s="524"/>
      <c r="E149" s="492" t="s">
        <v>822</v>
      </c>
      <c r="F149" s="561">
        <f>1156*7/1000</f>
        <v>8.092</v>
      </c>
      <c r="G149" s="562"/>
      <c r="H149" s="562"/>
      <c r="I149" s="373" t="s">
        <v>831</v>
      </c>
      <c r="J149" s="373"/>
      <c r="K149" s="373"/>
    </row>
    <row r="150" customHeight="1" spans="1:11">
      <c r="A150" s="322"/>
      <c r="B150" s="452"/>
      <c r="C150" s="524" t="s">
        <v>832</v>
      </c>
      <c r="D150" s="524"/>
      <c r="E150" s="492" t="s">
        <v>822</v>
      </c>
      <c r="F150" s="564"/>
      <c r="G150" s="563"/>
      <c r="H150" s="563"/>
      <c r="I150" s="373" t="s">
        <v>833</v>
      </c>
      <c r="J150" s="373"/>
      <c r="K150" s="373"/>
    </row>
    <row r="151" customHeight="1" spans="1:11">
      <c r="A151" s="317"/>
      <c r="B151" s="452" t="s">
        <v>660</v>
      </c>
      <c r="C151" s="524" t="s">
        <v>834</v>
      </c>
      <c r="D151" s="524"/>
      <c r="E151" s="492" t="s">
        <v>804</v>
      </c>
      <c r="F151" s="543"/>
      <c r="G151" s="544"/>
      <c r="H151" s="544"/>
      <c r="I151" s="373"/>
      <c r="J151" s="373"/>
      <c r="K151" s="373"/>
    </row>
    <row r="152" customHeight="1" spans="1:11">
      <c r="A152" s="321"/>
      <c r="B152" s="452"/>
      <c r="C152" s="524" t="s">
        <v>835</v>
      </c>
      <c r="D152" s="524"/>
      <c r="E152" s="492" t="s">
        <v>804</v>
      </c>
      <c r="F152" s="543"/>
      <c r="G152" s="544"/>
      <c r="H152" s="544"/>
      <c r="I152" s="373"/>
      <c r="J152" s="373"/>
      <c r="K152" s="373"/>
    </row>
    <row r="153" customHeight="1" spans="1:11">
      <c r="A153" s="321"/>
      <c r="B153" s="452"/>
      <c r="C153" s="524" t="s">
        <v>836</v>
      </c>
      <c r="D153" s="524"/>
      <c r="E153" s="492" t="s">
        <v>822</v>
      </c>
      <c r="F153" s="564"/>
      <c r="G153" s="563"/>
      <c r="H153" s="563"/>
      <c r="I153" s="373"/>
      <c r="J153" s="373"/>
      <c r="K153" s="373"/>
    </row>
    <row r="154" customHeight="1" spans="1:11">
      <c r="A154" s="322"/>
      <c r="B154" s="452"/>
      <c r="C154" s="524" t="s">
        <v>837</v>
      </c>
      <c r="D154" s="524"/>
      <c r="E154" s="492" t="s">
        <v>822</v>
      </c>
      <c r="F154" s="564"/>
      <c r="G154" s="563"/>
      <c r="H154" s="563"/>
      <c r="I154" s="373"/>
      <c r="J154" s="373"/>
      <c r="K154" s="373"/>
    </row>
    <row r="155" customHeight="1" spans="1:11">
      <c r="A155" s="317"/>
      <c r="B155" s="452" t="s">
        <v>838</v>
      </c>
      <c r="C155" s="524" t="s">
        <v>839</v>
      </c>
      <c r="D155" s="524"/>
      <c r="E155" s="492" t="s">
        <v>822</v>
      </c>
      <c r="F155" s="564"/>
      <c r="G155" s="563"/>
      <c r="H155" s="563"/>
      <c r="I155" s="373"/>
      <c r="J155" s="373"/>
      <c r="K155" s="373"/>
    </row>
    <row r="156" customHeight="1" spans="1:11">
      <c r="A156" s="321"/>
      <c r="B156" s="452"/>
      <c r="C156" s="524" t="s">
        <v>840</v>
      </c>
      <c r="D156" s="524"/>
      <c r="E156" s="492" t="s">
        <v>822</v>
      </c>
      <c r="F156" s="564"/>
      <c r="G156" s="563"/>
      <c r="H156" s="563"/>
      <c r="I156" s="373"/>
      <c r="J156" s="373"/>
      <c r="K156" s="373"/>
    </row>
    <row r="157" customHeight="1" spans="1:11">
      <c r="A157" s="321"/>
      <c r="B157" s="452"/>
      <c r="C157" s="524" t="s">
        <v>841</v>
      </c>
      <c r="D157" s="524"/>
      <c r="E157" s="492" t="s">
        <v>822</v>
      </c>
      <c r="F157" s="564"/>
      <c r="G157" s="563"/>
      <c r="H157" s="563"/>
      <c r="I157" s="373"/>
      <c r="J157" s="373"/>
      <c r="K157" s="373"/>
    </row>
    <row r="158" customHeight="1" spans="1:11">
      <c r="A158" s="321"/>
      <c r="B158" s="452"/>
      <c r="C158" s="524" t="s">
        <v>842</v>
      </c>
      <c r="D158" s="524"/>
      <c r="E158" s="492" t="s">
        <v>822</v>
      </c>
      <c r="F158" s="564"/>
      <c r="G158" s="563"/>
      <c r="H158" s="563"/>
      <c r="I158" s="373"/>
      <c r="J158" s="373"/>
      <c r="K158" s="373"/>
    </row>
    <row r="159" customHeight="1" spans="1:11">
      <c r="A159" s="321"/>
      <c r="B159" s="452"/>
      <c r="C159" s="524" t="s">
        <v>843</v>
      </c>
      <c r="D159" s="524"/>
      <c r="E159" s="492" t="s">
        <v>822</v>
      </c>
      <c r="F159" s="564"/>
      <c r="G159" s="563"/>
      <c r="H159" s="563"/>
      <c r="I159" s="373"/>
      <c r="J159" s="373"/>
      <c r="K159" s="373"/>
    </row>
    <row r="160" customHeight="1" spans="1:11">
      <c r="A160" s="321"/>
      <c r="B160" s="452"/>
      <c r="C160" s="524" t="s">
        <v>844</v>
      </c>
      <c r="D160" s="524"/>
      <c r="E160" s="492" t="s">
        <v>822</v>
      </c>
      <c r="F160" s="564"/>
      <c r="G160" s="563"/>
      <c r="H160" s="563"/>
      <c r="I160" s="373"/>
      <c r="J160" s="373"/>
      <c r="K160" s="373"/>
    </row>
    <row r="161" customHeight="1" spans="1:11">
      <c r="A161" s="321"/>
      <c r="B161" s="452"/>
      <c r="C161" s="524" t="s">
        <v>845</v>
      </c>
      <c r="D161" s="524"/>
      <c r="E161" s="492" t="s">
        <v>822</v>
      </c>
      <c r="F161" s="564"/>
      <c r="G161" s="563"/>
      <c r="H161" s="563"/>
      <c r="I161" s="373"/>
      <c r="J161" s="373"/>
      <c r="K161" s="373"/>
    </row>
    <row r="162" customHeight="1" spans="1:11">
      <c r="A162" s="321"/>
      <c r="B162" s="452"/>
      <c r="C162" s="524" t="s">
        <v>846</v>
      </c>
      <c r="D162" s="524"/>
      <c r="E162" s="492" t="s">
        <v>822</v>
      </c>
      <c r="F162" s="564"/>
      <c r="G162" s="563"/>
      <c r="H162" s="563"/>
      <c r="I162" s="373"/>
      <c r="J162" s="373"/>
      <c r="K162" s="373"/>
    </row>
    <row r="163" customHeight="1" spans="1:11">
      <c r="A163" s="321"/>
      <c r="B163" s="452"/>
      <c r="C163" s="524" t="s">
        <v>847</v>
      </c>
      <c r="D163" s="524"/>
      <c r="E163" s="492" t="s">
        <v>804</v>
      </c>
      <c r="F163" s="543"/>
      <c r="G163" s="544"/>
      <c r="H163" s="544"/>
      <c r="I163" s="373"/>
      <c r="J163" s="373"/>
      <c r="K163" s="373"/>
    </row>
    <row r="164" customHeight="1" spans="1:11">
      <c r="A164" s="322"/>
      <c r="B164" s="452"/>
      <c r="C164" s="524" t="s">
        <v>848</v>
      </c>
      <c r="D164" s="524"/>
      <c r="E164" s="492" t="s">
        <v>804</v>
      </c>
      <c r="F164" s="543"/>
      <c r="G164" s="544"/>
      <c r="H164" s="544"/>
      <c r="I164" s="373"/>
      <c r="J164" s="373"/>
      <c r="K164" s="373"/>
    </row>
    <row r="165" customHeight="1" spans="1:11">
      <c r="A165" s="290"/>
      <c r="B165" s="548" t="s">
        <v>11</v>
      </c>
      <c r="C165" s="548"/>
      <c r="D165" s="548"/>
      <c r="E165" s="492"/>
      <c r="F165" s="543"/>
      <c r="G165" s="544"/>
      <c r="H165" s="544"/>
      <c r="I165" s="373"/>
      <c r="J165" s="373"/>
      <c r="K165" s="373"/>
    </row>
    <row r="166" customHeight="1" spans="1:11">
      <c r="A166" s="290" t="s">
        <v>849</v>
      </c>
      <c r="B166" s="548" t="s">
        <v>850</v>
      </c>
      <c r="C166" s="548"/>
      <c r="D166" s="548"/>
      <c r="E166" s="492"/>
      <c r="F166" s="543"/>
      <c r="G166" s="544"/>
      <c r="H166" s="544"/>
      <c r="I166" s="373"/>
      <c r="J166" s="373"/>
      <c r="K166" s="373"/>
    </row>
    <row r="167" customHeight="1" spans="1:11">
      <c r="A167" s="290"/>
      <c r="B167" s="452"/>
      <c r="C167" s="549" t="s">
        <v>851</v>
      </c>
      <c r="D167" s="549"/>
      <c r="E167" s="492" t="s">
        <v>149</v>
      </c>
      <c r="F167" s="452"/>
      <c r="G167" s="493"/>
      <c r="H167" s="493"/>
      <c r="I167" s="373"/>
      <c r="J167" s="373"/>
      <c r="K167" s="373"/>
    </row>
    <row r="168" customHeight="1" spans="1:11">
      <c r="A168" s="290"/>
      <c r="B168" s="452"/>
      <c r="C168" s="549" t="s">
        <v>852</v>
      </c>
      <c r="D168" s="549"/>
      <c r="E168" s="492"/>
      <c r="F168" s="452"/>
      <c r="G168" s="493"/>
      <c r="H168" s="493"/>
      <c r="I168" s="373"/>
      <c r="J168" s="373"/>
      <c r="K168" s="373"/>
    </row>
    <row r="169" customHeight="1" spans="1:11">
      <c r="A169" s="290"/>
      <c r="B169" s="452"/>
      <c r="C169" s="525" t="s">
        <v>975</v>
      </c>
      <c r="D169" s="525"/>
      <c r="E169" s="492" t="s">
        <v>778</v>
      </c>
      <c r="F169" s="452"/>
      <c r="G169" s="493"/>
      <c r="H169" s="493"/>
      <c r="I169" s="373" t="s">
        <v>854</v>
      </c>
      <c r="J169" s="373"/>
      <c r="K169" s="373"/>
    </row>
    <row r="170" customHeight="1" spans="1:11">
      <c r="A170" s="290"/>
      <c r="B170" s="452"/>
      <c r="C170" s="525" t="s">
        <v>976</v>
      </c>
      <c r="D170" s="525"/>
      <c r="E170" s="492" t="s">
        <v>778</v>
      </c>
      <c r="F170" s="452">
        <v>14.65</v>
      </c>
      <c r="G170" s="452"/>
      <c r="H170" s="452"/>
      <c r="I170" s="373" t="s">
        <v>854</v>
      </c>
      <c r="J170" s="373"/>
      <c r="K170" s="373"/>
    </row>
    <row r="171" customHeight="1" spans="1:11">
      <c r="A171" s="290"/>
      <c r="B171" s="452"/>
      <c r="C171" s="525" t="s">
        <v>977</v>
      </c>
      <c r="D171" s="525"/>
      <c r="E171" s="492" t="s">
        <v>778</v>
      </c>
      <c r="F171" s="452">
        <v>0.48</v>
      </c>
      <c r="G171" s="452"/>
      <c r="H171" s="452"/>
      <c r="I171" s="373" t="s">
        <v>854</v>
      </c>
      <c r="J171" s="373"/>
      <c r="K171" s="373"/>
    </row>
    <row r="172" customHeight="1" spans="1:11">
      <c r="A172" s="290"/>
      <c r="B172" s="452"/>
      <c r="C172" s="525" t="s">
        <v>978</v>
      </c>
      <c r="D172" s="525"/>
      <c r="E172" s="492" t="s">
        <v>778</v>
      </c>
      <c r="F172" s="452">
        <v>0.12</v>
      </c>
      <c r="G172" s="452"/>
      <c r="H172" s="452"/>
      <c r="I172" s="373" t="s">
        <v>854</v>
      </c>
      <c r="J172" s="373"/>
      <c r="K172" s="373"/>
    </row>
    <row r="173" customHeight="1" spans="1:11">
      <c r="A173" s="290"/>
      <c r="B173" s="452"/>
      <c r="C173" s="549" t="s">
        <v>979</v>
      </c>
      <c r="D173" s="549"/>
      <c r="E173" s="492" t="s">
        <v>778</v>
      </c>
      <c r="F173" s="452"/>
      <c r="G173" s="452"/>
      <c r="H173" s="452"/>
      <c r="I173" s="373" t="s">
        <v>859</v>
      </c>
      <c r="J173" s="373"/>
      <c r="K173" s="373"/>
    </row>
    <row r="174" customHeight="1" spans="1:11">
      <c r="A174" s="290"/>
      <c r="B174" s="493"/>
      <c r="C174" s="525" t="s">
        <v>860</v>
      </c>
      <c r="D174" s="525"/>
      <c r="E174" s="492" t="s">
        <v>778</v>
      </c>
      <c r="F174" s="452"/>
      <c r="G174" s="493"/>
      <c r="H174" s="493"/>
      <c r="I174" s="373"/>
      <c r="J174" s="373"/>
      <c r="K174" s="373"/>
    </row>
    <row r="175" customHeight="1" spans="1:11">
      <c r="A175" s="290"/>
      <c r="B175" s="452"/>
      <c r="C175" s="525" t="s">
        <v>601</v>
      </c>
      <c r="D175" s="525"/>
      <c r="E175" s="492" t="s">
        <v>778</v>
      </c>
      <c r="F175" s="530" t="s">
        <v>1129</v>
      </c>
      <c r="G175" s="452"/>
      <c r="H175" s="452"/>
      <c r="I175" s="373" t="s">
        <v>861</v>
      </c>
      <c r="J175" s="373"/>
      <c r="K175" s="373"/>
    </row>
    <row r="176" customHeight="1" spans="1:11">
      <c r="A176" s="290"/>
      <c r="B176" s="452"/>
      <c r="C176" s="525" t="s">
        <v>605</v>
      </c>
      <c r="D176" s="525"/>
      <c r="E176" s="492" t="s">
        <v>723</v>
      </c>
      <c r="F176" s="530" t="s">
        <v>1130</v>
      </c>
      <c r="G176" s="452"/>
      <c r="H176" s="452"/>
      <c r="I176" s="373" t="s">
        <v>862</v>
      </c>
      <c r="J176" s="373"/>
      <c r="K176" s="373"/>
    </row>
    <row r="177" customHeight="1" spans="1:11">
      <c r="A177" s="290"/>
      <c r="B177" s="452"/>
      <c r="C177" s="525" t="s">
        <v>863</v>
      </c>
      <c r="D177" s="525"/>
      <c r="E177" s="492" t="s">
        <v>723</v>
      </c>
      <c r="F177" s="530" t="s">
        <v>1131</v>
      </c>
      <c r="G177" s="452"/>
      <c r="H177" s="452"/>
      <c r="I177" s="373" t="s">
        <v>864</v>
      </c>
      <c r="J177" s="373"/>
      <c r="K177" s="373"/>
    </row>
    <row r="178" customHeight="1" spans="1:11">
      <c r="A178" s="290"/>
      <c r="B178" s="452"/>
      <c r="C178" s="525" t="s">
        <v>865</v>
      </c>
      <c r="D178" s="525"/>
      <c r="E178" s="492" t="s">
        <v>723</v>
      </c>
      <c r="F178" s="452"/>
      <c r="G178" s="493"/>
      <c r="H178" s="493"/>
      <c r="I178" s="373" t="s">
        <v>866</v>
      </c>
      <c r="J178" s="373"/>
      <c r="K178" s="373"/>
    </row>
    <row r="179" customHeight="1" spans="1:11">
      <c r="A179" s="290"/>
      <c r="B179" s="452"/>
      <c r="C179" s="525" t="s">
        <v>867</v>
      </c>
      <c r="D179" s="525"/>
      <c r="E179" s="492" t="s">
        <v>723</v>
      </c>
      <c r="F179" s="452"/>
      <c r="G179" s="493"/>
      <c r="H179" s="493"/>
      <c r="I179" s="373" t="s">
        <v>868</v>
      </c>
      <c r="J179" s="373"/>
      <c r="K179" s="373"/>
    </row>
    <row r="180" customHeight="1" spans="1:11">
      <c r="A180" s="290"/>
      <c r="B180" s="493"/>
      <c r="C180" s="525" t="s">
        <v>869</v>
      </c>
      <c r="D180" s="525"/>
      <c r="E180" s="492" t="s">
        <v>771</v>
      </c>
      <c r="F180" s="452"/>
      <c r="G180" s="493"/>
      <c r="H180" s="493"/>
      <c r="I180" s="373"/>
      <c r="J180" s="373"/>
      <c r="K180" s="373"/>
    </row>
    <row r="181" customHeight="1" spans="1:11">
      <c r="A181" s="290"/>
      <c r="B181" s="493"/>
      <c r="C181" s="550" t="s">
        <v>870</v>
      </c>
      <c r="D181" s="524"/>
      <c r="E181" s="492" t="s">
        <v>778</v>
      </c>
      <c r="F181" s="452"/>
      <c r="G181" s="493"/>
      <c r="H181" s="493"/>
      <c r="I181" s="373"/>
      <c r="J181" s="373"/>
      <c r="K181" s="373"/>
    </row>
    <row r="182" customHeight="1" spans="1:11">
      <c r="A182" s="290"/>
      <c r="B182" s="493"/>
      <c r="C182" s="525" t="s">
        <v>871</v>
      </c>
      <c r="D182" s="525"/>
      <c r="E182" s="492" t="s">
        <v>723</v>
      </c>
      <c r="F182" s="530"/>
      <c r="G182" s="493"/>
      <c r="H182" s="493"/>
      <c r="I182" s="373"/>
      <c r="J182" s="373"/>
      <c r="K182" s="373"/>
    </row>
    <row r="183" customHeight="1" spans="1:11">
      <c r="A183" s="290"/>
      <c r="B183" s="493"/>
      <c r="C183" s="525" t="s">
        <v>872</v>
      </c>
      <c r="D183" s="525"/>
      <c r="E183" s="492" t="s">
        <v>723</v>
      </c>
      <c r="F183" s="530"/>
      <c r="G183" s="493"/>
      <c r="H183" s="493"/>
      <c r="I183" s="373"/>
      <c r="J183" s="373"/>
      <c r="K183" s="373"/>
    </row>
    <row r="184" customHeight="1" spans="1:11">
      <c r="A184" s="290"/>
      <c r="B184" s="452"/>
      <c r="C184" s="525" t="s">
        <v>873</v>
      </c>
      <c r="D184" s="525"/>
      <c r="E184" s="492" t="s">
        <v>778</v>
      </c>
      <c r="F184" s="452"/>
      <c r="G184" s="493"/>
      <c r="H184" s="493"/>
      <c r="I184" s="373"/>
      <c r="J184" s="373"/>
      <c r="K184" s="373"/>
    </row>
    <row r="185" customHeight="1" spans="1:11">
      <c r="A185" s="290"/>
      <c r="B185" s="452"/>
      <c r="C185" s="525" t="s">
        <v>874</v>
      </c>
      <c r="D185" s="525"/>
      <c r="E185" s="492" t="s">
        <v>778</v>
      </c>
      <c r="F185" s="452"/>
      <c r="G185" s="493"/>
      <c r="H185" s="493"/>
      <c r="I185" s="373"/>
      <c r="J185" s="373"/>
      <c r="K185" s="373"/>
    </row>
    <row r="186" customHeight="1" spans="1:11">
      <c r="A186" s="290"/>
      <c r="B186" s="548" t="s">
        <v>12</v>
      </c>
      <c r="C186" s="548"/>
      <c r="D186" s="548"/>
      <c r="E186" s="492"/>
      <c r="F186" s="452"/>
      <c r="G186" s="493"/>
      <c r="H186" s="493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196"/>
      <c r="H187" s="196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1.156</v>
      </c>
      <c r="G188" s="196"/>
      <c r="H188" s="196"/>
      <c r="I188" s="373"/>
      <c r="J188" s="373"/>
      <c r="K188" s="373"/>
    </row>
    <row r="189" customHeight="1" spans="1:11">
      <c r="A189" s="317"/>
      <c r="B189" s="551" t="s">
        <v>13</v>
      </c>
      <c r="C189" s="552"/>
      <c r="D189" s="553"/>
      <c r="E189" s="317"/>
      <c r="F189" s="565"/>
      <c r="G189" s="566"/>
      <c r="H189" s="566"/>
      <c r="I189" s="188"/>
      <c r="J189" s="188"/>
      <c r="K189" s="188"/>
    </row>
    <row r="190" customHeight="1" spans="1:11">
      <c r="A190" s="495" t="s">
        <v>120</v>
      </c>
      <c r="B190" s="495"/>
      <c r="C190" s="495"/>
      <c r="D190" s="495"/>
      <c r="E190" s="567"/>
      <c r="F190" s="495"/>
      <c r="G190" s="495"/>
      <c r="H190" s="495"/>
      <c r="I190" s="570"/>
      <c r="J190" s="571"/>
      <c r="K190" s="572"/>
    </row>
    <row r="191" customHeight="1" spans="1:11">
      <c r="A191" s="554"/>
      <c r="B191" s="555" t="s">
        <v>883</v>
      </c>
      <c r="C191" s="555"/>
      <c r="D191" s="555"/>
      <c r="E191" s="568"/>
      <c r="F191" s="554"/>
      <c r="G191" s="569"/>
      <c r="H191" s="569"/>
      <c r="I191" s="569"/>
      <c r="J191" s="554"/>
      <c r="K191" s="554"/>
    </row>
    <row r="192" customHeight="1" spans="1:11">
      <c r="A192" s="452"/>
      <c r="B192" s="200"/>
      <c r="C192" s="556" t="s">
        <v>884</v>
      </c>
      <c r="D192" s="557"/>
      <c r="E192" s="425" t="s">
        <v>767</v>
      </c>
      <c r="F192" s="452"/>
      <c r="G192" s="493"/>
      <c r="H192" s="493"/>
      <c r="I192" s="493"/>
      <c r="J192" s="452"/>
      <c r="K192" s="452"/>
    </row>
    <row r="193" customHeight="1" spans="1:11">
      <c r="A193" s="452"/>
      <c r="B193" s="200"/>
      <c r="C193" s="556" t="s">
        <v>885</v>
      </c>
      <c r="D193" s="557"/>
      <c r="E193" s="425" t="s">
        <v>469</v>
      </c>
      <c r="F193" s="452"/>
      <c r="G193" s="493"/>
      <c r="H193" s="493"/>
      <c r="I193" s="493"/>
      <c r="J193" s="452"/>
      <c r="K193" s="452"/>
    </row>
    <row r="194" customHeight="1" spans="1:11">
      <c r="A194" s="452"/>
      <c r="B194" s="200"/>
      <c r="C194" s="556" t="s">
        <v>886</v>
      </c>
      <c r="D194" s="557"/>
      <c r="E194" s="425" t="s">
        <v>887</v>
      </c>
      <c r="F194" s="452"/>
      <c r="G194" s="493"/>
      <c r="H194" s="493"/>
      <c r="I194" s="493"/>
      <c r="J194" s="452"/>
      <c r="K194" s="452"/>
    </row>
    <row r="195" customHeight="1" spans="1:11">
      <c r="A195" s="452"/>
      <c r="B195" s="200"/>
      <c r="C195" s="556" t="s">
        <v>888</v>
      </c>
      <c r="D195" s="557"/>
      <c r="E195" s="425" t="s">
        <v>887</v>
      </c>
      <c r="F195" s="452"/>
      <c r="G195" s="493"/>
      <c r="H195" s="493"/>
      <c r="I195" s="493"/>
      <c r="J195" s="452"/>
      <c r="K195" s="452"/>
    </row>
    <row r="196" customHeight="1" spans="2:6">
      <c r="B196" s="200"/>
      <c r="C196" s="556" t="s">
        <v>889</v>
      </c>
      <c r="D196" s="557"/>
      <c r="E196" s="425" t="s">
        <v>890</v>
      </c>
      <c r="F196" s="452">
        <v>16</v>
      </c>
    </row>
    <row r="197" customHeight="1" spans="2:5">
      <c r="B197" s="417" t="s">
        <v>891</v>
      </c>
      <c r="C197" s="417"/>
      <c r="D197" s="417"/>
      <c r="E197" s="359"/>
    </row>
  </sheetData>
  <sheetProtection formatCells="0" formatColumns="0" formatRows="0" insertRows="0" insertColumns="0" insertHyperlinks="0" deleteColumns="0" deleteRows="0" sort="0" autoFilter="0" pivotTables="0"/>
  <mergeCells count="381">
    <mergeCell ref="A1:K1"/>
    <mergeCell ref="F2:I2"/>
    <mergeCell ref="C6:D6"/>
    <mergeCell ref="J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I189:K189"/>
    <mergeCell ref="C190:D190"/>
    <mergeCell ref="I190:K190"/>
    <mergeCell ref="B191:D191"/>
    <mergeCell ref="J191:K191"/>
    <mergeCell ref="C192:D192"/>
    <mergeCell ref="J192:K192"/>
    <mergeCell ref="C193:D193"/>
    <mergeCell ref="J193:K193"/>
    <mergeCell ref="C194:D194"/>
    <mergeCell ref="J194:K194"/>
    <mergeCell ref="C195:D195"/>
    <mergeCell ref="J195:K195"/>
    <mergeCell ref="C196:D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"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50</v>
      </c>
      <c r="F2" s="261" t="s">
        <v>626</v>
      </c>
      <c r="G2" s="500" t="s">
        <v>51</v>
      </c>
      <c r="H2" s="503"/>
      <c r="I2" s="264"/>
      <c r="J2" s="290"/>
      <c r="K2" s="463"/>
    </row>
    <row r="3" customHeight="1" spans="1:12">
      <c r="A3" s="261" t="s">
        <v>628</v>
      </c>
      <c r="B3" s="262">
        <v>0.685049</v>
      </c>
      <c r="C3" s="460"/>
      <c r="D3" s="265" t="s">
        <v>629</v>
      </c>
      <c r="E3" s="261"/>
      <c r="F3" s="261" t="s">
        <v>630</v>
      </c>
      <c r="G3" s="262" t="s">
        <v>631</v>
      </c>
      <c r="H3" s="261" t="s">
        <v>632</v>
      </c>
      <c r="I3" s="290">
        <v>12</v>
      </c>
      <c r="J3" s="261"/>
      <c r="K3" s="463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1">
        <v>15</v>
      </c>
      <c r="H4" s="261" t="s">
        <v>637</v>
      </c>
      <c r="I4" s="261">
        <v>2</v>
      </c>
      <c r="J4" s="261" t="s">
        <v>638</v>
      </c>
      <c r="K4" s="261"/>
      <c r="L4" s="291"/>
    </row>
    <row r="5" customHeight="1" spans="1:12">
      <c r="A5" s="261" t="s">
        <v>881</v>
      </c>
      <c r="B5" s="261">
        <v>20</v>
      </c>
      <c r="C5" s="460"/>
      <c r="D5" s="261" t="s">
        <v>641</v>
      </c>
      <c r="E5" s="261">
        <v>20</v>
      </c>
      <c r="F5" s="261" t="s">
        <v>642</v>
      </c>
      <c r="G5" s="460"/>
      <c r="H5" s="261" t="s">
        <v>644</v>
      </c>
      <c r="I5" s="261">
        <v>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>
        <v>0.6172617</v>
      </c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0.2168941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0.1077637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0.1077637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144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1878.815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>
        <f>84/1000</f>
        <v>0.084</v>
      </c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0.22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4.97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0.48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0.12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0.07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14.87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6.37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0.187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2.28</v>
      </c>
      <c r="G127" s="308"/>
      <c r="H127" s="308"/>
      <c r="I127" s="308" t="s">
        <v>1139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0.685049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/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62">
        <v>0.6172617</v>
      </c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2.168941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6.59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/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6.71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4.56747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0.55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76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55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0.685049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4" fitToHeight="0" orientation="portrait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67"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52</v>
      </c>
      <c r="F2" s="261" t="s">
        <v>626</v>
      </c>
      <c r="G2" s="500" t="s">
        <v>53</v>
      </c>
      <c r="H2" s="503"/>
      <c r="I2" s="264"/>
      <c r="J2" s="290"/>
      <c r="K2" s="463"/>
    </row>
    <row r="3" customHeight="1" spans="1:12">
      <c r="A3" s="261" t="s">
        <v>628</v>
      </c>
      <c r="B3" s="262">
        <v>0.9402</v>
      </c>
      <c r="C3" s="460"/>
      <c r="D3" s="265" t="s">
        <v>629</v>
      </c>
      <c r="E3" s="261"/>
      <c r="F3" s="261" t="s">
        <v>630</v>
      </c>
      <c r="G3" s="262" t="s">
        <v>631</v>
      </c>
      <c r="H3" s="261" t="s">
        <v>632</v>
      </c>
      <c r="I3" s="290">
        <v>11.5</v>
      </c>
      <c r="J3" s="261"/>
      <c r="K3" s="463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1">
        <v>15</v>
      </c>
      <c r="H4" s="261" t="s">
        <v>637</v>
      </c>
      <c r="I4" s="261">
        <v>2</v>
      </c>
      <c r="J4" s="261" t="s">
        <v>638</v>
      </c>
      <c r="K4" s="261"/>
      <c r="L4" s="291"/>
    </row>
    <row r="5" customHeight="1" spans="1:12">
      <c r="A5" s="261" t="s">
        <v>881</v>
      </c>
      <c r="B5" s="261">
        <v>30</v>
      </c>
      <c r="C5" s="460"/>
      <c r="D5" s="261" t="s">
        <v>641</v>
      </c>
      <c r="E5" s="261">
        <v>30</v>
      </c>
      <c r="F5" s="261" t="s">
        <v>642</v>
      </c>
      <c r="G5" s="460">
        <v>3</v>
      </c>
      <c r="H5" s="261" t="s">
        <v>644</v>
      </c>
      <c r="I5" s="261">
        <v>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>
        <v>1.1496417</v>
      </c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>
        <v>0.2633</v>
      </c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0.3314356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0.4623892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0.4623892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>
        <v>0.4623892</v>
      </c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525</v>
      </c>
      <c r="G70" s="514"/>
      <c r="H70" s="514"/>
      <c r="I70" s="514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6368.366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>
        <f>192/1000</f>
        <v>0.192</v>
      </c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0.25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7.19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1.27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0.48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0.12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27.53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97.66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0.681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6.24</v>
      </c>
      <c r="G127" s="308"/>
      <c r="H127" s="308"/>
      <c r="I127" s="308" t="s">
        <v>1155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0.9402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1.1496417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2.633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6.87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4.19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>
        <v>0.29</v>
      </c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1.141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7.803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0.86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95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86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0.9402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54</v>
      </c>
      <c r="F2" s="261" t="s">
        <v>626</v>
      </c>
      <c r="G2" s="500" t="s">
        <v>53</v>
      </c>
      <c r="H2" s="503"/>
      <c r="I2" s="264"/>
      <c r="J2" s="290"/>
      <c r="K2" s="463"/>
    </row>
    <row r="3" customHeight="1" spans="1:12">
      <c r="A3" s="261" t="s">
        <v>628</v>
      </c>
      <c r="B3" s="261">
        <v>0.87754</v>
      </c>
      <c r="C3" s="460"/>
      <c r="D3" s="265" t="s">
        <v>629</v>
      </c>
      <c r="E3" s="261"/>
      <c r="F3" s="261" t="s">
        <v>630</v>
      </c>
      <c r="G3" s="262" t="s">
        <v>631</v>
      </c>
      <c r="H3" s="261" t="s">
        <v>632</v>
      </c>
      <c r="I3" s="290">
        <v>12</v>
      </c>
      <c r="J3" s="261"/>
      <c r="K3" s="463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1">
        <v>15</v>
      </c>
      <c r="H4" s="261" t="s">
        <v>637</v>
      </c>
      <c r="I4" s="261">
        <v>2</v>
      </c>
      <c r="J4" s="261" t="s">
        <v>638</v>
      </c>
      <c r="K4" s="261"/>
      <c r="L4" s="291"/>
    </row>
    <row r="5" customHeight="1" spans="1:12">
      <c r="A5" s="261" t="s">
        <v>881</v>
      </c>
      <c r="B5" s="261">
        <v>20</v>
      </c>
      <c r="C5" s="460"/>
      <c r="D5" s="261" t="s">
        <v>641</v>
      </c>
      <c r="E5" s="261">
        <v>20</v>
      </c>
      <c r="F5" s="261" t="s">
        <v>642</v>
      </c>
      <c r="G5" s="460">
        <v>0</v>
      </c>
      <c r="H5" s="261" t="s">
        <v>644</v>
      </c>
      <c r="I5" s="261">
        <v>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>
        <v>1.0281327</v>
      </c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0.3560434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0.1638514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0.163814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195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2587.628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>
        <f>96/1000</f>
        <v>0.096</v>
      </c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0.23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8.6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0.84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0.2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0.12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20.89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6.973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0.522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506">
        <v>3.84</v>
      </c>
      <c r="G127" s="308"/>
      <c r="H127" s="308"/>
      <c r="I127" s="308" t="s">
        <v>1156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0.87754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62">
        <v>1.0281327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3.560434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5.91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4.93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1.074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6.36919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0.92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1.2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0.92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0.87754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55</v>
      </c>
      <c r="F2" s="261" t="s">
        <v>626</v>
      </c>
      <c r="G2" s="500" t="s">
        <v>56</v>
      </c>
      <c r="H2" s="501"/>
      <c r="I2" s="500"/>
      <c r="J2" s="503"/>
      <c r="K2" s="463"/>
    </row>
    <row r="3" customHeight="1" spans="1:12">
      <c r="A3" s="261" t="s">
        <v>628</v>
      </c>
      <c r="B3" s="262">
        <v>0.16</v>
      </c>
      <c r="C3" s="460"/>
      <c r="D3" s="265" t="s">
        <v>629</v>
      </c>
      <c r="E3" s="261"/>
      <c r="F3" s="261" t="s">
        <v>630</v>
      </c>
      <c r="G3" s="502" t="s">
        <v>631</v>
      </c>
      <c r="H3" s="261" t="s">
        <v>632</v>
      </c>
      <c r="I3" s="264" t="s">
        <v>1157</v>
      </c>
      <c r="J3" s="261"/>
      <c r="K3" s="504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502" t="s">
        <v>1158</v>
      </c>
      <c r="H4" s="261" t="s">
        <v>637</v>
      </c>
      <c r="I4" s="264" t="s">
        <v>1159</v>
      </c>
      <c r="J4" s="261" t="s">
        <v>638</v>
      </c>
      <c r="K4" s="504"/>
      <c r="L4" s="291"/>
    </row>
    <row r="5" customHeight="1" spans="1:12">
      <c r="A5" s="261" t="s">
        <v>881</v>
      </c>
      <c r="B5" s="262" t="s">
        <v>1160</v>
      </c>
      <c r="C5" s="460"/>
      <c r="D5" s="261" t="s">
        <v>641</v>
      </c>
      <c r="E5" s="262" t="s">
        <v>1160</v>
      </c>
      <c r="F5" s="261" t="s">
        <v>642</v>
      </c>
      <c r="G5" s="264" t="s">
        <v>1161</v>
      </c>
      <c r="H5" s="261" t="s">
        <v>644</v>
      </c>
      <c r="I5" s="264" t="s">
        <v>1162</v>
      </c>
      <c r="J5" s="261" t="s">
        <v>646</v>
      </c>
      <c r="K5" s="504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>
        <v>0</v>
      </c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512" t="s">
        <v>660</v>
      </c>
      <c r="D10" s="513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>
        <v>0.189177</v>
      </c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0.0617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0.089092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0.089092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>
        <v>0.063614</v>
      </c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>
        <v>0.0175647</v>
      </c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97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1091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>
        <v>135</v>
      </c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0.04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1.16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0.36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0.08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/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4.44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1.27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0.111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1.32</v>
      </c>
      <c r="G127" s="308"/>
      <c r="H127" s="308"/>
      <c r="I127" s="308" t="s">
        <v>1163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0.16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0.189177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0.617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1.73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/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1.86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1.8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0.15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0.25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0.15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0.16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33</v>
      </c>
      <c r="F2" s="261" t="s">
        <v>626</v>
      </c>
      <c r="G2" s="508" t="s">
        <v>41</v>
      </c>
      <c r="H2" s="509"/>
      <c r="I2" s="508"/>
      <c r="J2" s="510"/>
      <c r="K2" s="463"/>
    </row>
    <row r="3" customHeight="1" spans="1:12">
      <c r="A3" s="261" t="s">
        <v>628</v>
      </c>
      <c r="B3" s="262">
        <v>0.087564</v>
      </c>
      <c r="C3" s="460"/>
      <c r="D3" s="265" t="s">
        <v>629</v>
      </c>
      <c r="E3" s="261"/>
      <c r="F3" s="261" t="s">
        <v>630</v>
      </c>
      <c r="G3" s="502" t="s">
        <v>631</v>
      </c>
      <c r="H3" s="261" t="s">
        <v>632</v>
      </c>
      <c r="I3" s="264" t="s">
        <v>231</v>
      </c>
      <c r="J3" s="261"/>
      <c r="K3" s="504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2" t="s">
        <v>1158</v>
      </c>
      <c r="H4" s="261" t="s">
        <v>637</v>
      </c>
      <c r="I4" s="261"/>
      <c r="J4" s="261" t="s">
        <v>638</v>
      </c>
      <c r="K4" s="261"/>
      <c r="L4" s="291"/>
    </row>
    <row r="5" customHeight="1" spans="1:12">
      <c r="A5" s="261" t="s">
        <v>881</v>
      </c>
      <c r="B5" s="262" t="s">
        <v>1164</v>
      </c>
      <c r="C5" s="460"/>
      <c r="D5" s="261" t="s">
        <v>641</v>
      </c>
      <c r="E5" s="262" t="s">
        <v>1164</v>
      </c>
      <c r="F5" s="261" t="s">
        <v>642</v>
      </c>
      <c r="G5" s="460"/>
      <c r="H5" s="261" t="s">
        <v>644</v>
      </c>
      <c r="I5" s="262" t="s">
        <v>1161</v>
      </c>
      <c r="J5" s="261" t="s">
        <v>646</v>
      </c>
      <c r="K5" s="262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>
        <v>0.09559</v>
      </c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>
        <v>0.06369</v>
      </c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/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0.020188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0.020188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>
        <v>0.02807</v>
      </c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22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/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f>0.1</f>
        <v>0.1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f>2.22</f>
        <v>2.22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0.2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0.01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0.01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5.9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1.25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0.196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511">
        <f>78/100</f>
        <v>0.78</v>
      </c>
      <c r="G127" s="308"/>
      <c r="H127" s="308"/>
      <c r="I127" s="308" t="s">
        <v>1165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0.087564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0.09559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62">
        <v>0.6369</v>
      </c>
      <c r="G146" s="482"/>
      <c r="H146" s="482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f>0.77+0.24</f>
        <v>1.01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/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f>0.24+0.82</f>
        <v>1.06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0.4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0.09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0.06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0.09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0.087564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57</v>
      </c>
      <c r="F2" s="261" t="s">
        <v>626</v>
      </c>
      <c r="G2" s="500" t="s">
        <v>58</v>
      </c>
      <c r="H2" s="503"/>
      <c r="I2" s="264"/>
      <c r="J2" s="290"/>
      <c r="K2" s="463"/>
    </row>
    <row r="3" customHeight="1" spans="1:12">
      <c r="A3" s="261" t="s">
        <v>628</v>
      </c>
      <c r="B3" s="262">
        <v>0.869</v>
      </c>
      <c r="C3" s="460"/>
      <c r="D3" s="265" t="s">
        <v>629</v>
      </c>
      <c r="E3" s="261"/>
      <c r="F3" s="261" t="s">
        <v>630</v>
      </c>
      <c r="G3" s="502" t="s">
        <v>631</v>
      </c>
      <c r="H3" s="261" t="s">
        <v>632</v>
      </c>
      <c r="I3" s="264" t="s">
        <v>1166</v>
      </c>
      <c r="J3" s="261"/>
      <c r="K3" s="504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2" t="s">
        <v>1158</v>
      </c>
      <c r="H4" s="261" t="s">
        <v>637</v>
      </c>
      <c r="I4" s="262" t="s">
        <v>1162</v>
      </c>
      <c r="J4" s="261" t="s">
        <v>638</v>
      </c>
      <c r="K4" s="262"/>
      <c r="L4" s="291"/>
    </row>
    <row r="5" customHeight="1" spans="1:12">
      <c r="A5" s="261" t="s">
        <v>881</v>
      </c>
      <c r="B5" s="262" t="s">
        <v>1167</v>
      </c>
      <c r="C5" s="460"/>
      <c r="D5" s="261" t="s">
        <v>641</v>
      </c>
      <c r="E5" s="262" t="s">
        <v>1167</v>
      </c>
      <c r="F5" s="261" t="s">
        <v>642</v>
      </c>
      <c r="G5" s="460"/>
      <c r="H5" s="261" t="s">
        <v>644</v>
      </c>
      <c r="I5" s="262" t="s">
        <v>1162</v>
      </c>
      <c r="J5" s="261" t="s">
        <v>646</v>
      </c>
      <c r="K5" s="262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>
        <v>1.124977</v>
      </c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0.17584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0.16031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0.16031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>
        <v>0.462545</v>
      </c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>
        <v>0.051579</v>
      </c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>
        <v>1.312</v>
      </c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>
        <v>0.02</v>
      </c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178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2875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505" t="s">
        <v>741</v>
      </c>
      <c r="F78" s="299">
        <v>0.173</v>
      </c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>
        <v>228</v>
      </c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0.13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1.024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0.66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>
        <v>0.50631</v>
      </c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>
        <f>0.0791+0.0794</f>
        <v>0.1585</v>
      </c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0.23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0.06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20.88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8.1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0.056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336</v>
      </c>
      <c r="G127" s="308"/>
      <c r="H127" s="308"/>
      <c r="I127" s="308" t="s">
        <v>1168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0.869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62">
        <v>1.124977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1.7584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507">
        <f>6.21+1.28</f>
        <v>7.49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f>0.38+1.04</f>
        <v>1.42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>
        <v>1.09</v>
      </c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507">
        <f>6.31+0.47+1.36</f>
        <v>8.14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8.22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0.78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>
        <v>4</v>
      </c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1.02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0.78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0.869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59</v>
      </c>
      <c r="F2" s="261" t="s">
        <v>626</v>
      </c>
      <c r="G2" s="500" t="s">
        <v>58</v>
      </c>
      <c r="H2" s="503"/>
      <c r="I2" s="264"/>
      <c r="J2" s="290"/>
      <c r="K2" s="463"/>
    </row>
    <row r="3" customHeight="1" spans="1:12">
      <c r="A3" s="261" t="s">
        <v>628</v>
      </c>
      <c r="B3" s="262">
        <v>0.727</v>
      </c>
      <c r="C3" s="460"/>
      <c r="D3" s="265" t="s">
        <v>629</v>
      </c>
      <c r="E3" s="261"/>
      <c r="F3" s="261" t="s">
        <v>630</v>
      </c>
      <c r="G3" s="502" t="s">
        <v>631</v>
      </c>
      <c r="H3" s="261" t="s">
        <v>632</v>
      </c>
      <c r="I3" s="264" t="s">
        <v>1166</v>
      </c>
      <c r="J3" s="261"/>
      <c r="K3" s="504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2" t="s">
        <v>1158</v>
      </c>
      <c r="H4" s="261" t="s">
        <v>637</v>
      </c>
      <c r="I4" s="262" t="s">
        <v>1162</v>
      </c>
      <c r="J4" s="261" t="s">
        <v>638</v>
      </c>
      <c r="K4" s="262"/>
      <c r="L4" s="291"/>
    </row>
    <row r="5" customHeight="1" spans="1:12">
      <c r="A5" s="261" t="s">
        <v>881</v>
      </c>
      <c r="B5" s="262" t="s">
        <v>1167</v>
      </c>
      <c r="C5" s="460"/>
      <c r="D5" s="261" t="s">
        <v>641</v>
      </c>
      <c r="E5" s="262" t="s">
        <v>1167</v>
      </c>
      <c r="F5" s="261" t="s">
        <v>642</v>
      </c>
      <c r="G5" s="460"/>
      <c r="H5" s="261" t="s">
        <v>644</v>
      </c>
      <c r="I5" s="262" t="s">
        <v>1162</v>
      </c>
      <c r="J5" s="261" t="s">
        <v>646</v>
      </c>
      <c r="K5" s="262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>
        <v>0.815532</v>
      </c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0.302527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0.125246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0.125246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>
        <v>0.410585</v>
      </c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>
        <v>0.0473</v>
      </c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>
        <v>1.336</v>
      </c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>
        <v>0.02</v>
      </c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156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1502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505" t="s">
        <v>741</v>
      </c>
      <c r="F78" s="299">
        <v>0.202</v>
      </c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505" t="s">
        <v>741</v>
      </c>
      <c r="F79" s="299">
        <v>0.01</v>
      </c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>
        <v>1105</v>
      </c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0.05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3.35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0.28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506">
        <f>0.3103+0.104</f>
        <v>0.4143</v>
      </c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>
        <f>0.08+0.05</f>
        <v>0.13</v>
      </c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0.05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0.03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6.46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1.62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0.141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0.84</v>
      </c>
      <c r="G127" s="308"/>
      <c r="H127" s="308"/>
      <c r="I127" s="308" t="s">
        <v>1169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0.727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0.815532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3.02527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2.23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1.39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>
        <v>3.46</v>
      </c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5.77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f>2.46+4.2</f>
        <v>6.66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0.55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>
        <v>2</v>
      </c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0.82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0.55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0.727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2" t="s">
        <v>1132</v>
      </c>
      <c r="C2" s="261"/>
      <c r="D2" s="261" t="s">
        <v>624</v>
      </c>
      <c r="E2" s="262" t="s">
        <v>60</v>
      </c>
      <c r="F2" s="261" t="s">
        <v>626</v>
      </c>
      <c r="G2" s="500" t="s">
        <v>61</v>
      </c>
      <c r="H2" s="501"/>
      <c r="I2" s="500"/>
      <c r="J2" s="503"/>
      <c r="K2" s="463"/>
    </row>
    <row r="3" customHeight="1" spans="1:12">
      <c r="A3" s="261" t="s">
        <v>628</v>
      </c>
      <c r="B3" s="262">
        <v>0.3696</v>
      </c>
      <c r="C3" s="460"/>
      <c r="D3" s="265" t="s">
        <v>629</v>
      </c>
      <c r="E3" s="261"/>
      <c r="F3" s="261" t="s">
        <v>630</v>
      </c>
      <c r="G3" s="502" t="s">
        <v>631</v>
      </c>
      <c r="H3" s="261" t="s">
        <v>632</v>
      </c>
      <c r="I3" s="264" t="s">
        <v>1166</v>
      </c>
      <c r="J3" s="261"/>
      <c r="K3" s="504"/>
      <c r="L3" s="464"/>
    </row>
    <row r="4" customHeight="1" spans="1:12">
      <c r="A4" s="261" t="s">
        <v>633</v>
      </c>
      <c r="B4" s="262" t="s">
        <v>623</v>
      </c>
      <c r="C4" s="460"/>
      <c r="D4" s="261" t="s">
        <v>635</v>
      </c>
      <c r="E4" s="262" t="s">
        <v>1133</v>
      </c>
      <c r="F4" s="261" t="s">
        <v>636</v>
      </c>
      <c r="G4" s="262" t="s">
        <v>1158</v>
      </c>
      <c r="H4" s="261" t="s">
        <v>637</v>
      </c>
      <c r="I4" s="261">
        <v>0</v>
      </c>
      <c r="J4" s="261" t="s">
        <v>638</v>
      </c>
      <c r="K4" s="261"/>
      <c r="L4" s="291"/>
    </row>
    <row r="5" customHeight="1" spans="1:12">
      <c r="A5" s="261" t="s">
        <v>881</v>
      </c>
      <c r="B5" s="262" t="s">
        <v>1164</v>
      </c>
      <c r="C5" s="460"/>
      <c r="D5" s="261" t="s">
        <v>641</v>
      </c>
      <c r="E5" s="262" t="s">
        <v>1164</v>
      </c>
      <c r="F5" s="261" t="s">
        <v>642</v>
      </c>
      <c r="G5" s="460"/>
      <c r="H5" s="261" t="s">
        <v>644</v>
      </c>
      <c r="I5" s="262" t="s">
        <v>1161</v>
      </c>
      <c r="J5" s="261" t="s">
        <v>646</v>
      </c>
      <c r="K5" s="262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>
        <v>0.4606</v>
      </c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0.144813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0.075778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0.075778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>
        <v>0.158428</v>
      </c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>
        <v>0.010308</v>
      </c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51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412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0.09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>
        <v>2.93</v>
      </c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>
        <v>0.28</v>
      </c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0.09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0.04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7.74</v>
      </c>
      <c r="G121" s="308"/>
      <c r="H121" s="308"/>
      <c r="I121" s="308" t="s">
        <v>1136</v>
      </c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2.42</v>
      </c>
      <c r="G123" s="308"/>
      <c r="H123" s="308"/>
      <c r="I123" s="308" t="s">
        <v>1137</v>
      </c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0.146</v>
      </c>
      <c r="G126" s="308"/>
      <c r="H126" s="308"/>
      <c r="I126" s="308" t="s">
        <v>1138</v>
      </c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1.44</v>
      </c>
      <c r="G127" s="308"/>
      <c r="H127" s="308"/>
      <c r="I127" s="308" t="s">
        <v>1170</v>
      </c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0.3696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0.4606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>
        <v>1.44813</v>
      </c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/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f>1.57+0.16+0.58</f>
        <v>2.31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2.15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f>3.16+0.2+0.62</f>
        <v>3.98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0.276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0.35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>
        <v>0.33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>
        <v>0.35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0.3696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sheetProtection formatCells="0" formatColumns="0" formatRows="0" insertRows="0" insertColumns="0" insertHyperlinks="0" deleteColumns="0" deleteRows="0" sort="0" autoFilter="0" pivotTables="0"/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1" t="s">
        <v>1132</v>
      </c>
      <c r="C2" s="261"/>
      <c r="D2" s="261" t="s">
        <v>1171</v>
      </c>
      <c r="E2" s="261"/>
      <c r="F2" s="261" t="s">
        <v>626</v>
      </c>
      <c r="G2" s="384" t="s">
        <v>41</v>
      </c>
      <c r="H2" s="494"/>
      <c r="I2" s="384"/>
      <c r="J2" s="461"/>
      <c r="K2" s="463"/>
    </row>
    <row r="3" customHeight="1" spans="1:12">
      <c r="A3" s="261" t="s">
        <v>628</v>
      </c>
      <c r="B3" s="261">
        <v>0.235</v>
      </c>
      <c r="C3" s="460"/>
      <c r="D3" s="265" t="s">
        <v>629</v>
      </c>
      <c r="E3" s="261"/>
      <c r="F3" s="261" t="s">
        <v>1172</v>
      </c>
      <c r="G3" s="261"/>
      <c r="H3" s="261" t="s">
        <v>632</v>
      </c>
      <c r="I3" s="261" t="s">
        <v>1166</v>
      </c>
      <c r="J3" s="261"/>
      <c r="K3" s="499"/>
      <c r="L3" s="464"/>
    </row>
    <row r="4" customHeight="1" spans="1:12">
      <c r="A4" s="261" t="s">
        <v>633</v>
      </c>
      <c r="B4" s="261" t="s">
        <v>623</v>
      </c>
      <c r="C4" s="460"/>
      <c r="D4" s="261" t="s">
        <v>1173</v>
      </c>
      <c r="E4" s="261"/>
      <c r="F4" s="261" t="s">
        <v>1174</v>
      </c>
      <c r="G4" s="261"/>
      <c r="H4" s="261" t="s">
        <v>637</v>
      </c>
      <c r="I4" s="261" t="s">
        <v>1162</v>
      </c>
      <c r="J4" s="261" t="s">
        <v>638</v>
      </c>
      <c r="K4" s="261"/>
      <c r="L4" s="291"/>
    </row>
    <row r="5" customHeight="1" spans="1:12">
      <c r="A5" s="261" t="s">
        <v>881</v>
      </c>
      <c r="B5" s="261" t="s">
        <v>1167</v>
      </c>
      <c r="C5" s="460"/>
      <c r="D5" s="261" t="s">
        <v>641</v>
      </c>
      <c r="E5" s="261"/>
      <c r="F5" s="261" t="s">
        <v>642</v>
      </c>
      <c r="G5" s="460"/>
      <c r="H5" s="261" t="s">
        <v>644</v>
      </c>
      <c r="I5" s="261" t="s">
        <v>1162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/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/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>
        <v>0.26269</v>
      </c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/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0.09736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/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/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1175</v>
      </c>
      <c r="D46" s="275"/>
      <c r="E46" s="285" t="s">
        <v>698</v>
      </c>
      <c r="F46" s="462">
        <v>0.047595</v>
      </c>
      <c r="G46" s="275"/>
      <c r="H46" s="275"/>
      <c r="I46" s="275"/>
      <c r="J46" s="275"/>
      <c r="K46" s="275"/>
    </row>
    <row r="47" customHeight="1" spans="1:11">
      <c r="A47" s="273"/>
      <c r="B47" s="273"/>
      <c r="C47" s="274" t="s">
        <v>1176</v>
      </c>
      <c r="D47" s="275"/>
      <c r="E47" s="285" t="s">
        <v>698</v>
      </c>
      <c r="F47" s="462">
        <v>0.047595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/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/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/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/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/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/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/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64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809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/>
      <c r="G82" s="275"/>
      <c r="H82" s="275"/>
      <c r="I82" s="275"/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/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/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/>
      <c r="G85" s="275"/>
      <c r="H85" s="275"/>
      <c r="I85" s="275"/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0.05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0.02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5.8466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1.4679</v>
      </c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0.1279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0.72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0.235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/>
      <c r="J133" s="473"/>
      <c r="K133" s="473"/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/>
      <c r="J134" s="473"/>
      <c r="K134" s="473"/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/>
      <c r="J135" s="473"/>
      <c r="K135" s="473"/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/>
      <c r="J136" s="473"/>
      <c r="K136" s="473"/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0.26269</v>
      </c>
      <c r="G137" s="482"/>
      <c r="H137" s="482"/>
      <c r="I137" s="482"/>
      <c r="J137" s="473"/>
      <c r="K137" s="473"/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/>
      <c r="J138" s="473"/>
      <c r="K138" s="473"/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/>
      <c r="J139" s="473"/>
      <c r="K139" s="473"/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/>
      <c r="J140" s="473"/>
      <c r="K140" s="473"/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/>
      <c r="J141" s="473"/>
      <c r="K141" s="473"/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/>
      <c r="J142" s="473"/>
      <c r="K142" s="473"/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/>
      <c r="J143" s="473"/>
      <c r="K143" s="473"/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/>
      <c r="J144" s="473"/>
      <c r="K144" s="473"/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/>
      <c r="J145" s="473"/>
      <c r="K145" s="473"/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0.9736</v>
      </c>
      <c r="G146" s="485"/>
      <c r="H146" s="485"/>
      <c r="I146" s="482"/>
      <c r="J146" s="473"/>
      <c r="K146" s="473"/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/>
      <c r="J147" s="473"/>
      <c r="K147" s="473"/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/>
      <c r="J148" s="473"/>
      <c r="K148" s="473"/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/>
      <c r="J149" s="473"/>
      <c r="K149" s="473"/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/>
      <c r="J150" s="473"/>
      <c r="K150" s="473"/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>
        <v>1.465</v>
      </c>
      <c r="G169" s="335"/>
      <c r="H169" s="335"/>
      <c r="I169" s="335"/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0.97</v>
      </c>
      <c r="G170" s="335"/>
      <c r="H170" s="335"/>
      <c r="I170" s="335"/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1.68</v>
      </c>
      <c r="G171" s="335"/>
      <c r="H171" s="335"/>
      <c r="I171" s="335"/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/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/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2.86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/>
      <c r="G175" s="335"/>
      <c r="H175" s="335"/>
      <c r="I175" s="335"/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0.12</v>
      </c>
      <c r="G176" s="335"/>
      <c r="H176" s="335"/>
      <c r="I176" s="335"/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/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/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/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/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/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0.235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4" fitToHeight="0" orientation="portrait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1" t="s">
        <v>1132</v>
      </c>
      <c r="C2" s="261"/>
      <c r="D2" s="261" t="s">
        <v>1177</v>
      </c>
      <c r="E2" s="261"/>
      <c r="F2" s="261" t="s">
        <v>626</v>
      </c>
      <c r="G2" s="384" t="s">
        <v>63</v>
      </c>
      <c r="H2" s="494"/>
      <c r="I2" s="384"/>
      <c r="J2" s="461"/>
      <c r="K2" s="463"/>
    </row>
    <row r="3" customHeight="1" spans="1:12">
      <c r="A3" s="261" t="s">
        <v>628</v>
      </c>
      <c r="B3" s="261">
        <v>0.773</v>
      </c>
      <c r="C3" s="460"/>
      <c r="D3" s="265" t="s">
        <v>629</v>
      </c>
      <c r="E3" s="261"/>
      <c r="F3" s="261" t="s">
        <v>1172</v>
      </c>
      <c r="G3" s="261"/>
      <c r="H3" s="261" t="s">
        <v>632</v>
      </c>
      <c r="I3" s="261" t="s">
        <v>1166</v>
      </c>
      <c r="J3" s="261"/>
      <c r="K3" s="499"/>
      <c r="L3" s="464"/>
    </row>
    <row r="4" customHeight="1" spans="1:12">
      <c r="A4" s="261" t="s">
        <v>633</v>
      </c>
      <c r="B4" s="261" t="s">
        <v>623</v>
      </c>
      <c r="C4" s="460"/>
      <c r="D4" s="261" t="s">
        <v>1173</v>
      </c>
      <c r="E4" s="261"/>
      <c r="F4" s="261" t="s">
        <v>1174</v>
      </c>
      <c r="G4" s="261"/>
      <c r="H4" s="261" t="s">
        <v>637</v>
      </c>
      <c r="I4" s="261" t="s">
        <v>1162</v>
      </c>
      <c r="J4" s="261" t="s">
        <v>638</v>
      </c>
      <c r="K4" s="261"/>
      <c r="L4" s="291"/>
    </row>
    <row r="5" customHeight="1" spans="1:12">
      <c r="A5" s="261" t="s">
        <v>881</v>
      </c>
      <c r="B5" s="261" t="s">
        <v>1167</v>
      </c>
      <c r="C5" s="460"/>
      <c r="D5" s="261" t="s">
        <v>641</v>
      </c>
      <c r="E5" s="261"/>
      <c r="F5" s="261" t="s">
        <v>642</v>
      </c>
      <c r="G5" s="460"/>
      <c r="H5" s="261" t="s">
        <v>644</v>
      </c>
      <c r="I5" s="261" t="s">
        <v>1162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/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/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>
        <v>0.865823</v>
      </c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/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0.271691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/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/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1175</v>
      </c>
      <c r="D46" s="275"/>
      <c r="E46" s="285" t="s">
        <v>698</v>
      </c>
      <c r="F46" s="462">
        <v>0.143143</v>
      </c>
      <c r="G46" s="275"/>
      <c r="H46" s="275"/>
      <c r="I46" s="275"/>
      <c r="J46" s="275"/>
      <c r="K46" s="275"/>
    </row>
    <row r="47" customHeight="1" spans="1:11">
      <c r="A47" s="273"/>
      <c r="B47" s="273"/>
      <c r="C47" s="274" t="s">
        <v>1176</v>
      </c>
      <c r="D47" s="275"/>
      <c r="E47" s="285" t="s">
        <v>698</v>
      </c>
      <c r="F47" s="462">
        <v>0.143143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/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/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/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/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/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/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/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186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2381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/>
      <c r="G82" s="275"/>
      <c r="H82" s="275"/>
      <c r="I82" s="275"/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/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/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/>
      <c r="G85" s="275"/>
      <c r="H85" s="275"/>
      <c r="I85" s="275"/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0.17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0.08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12.31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3.09</v>
      </c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0.269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1.56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0.773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/>
      <c r="J133" s="473"/>
      <c r="K133" s="473"/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/>
      <c r="J134" s="473"/>
      <c r="K134" s="473"/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/>
      <c r="J135" s="473"/>
      <c r="K135" s="473"/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/>
      <c r="J136" s="473"/>
      <c r="K136" s="473"/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62">
        <v>0.865823</v>
      </c>
      <c r="G137" s="482"/>
      <c r="H137" s="482"/>
      <c r="I137" s="482"/>
      <c r="J137" s="473"/>
      <c r="K137" s="473"/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/>
      <c r="J138" s="473"/>
      <c r="K138" s="473"/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/>
      <c r="J139" s="473"/>
      <c r="K139" s="473"/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/>
      <c r="J140" s="473"/>
      <c r="K140" s="473"/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/>
      <c r="J141" s="473"/>
      <c r="K141" s="473"/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/>
      <c r="J142" s="473"/>
      <c r="K142" s="473"/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/>
      <c r="J143" s="473"/>
      <c r="K143" s="473"/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/>
      <c r="J144" s="473"/>
      <c r="K144" s="473"/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/>
      <c r="J145" s="473"/>
      <c r="K145" s="473"/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62">
        <v>2.71691</v>
      </c>
      <c r="G146" s="482"/>
      <c r="H146" s="482"/>
      <c r="I146" s="482"/>
      <c r="J146" s="473"/>
      <c r="K146" s="473"/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/>
      <c r="J147" s="473"/>
      <c r="K147" s="473"/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/>
      <c r="J148" s="473"/>
      <c r="K148" s="473"/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/>
      <c r="J149" s="473"/>
      <c r="K149" s="473"/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/>
      <c r="J150" s="473"/>
      <c r="K150" s="473"/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>
        <v>4.615</v>
      </c>
      <c r="G169" s="335"/>
      <c r="H169" s="335"/>
      <c r="I169" s="335"/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6.68</v>
      </c>
      <c r="G170" s="335"/>
      <c r="H170" s="335"/>
      <c r="I170" s="335"/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1.77</v>
      </c>
      <c r="G171" s="335"/>
      <c r="H171" s="335"/>
      <c r="I171" s="335"/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/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/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8.03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/>
      <c r="G175" s="335"/>
      <c r="H175" s="335"/>
      <c r="I175" s="335"/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0.23</v>
      </c>
      <c r="G176" s="335"/>
      <c r="H176" s="335"/>
      <c r="I176" s="335"/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/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/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/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/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/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0.773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mergeCells count="315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4" fitToHeight="0" orientation="portrait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98" t="s">
        <v>621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</row>
    <row r="2" customHeight="1" spans="1:11">
      <c r="A2" s="261" t="s">
        <v>622</v>
      </c>
      <c r="B2" s="261" t="s">
        <v>1132</v>
      </c>
      <c r="C2" s="261"/>
      <c r="D2" s="261" t="s">
        <v>1178</v>
      </c>
      <c r="E2" s="261"/>
      <c r="F2" s="261" t="s">
        <v>626</v>
      </c>
      <c r="G2" s="384" t="s">
        <v>64</v>
      </c>
      <c r="H2" s="494"/>
      <c r="I2" s="384"/>
      <c r="J2" s="461"/>
      <c r="K2" s="463"/>
    </row>
    <row r="3" customHeight="1" spans="1:12">
      <c r="A3" s="261" t="s">
        <v>628</v>
      </c>
      <c r="B3" s="261">
        <v>0.25509</v>
      </c>
      <c r="C3" s="460"/>
      <c r="D3" s="265" t="s">
        <v>629</v>
      </c>
      <c r="E3" s="261"/>
      <c r="F3" s="261" t="s">
        <v>1172</v>
      </c>
      <c r="G3" s="261"/>
      <c r="H3" s="261" t="s">
        <v>632</v>
      </c>
      <c r="I3" s="261" t="s">
        <v>1166</v>
      </c>
      <c r="J3" s="261"/>
      <c r="K3" s="499"/>
      <c r="L3" s="464"/>
    </row>
    <row r="4" customHeight="1" spans="1:12">
      <c r="A4" s="261" t="s">
        <v>633</v>
      </c>
      <c r="B4" s="261" t="s">
        <v>623</v>
      </c>
      <c r="C4" s="460"/>
      <c r="D4" s="261" t="s">
        <v>1173</v>
      </c>
      <c r="E4" s="261"/>
      <c r="F4" s="261" t="s">
        <v>1174</v>
      </c>
      <c r="G4" s="261"/>
      <c r="H4" s="261" t="s">
        <v>637</v>
      </c>
      <c r="I4" s="261" t="s">
        <v>1162</v>
      </c>
      <c r="J4" s="261" t="s">
        <v>638</v>
      </c>
      <c r="K4" s="261"/>
      <c r="L4" s="291"/>
    </row>
    <row r="5" customHeight="1" spans="1:12">
      <c r="A5" s="261" t="s">
        <v>881</v>
      </c>
      <c r="B5" s="261" t="s">
        <v>1167</v>
      </c>
      <c r="C5" s="460"/>
      <c r="D5" s="261" t="s">
        <v>641</v>
      </c>
      <c r="E5" s="261"/>
      <c r="F5" s="261" t="s">
        <v>642</v>
      </c>
      <c r="G5" s="460"/>
      <c r="H5" s="261" t="s">
        <v>644</v>
      </c>
      <c r="I5" s="261" t="s">
        <v>1162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/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/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>
        <v>0.247704</v>
      </c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/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0.074815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/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/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1175</v>
      </c>
      <c r="D46" s="275"/>
      <c r="E46" s="285" t="s">
        <v>698</v>
      </c>
      <c r="F46" s="462">
        <v>0.041064</v>
      </c>
      <c r="G46" s="275"/>
      <c r="H46" s="275"/>
      <c r="I46" s="275"/>
      <c r="J46" s="275"/>
      <c r="K46" s="275"/>
    </row>
    <row r="47" customHeight="1" spans="1:11">
      <c r="A47" s="273"/>
      <c r="B47" s="273"/>
      <c r="C47" s="274" t="s">
        <v>1176</v>
      </c>
      <c r="D47" s="275"/>
      <c r="E47" s="285" t="s">
        <v>698</v>
      </c>
      <c r="F47" s="462">
        <v>0.041064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/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/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/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/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/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/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/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62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>
        <v>834</v>
      </c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/>
      <c r="G82" s="275"/>
      <c r="H82" s="275"/>
      <c r="I82" s="275"/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/>
      <c r="G83" s="275"/>
      <c r="H83" s="275"/>
      <c r="I83" s="275"/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/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/>
      <c r="G85" s="275"/>
      <c r="H85" s="275"/>
      <c r="I85" s="275"/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0.05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>
        <v>0.03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6.4621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1.6224</v>
      </c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0.1414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0.84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0.25509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/>
      <c r="J133" s="473"/>
      <c r="K133" s="473"/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/>
      <c r="J134" s="473"/>
      <c r="K134" s="473"/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/>
      <c r="J135" s="473"/>
      <c r="K135" s="473"/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/>
      <c r="J136" s="473"/>
      <c r="K136" s="473"/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0.247704</v>
      </c>
      <c r="G137" s="482"/>
      <c r="H137" s="482"/>
      <c r="I137" s="482"/>
      <c r="J137" s="473"/>
      <c r="K137" s="473"/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/>
      <c r="J138" s="473"/>
      <c r="K138" s="473"/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/>
      <c r="J139" s="473"/>
      <c r="K139" s="473"/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/>
      <c r="J140" s="473"/>
      <c r="K140" s="473"/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/>
      <c r="J141" s="473"/>
      <c r="K141" s="473"/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/>
      <c r="J142" s="473"/>
      <c r="K142" s="473"/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/>
      <c r="J143" s="473"/>
      <c r="K143" s="473"/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/>
      <c r="J144" s="473"/>
      <c r="K144" s="473"/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/>
      <c r="J145" s="473"/>
      <c r="K145" s="473"/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0.74815</v>
      </c>
      <c r="G146" s="485"/>
      <c r="H146" s="485"/>
      <c r="I146" s="482"/>
      <c r="J146" s="473"/>
      <c r="K146" s="473"/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/>
      <c r="J147" s="473"/>
      <c r="K147" s="473"/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/>
      <c r="J148" s="473"/>
      <c r="K148" s="473"/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/>
      <c r="J149" s="473"/>
      <c r="K149" s="473"/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/>
      <c r="J150" s="473"/>
      <c r="K150" s="473"/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>
        <v>1.57</v>
      </c>
      <c r="G169" s="335"/>
      <c r="H169" s="335"/>
      <c r="I169" s="335"/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0.48</v>
      </c>
      <c r="G170" s="335"/>
      <c r="H170" s="335"/>
      <c r="I170" s="335"/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1.94</v>
      </c>
      <c r="G171" s="335"/>
      <c r="H171" s="335"/>
      <c r="I171" s="335"/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/>
      <c r="G172" s="335"/>
      <c r="H172" s="335"/>
      <c r="I172" s="335"/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/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2.92</v>
      </c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/>
      <c r="G175" s="335"/>
      <c r="H175" s="335"/>
      <c r="I175" s="335"/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0.1</v>
      </c>
      <c r="G176" s="335"/>
      <c r="H176" s="335"/>
      <c r="I176" s="335"/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/>
      <c r="G177" s="335"/>
      <c r="H177" s="335"/>
      <c r="I177" s="335"/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/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/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/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/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0.25509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4" fitToHeight="0" orientation="portrait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26.425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ht="44" customHeight="1" spans="1:11">
      <c r="A2" s="261" t="s">
        <v>622</v>
      </c>
      <c r="B2" s="261"/>
      <c r="C2" s="261" t="s">
        <v>1179</v>
      </c>
      <c r="D2" s="261" t="s">
        <v>624</v>
      </c>
      <c r="E2" s="265" t="s">
        <v>1180</v>
      </c>
      <c r="F2" s="261" t="s">
        <v>626</v>
      </c>
      <c r="G2" s="384" t="s">
        <v>66</v>
      </c>
      <c r="H2" s="494"/>
      <c r="I2" s="384"/>
      <c r="J2" s="461"/>
      <c r="K2" s="463"/>
    </row>
    <row r="3" customHeight="1" spans="1:12">
      <c r="A3" s="261" t="s">
        <v>628</v>
      </c>
      <c r="B3" s="261">
        <v>0.668</v>
      </c>
      <c r="C3" s="460" t="s">
        <v>1181</v>
      </c>
      <c r="D3" s="265" t="s">
        <v>629</v>
      </c>
      <c r="E3" s="261" t="s">
        <v>1182</v>
      </c>
      <c r="F3" s="261" t="s">
        <v>1172</v>
      </c>
      <c r="G3" s="265"/>
      <c r="H3" s="261" t="s">
        <v>632</v>
      </c>
      <c r="I3" s="290"/>
      <c r="J3" s="261"/>
      <c r="K3" s="463"/>
      <c r="L3" s="464"/>
    </row>
    <row r="4" customHeight="1" spans="1:12">
      <c r="A4" s="261" t="s">
        <v>633</v>
      </c>
      <c r="B4" s="261"/>
      <c r="C4" s="460" t="s">
        <v>1183</v>
      </c>
      <c r="D4" s="261" t="s">
        <v>635</v>
      </c>
      <c r="E4" s="497">
        <v>45287</v>
      </c>
      <c r="F4" s="261" t="s">
        <v>636</v>
      </c>
      <c r="G4" s="261" t="s">
        <v>1158</v>
      </c>
      <c r="H4" s="261" t="s">
        <v>637</v>
      </c>
      <c r="I4" s="261"/>
      <c r="J4" s="261" t="s">
        <v>638</v>
      </c>
      <c r="K4" s="261"/>
      <c r="L4" s="291"/>
    </row>
    <row r="5" customHeight="1" spans="1:12">
      <c r="A5" s="261" t="s">
        <v>881</v>
      </c>
      <c r="B5" s="261"/>
      <c r="C5" s="460"/>
      <c r="D5" s="261" t="s">
        <v>641</v>
      </c>
      <c r="E5" s="261" t="s">
        <v>1184</v>
      </c>
      <c r="F5" s="261" t="s">
        <v>642</v>
      </c>
      <c r="G5" s="460"/>
      <c r="H5" s="261" t="s">
        <v>644</v>
      </c>
      <c r="I5" s="261">
        <v>12</v>
      </c>
      <c r="J5" s="261" t="s">
        <v>646</v>
      </c>
      <c r="K5" s="261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62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>
        <v>1.5357169</v>
      </c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/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0.1657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0.067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0.2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>
        <v>667.703</v>
      </c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/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93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/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/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>
        <v>13.42</v>
      </c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/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307">
        <v>0.25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307"/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307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307">
        <v>30.104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307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307"/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307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307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307">
        <v>0.58874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307">
        <v>2.76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0.668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83">
        <v>1.5357169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84">
        <v>16.57</v>
      </c>
      <c r="G146" s="485"/>
      <c r="H146" s="485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/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0.68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>
        <v>0.04</v>
      </c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>
        <v>8.7</v>
      </c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/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8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0.63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>
        <v>0.65</v>
      </c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/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/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0.668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mergeCells count="314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customWidth="1"/>
    <col min="6" max="6" width="19.2666666666667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459" t="s">
        <v>621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</row>
    <row r="2" customHeight="1" spans="1:11">
      <c r="A2" s="261" t="s">
        <v>622</v>
      </c>
      <c r="B2" s="261"/>
      <c r="C2" s="261" t="s">
        <v>877</v>
      </c>
      <c r="D2" s="261" t="s">
        <v>624</v>
      </c>
      <c r="E2" s="261" t="s">
        <v>67</v>
      </c>
      <c r="F2" s="261" t="s">
        <v>626</v>
      </c>
      <c r="G2" s="384" t="s">
        <v>68</v>
      </c>
      <c r="H2" s="461"/>
      <c r="I2" s="290"/>
      <c r="J2" s="290"/>
      <c r="K2" s="463"/>
    </row>
    <row r="3" customHeight="1" spans="1:12">
      <c r="A3" s="261" t="s">
        <v>628</v>
      </c>
      <c r="B3" s="261">
        <v>1.18</v>
      </c>
      <c r="C3" s="460" t="s">
        <v>1185</v>
      </c>
      <c r="D3" s="265" t="s">
        <v>629</v>
      </c>
      <c r="E3" s="261"/>
      <c r="F3" s="261" t="s">
        <v>630</v>
      </c>
      <c r="G3" s="261" t="s">
        <v>631</v>
      </c>
      <c r="H3" s="261" t="s">
        <v>632</v>
      </c>
      <c r="I3" s="290"/>
      <c r="J3" s="261"/>
      <c r="K3" s="463"/>
      <c r="L3" s="464"/>
    </row>
    <row r="4" customHeight="1" spans="1:12">
      <c r="A4" s="261" t="s">
        <v>633</v>
      </c>
      <c r="B4" s="261"/>
      <c r="C4" s="460" t="s">
        <v>1186</v>
      </c>
      <c r="D4" s="261" t="s">
        <v>635</v>
      </c>
      <c r="E4" s="261" t="s">
        <v>1187</v>
      </c>
      <c r="F4" s="261" t="s">
        <v>636</v>
      </c>
      <c r="G4" s="261" t="s">
        <v>1158</v>
      </c>
      <c r="H4" s="261" t="s">
        <v>637</v>
      </c>
      <c r="I4" s="261" t="s">
        <v>1188</v>
      </c>
      <c r="J4" s="261" t="s">
        <v>638</v>
      </c>
      <c r="K4" s="261"/>
      <c r="L4" s="291"/>
    </row>
    <row r="5" customHeight="1" spans="1:12">
      <c r="A5" s="261" t="s">
        <v>881</v>
      </c>
      <c r="B5" s="261"/>
      <c r="C5" s="460" t="s">
        <v>1184</v>
      </c>
      <c r="D5" s="261" t="s">
        <v>641</v>
      </c>
      <c r="E5" s="261" t="s">
        <v>1189</v>
      </c>
      <c r="F5" s="261" t="s">
        <v>642</v>
      </c>
      <c r="G5" s="460">
        <v>0</v>
      </c>
      <c r="H5" s="261" t="s">
        <v>644</v>
      </c>
      <c r="I5" s="360" t="s">
        <v>1190</v>
      </c>
      <c r="J5" s="261" t="s">
        <v>646</v>
      </c>
      <c r="K5" s="360"/>
      <c r="L5" s="465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62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307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62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62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62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62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62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62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62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62">
        <v>2.08</v>
      </c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62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62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62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62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62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62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62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62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62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62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62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62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62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62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62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62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62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62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62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62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62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62">
        <v>0.38</v>
      </c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62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62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62">
        <v>0.45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62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62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62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62">
        <v>0.39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62">
        <v>0.39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62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62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62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62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62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62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62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62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62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62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62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62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62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62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62"/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62">
        <v>1.68</v>
      </c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62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62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66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66">
        <v>0.04</v>
      </c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67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67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67">
        <v>361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67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68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68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68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1053</v>
      </c>
      <c r="E75" s="307" t="s">
        <v>734</v>
      </c>
      <c r="F75" s="299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99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99"/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99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99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68">
        <v>3490</v>
      </c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299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62">
        <v>0.15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62">
        <v>5.76</v>
      </c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62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62"/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62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62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62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62">
        <v>1.8</v>
      </c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62"/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62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62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62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62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62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62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62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62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62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62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62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62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62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62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62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62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62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62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62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62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62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62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62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62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62">
        <v>0.267</v>
      </c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62">
        <v>0.18</v>
      </c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62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62">
        <v>0.81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62"/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62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62">
        <v>37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62">
        <v>25</v>
      </c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62">
        <v>33</v>
      </c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62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62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62">
        <v>1.7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62">
        <v>8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62">
        <v>16</v>
      </c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62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1.18</v>
      </c>
      <c r="G130" s="384"/>
      <c r="H130" s="384"/>
      <c r="I130" s="384"/>
      <c r="J130" s="494"/>
      <c r="K130" s="494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 t="s">
        <v>748</v>
      </c>
      <c r="J131" s="373"/>
      <c r="K131" s="373"/>
    </row>
    <row r="132" customHeight="1" spans="1:11">
      <c r="A132" s="313" t="s">
        <v>801</v>
      </c>
      <c r="B132" s="469"/>
      <c r="C132" s="470" t="s">
        <v>802</v>
      </c>
      <c r="D132" s="471"/>
      <c r="E132" s="480"/>
      <c r="F132" s="481"/>
      <c r="G132" s="482"/>
      <c r="H132" s="482"/>
      <c r="I132" s="482"/>
      <c r="J132" s="473"/>
      <c r="K132" s="473"/>
    </row>
    <row r="133" customHeight="1" spans="1:11">
      <c r="A133" s="317"/>
      <c r="B133" s="472" t="s">
        <v>136</v>
      </c>
      <c r="C133" s="473" t="s">
        <v>803</v>
      </c>
      <c r="D133" s="474"/>
      <c r="E133" s="472" t="s">
        <v>804</v>
      </c>
      <c r="F133" s="483"/>
      <c r="G133" s="482"/>
      <c r="H133" s="482"/>
      <c r="I133" s="482" t="s">
        <v>1140</v>
      </c>
      <c r="J133" s="473" t="s">
        <v>1141</v>
      </c>
      <c r="K133" s="473" t="s">
        <v>1141</v>
      </c>
    </row>
    <row r="134" customHeight="1" spans="1:11">
      <c r="A134" s="321"/>
      <c r="B134" s="472"/>
      <c r="C134" s="473" t="s">
        <v>806</v>
      </c>
      <c r="D134" s="474"/>
      <c r="E134" s="472" t="s">
        <v>804</v>
      </c>
      <c r="F134" s="483"/>
      <c r="G134" s="482"/>
      <c r="H134" s="482"/>
      <c r="I134" s="482" t="s">
        <v>1142</v>
      </c>
      <c r="J134" s="473" t="s">
        <v>1141</v>
      </c>
      <c r="K134" s="473" t="s">
        <v>1141</v>
      </c>
    </row>
    <row r="135" customHeight="1" spans="1:11">
      <c r="A135" s="321"/>
      <c r="B135" s="472"/>
      <c r="C135" s="473" t="s">
        <v>808</v>
      </c>
      <c r="D135" s="474"/>
      <c r="E135" s="472" t="s">
        <v>804</v>
      </c>
      <c r="F135" s="483"/>
      <c r="G135" s="482"/>
      <c r="H135" s="482"/>
      <c r="I135" s="482" t="s">
        <v>1143</v>
      </c>
      <c r="J135" s="473" t="s">
        <v>1141</v>
      </c>
      <c r="K135" s="473" t="s">
        <v>1141</v>
      </c>
    </row>
    <row r="136" customHeight="1" spans="1:11">
      <c r="A136" s="321"/>
      <c r="B136" s="472"/>
      <c r="C136" s="473" t="s">
        <v>810</v>
      </c>
      <c r="D136" s="474"/>
      <c r="E136" s="472" t="s">
        <v>804</v>
      </c>
      <c r="F136" s="483"/>
      <c r="G136" s="482"/>
      <c r="H136" s="482"/>
      <c r="I136" s="482" t="s">
        <v>1140</v>
      </c>
      <c r="J136" s="473" t="s">
        <v>1141</v>
      </c>
      <c r="K136" s="473" t="s">
        <v>1141</v>
      </c>
    </row>
    <row r="137" customHeight="1" spans="1:11">
      <c r="A137" s="321"/>
      <c r="B137" s="472"/>
      <c r="C137" s="473" t="s">
        <v>811</v>
      </c>
      <c r="D137" s="474"/>
      <c r="E137" s="472" t="s">
        <v>804</v>
      </c>
      <c r="F137" s="462">
        <v>2.08</v>
      </c>
      <c r="G137" s="482"/>
      <c r="H137" s="482"/>
      <c r="I137" s="482" t="s">
        <v>1142</v>
      </c>
      <c r="J137" s="473" t="s">
        <v>1141</v>
      </c>
      <c r="K137" s="473" t="s">
        <v>1141</v>
      </c>
    </row>
    <row r="138" customHeight="1" spans="1:11">
      <c r="A138" s="321"/>
      <c r="B138" s="472"/>
      <c r="C138" s="473" t="s">
        <v>812</v>
      </c>
      <c r="D138" s="474"/>
      <c r="E138" s="472" t="s">
        <v>804</v>
      </c>
      <c r="F138" s="483"/>
      <c r="G138" s="482"/>
      <c r="H138" s="482"/>
      <c r="I138" s="482" t="s">
        <v>1143</v>
      </c>
      <c r="J138" s="473" t="s">
        <v>1141</v>
      </c>
      <c r="K138" s="473" t="s">
        <v>1141</v>
      </c>
    </row>
    <row r="139" customHeight="1" spans="1:11">
      <c r="A139" s="321"/>
      <c r="B139" s="472"/>
      <c r="C139" s="473" t="s">
        <v>813</v>
      </c>
      <c r="D139" s="474"/>
      <c r="E139" s="472" t="s">
        <v>804</v>
      </c>
      <c r="F139" s="483"/>
      <c r="G139" s="482"/>
      <c r="H139" s="482"/>
      <c r="I139" s="482" t="s">
        <v>1144</v>
      </c>
      <c r="J139" s="473" t="s">
        <v>1145</v>
      </c>
      <c r="K139" s="473" t="s">
        <v>1145</v>
      </c>
    </row>
    <row r="140" customHeight="1" spans="1:11">
      <c r="A140" s="321"/>
      <c r="B140" s="472"/>
      <c r="C140" s="473" t="s">
        <v>815</v>
      </c>
      <c r="D140" s="474"/>
      <c r="E140" s="472" t="s">
        <v>804</v>
      </c>
      <c r="F140" s="483"/>
      <c r="G140" s="482"/>
      <c r="H140" s="482"/>
      <c r="I140" s="482" t="s">
        <v>1144</v>
      </c>
      <c r="J140" s="473" t="s">
        <v>1145</v>
      </c>
      <c r="K140" s="473" t="s">
        <v>1145</v>
      </c>
    </row>
    <row r="141" customHeight="1" spans="1:11">
      <c r="A141" s="321"/>
      <c r="B141" s="472"/>
      <c r="C141" s="473" t="s">
        <v>816</v>
      </c>
      <c r="D141" s="474"/>
      <c r="E141" s="472" t="s">
        <v>804</v>
      </c>
      <c r="F141" s="483"/>
      <c r="G141" s="482"/>
      <c r="H141" s="482"/>
      <c r="I141" s="482" t="s">
        <v>1146</v>
      </c>
      <c r="J141" s="473" t="s">
        <v>1141</v>
      </c>
      <c r="K141" s="473" t="s">
        <v>1141</v>
      </c>
    </row>
    <row r="142" customHeight="1" spans="1:11">
      <c r="A142" s="321"/>
      <c r="B142" s="472"/>
      <c r="C142" s="473" t="s">
        <v>818</v>
      </c>
      <c r="D142" s="474"/>
      <c r="E142" s="472" t="s">
        <v>804</v>
      </c>
      <c r="F142" s="483"/>
      <c r="G142" s="482"/>
      <c r="H142" s="482"/>
      <c r="I142" s="482" t="s">
        <v>1144</v>
      </c>
      <c r="J142" s="473" t="s">
        <v>1145</v>
      </c>
      <c r="K142" s="473" t="s">
        <v>1145</v>
      </c>
    </row>
    <row r="143" customHeight="1" spans="1:11">
      <c r="A143" s="321"/>
      <c r="B143" s="472"/>
      <c r="C143" s="473" t="s">
        <v>819</v>
      </c>
      <c r="D143" s="474"/>
      <c r="E143" s="472" t="s">
        <v>804</v>
      </c>
      <c r="F143" s="483"/>
      <c r="G143" s="482"/>
      <c r="H143" s="482"/>
      <c r="I143" s="482" t="s">
        <v>1144</v>
      </c>
      <c r="J143" s="473" t="s">
        <v>1145</v>
      </c>
      <c r="K143" s="473" t="s">
        <v>1145</v>
      </c>
    </row>
    <row r="144" customHeight="1" spans="1:11">
      <c r="A144" s="321"/>
      <c r="B144" s="472"/>
      <c r="C144" s="473" t="s">
        <v>820</v>
      </c>
      <c r="D144" s="474"/>
      <c r="E144" s="472" t="s">
        <v>804</v>
      </c>
      <c r="F144" s="483"/>
      <c r="G144" s="482"/>
      <c r="H144" s="482"/>
      <c r="I144" s="482" t="s">
        <v>1146</v>
      </c>
      <c r="J144" s="473" t="s">
        <v>1141</v>
      </c>
      <c r="K144" s="473" t="s">
        <v>1141</v>
      </c>
    </row>
    <row r="145" customHeight="1" spans="1:11">
      <c r="A145" s="321"/>
      <c r="B145" s="472"/>
      <c r="C145" s="473" t="s">
        <v>821</v>
      </c>
      <c r="D145" s="474"/>
      <c r="E145" s="472" t="s">
        <v>822</v>
      </c>
      <c r="F145" s="484"/>
      <c r="G145" s="485"/>
      <c r="H145" s="485"/>
      <c r="I145" s="482" t="s">
        <v>1147</v>
      </c>
      <c r="J145" s="473" t="s">
        <v>1148</v>
      </c>
      <c r="K145" s="473" t="s">
        <v>1148</v>
      </c>
    </row>
    <row r="146" customHeight="1" spans="1:11">
      <c r="A146" s="321"/>
      <c r="B146" s="472"/>
      <c r="C146" s="473" t="s">
        <v>824</v>
      </c>
      <c r="D146" s="474"/>
      <c r="E146" s="472" t="s">
        <v>822</v>
      </c>
      <c r="F146" s="462">
        <v>3.8</v>
      </c>
      <c r="G146" s="482"/>
      <c r="H146" s="482"/>
      <c r="I146" s="482" t="s">
        <v>1149</v>
      </c>
      <c r="J146" s="473" t="s">
        <v>1148</v>
      </c>
      <c r="K146" s="473" t="s">
        <v>1148</v>
      </c>
    </row>
    <row r="147" customHeight="1" spans="1:11">
      <c r="A147" s="321"/>
      <c r="B147" s="472"/>
      <c r="C147" s="473" t="s">
        <v>826</v>
      </c>
      <c r="D147" s="474"/>
      <c r="E147" s="472" t="s">
        <v>822</v>
      </c>
      <c r="F147" s="484"/>
      <c r="G147" s="485"/>
      <c r="H147" s="485"/>
      <c r="I147" s="482" t="s">
        <v>1150</v>
      </c>
      <c r="J147" s="473" t="s">
        <v>1148</v>
      </c>
      <c r="K147" s="473" t="s">
        <v>1148</v>
      </c>
    </row>
    <row r="148" customHeight="1" spans="1:11">
      <c r="A148" s="321"/>
      <c r="B148" s="472"/>
      <c r="C148" s="473" t="s">
        <v>828</v>
      </c>
      <c r="D148" s="474"/>
      <c r="E148" s="472" t="s">
        <v>822</v>
      </c>
      <c r="F148" s="484"/>
      <c r="G148" s="485"/>
      <c r="H148" s="485"/>
      <c r="I148" s="482" t="s">
        <v>829</v>
      </c>
      <c r="J148" s="473" t="s">
        <v>1151</v>
      </c>
      <c r="K148" s="473" t="s">
        <v>1151</v>
      </c>
    </row>
    <row r="149" customHeight="1" spans="1:11">
      <c r="A149" s="321"/>
      <c r="B149" s="472"/>
      <c r="C149" s="473" t="s">
        <v>830</v>
      </c>
      <c r="D149" s="474"/>
      <c r="E149" s="472" t="s">
        <v>822</v>
      </c>
      <c r="F149" s="484"/>
      <c r="G149" s="485"/>
      <c r="H149" s="485"/>
      <c r="I149" s="482" t="s">
        <v>831</v>
      </c>
      <c r="J149" s="473" t="s">
        <v>1152</v>
      </c>
      <c r="K149" s="473" t="s">
        <v>1152</v>
      </c>
    </row>
    <row r="150" customHeight="1" spans="1:11">
      <c r="A150" s="322"/>
      <c r="B150" s="472"/>
      <c r="C150" s="473" t="s">
        <v>832</v>
      </c>
      <c r="D150" s="474"/>
      <c r="E150" s="472" t="s">
        <v>822</v>
      </c>
      <c r="F150" s="484"/>
      <c r="G150" s="485"/>
      <c r="H150" s="485"/>
      <c r="I150" s="482" t="s">
        <v>833</v>
      </c>
      <c r="J150" s="473" t="s">
        <v>1153</v>
      </c>
      <c r="K150" s="473" t="s">
        <v>1153</v>
      </c>
    </row>
    <row r="151" customHeight="1" spans="1:11">
      <c r="A151" s="317"/>
      <c r="B151" s="472" t="s">
        <v>660</v>
      </c>
      <c r="C151" s="475" t="s">
        <v>834</v>
      </c>
      <c r="D151" s="476"/>
      <c r="E151" s="472" t="s">
        <v>804</v>
      </c>
      <c r="F151" s="483"/>
      <c r="G151" s="486"/>
      <c r="H151" s="486"/>
      <c r="I151" s="486"/>
      <c r="J151" s="475"/>
      <c r="K151" s="475"/>
    </row>
    <row r="152" customHeight="1" spans="1:11">
      <c r="A152" s="321"/>
      <c r="B152" s="472"/>
      <c r="C152" s="475" t="s">
        <v>835</v>
      </c>
      <c r="D152" s="476"/>
      <c r="E152" s="472" t="s">
        <v>804</v>
      </c>
      <c r="F152" s="483"/>
      <c r="G152" s="486"/>
      <c r="H152" s="486"/>
      <c r="I152" s="486"/>
      <c r="J152" s="475"/>
      <c r="K152" s="475"/>
    </row>
    <row r="153" customHeight="1" spans="1:11">
      <c r="A153" s="321"/>
      <c r="B153" s="472"/>
      <c r="C153" s="475" t="s">
        <v>836</v>
      </c>
      <c r="D153" s="476"/>
      <c r="E153" s="472" t="s">
        <v>822</v>
      </c>
      <c r="F153" s="484"/>
      <c r="G153" s="487"/>
      <c r="H153" s="487"/>
      <c r="I153" s="486"/>
      <c r="J153" s="475"/>
      <c r="K153" s="475"/>
    </row>
    <row r="154" customHeight="1" spans="1:11">
      <c r="A154" s="322"/>
      <c r="B154" s="472"/>
      <c r="C154" s="475" t="s">
        <v>837</v>
      </c>
      <c r="D154" s="476"/>
      <c r="E154" s="472" t="s">
        <v>822</v>
      </c>
      <c r="F154" s="484"/>
      <c r="G154" s="487"/>
      <c r="H154" s="487"/>
      <c r="I154" s="486"/>
      <c r="J154" s="475"/>
      <c r="K154" s="475"/>
    </row>
    <row r="155" customHeight="1" spans="1:11">
      <c r="A155" s="317"/>
      <c r="B155" s="472" t="s">
        <v>838</v>
      </c>
      <c r="C155" s="475" t="s">
        <v>839</v>
      </c>
      <c r="D155" s="476"/>
      <c r="E155" s="472" t="s">
        <v>822</v>
      </c>
      <c r="F155" s="484"/>
      <c r="G155" s="487"/>
      <c r="H155" s="487"/>
      <c r="I155" s="486"/>
      <c r="J155" s="475"/>
      <c r="K155" s="475"/>
    </row>
    <row r="156" customHeight="1" spans="1:11">
      <c r="A156" s="321"/>
      <c r="B156" s="472"/>
      <c r="C156" s="475" t="s">
        <v>840</v>
      </c>
      <c r="D156" s="476"/>
      <c r="E156" s="472" t="s">
        <v>822</v>
      </c>
      <c r="F156" s="484"/>
      <c r="G156" s="487"/>
      <c r="H156" s="487"/>
      <c r="I156" s="486"/>
      <c r="J156" s="475"/>
      <c r="K156" s="475"/>
    </row>
    <row r="157" customHeight="1" spans="1:11">
      <c r="A157" s="321"/>
      <c r="B157" s="472"/>
      <c r="C157" s="475" t="s">
        <v>841</v>
      </c>
      <c r="D157" s="476"/>
      <c r="E157" s="472" t="s">
        <v>822</v>
      </c>
      <c r="F157" s="484"/>
      <c r="G157" s="487"/>
      <c r="H157" s="487"/>
      <c r="I157" s="486"/>
      <c r="J157" s="475"/>
      <c r="K157" s="475"/>
    </row>
    <row r="158" customHeight="1" spans="1:11">
      <c r="A158" s="321"/>
      <c r="B158" s="472"/>
      <c r="C158" s="475" t="s">
        <v>842</v>
      </c>
      <c r="D158" s="476"/>
      <c r="E158" s="472" t="s">
        <v>822</v>
      </c>
      <c r="F158" s="484"/>
      <c r="G158" s="487"/>
      <c r="H158" s="487"/>
      <c r="I158" s="486"/>
      <c r="J158" s="475"/>
      <c r="K158" s="475"/>
    </row>
    <row r="159" customHeight="1" spans="1:11">
      <c r="A159" s="321"/>
      <c r="B159" s="472"/>
      <c r="C159" s="475" t="s">
        <v>843</v>
      </c>
      <c r="D159" s="476"/>
      <c r="E159" s="472" t="s">
        <v>822</v>
      </c>
      <c r="F159" s="484"/>
      <c r="G159" s="487"/>
      <c r="H159" s="487"/>
      <c r="I159" s="486"/>
      <c r="J159" s="475"/>
      <c r="K159" s="475"/>
    </row>
    <row r="160" customHeight="1" spans="1:11">
      <c r="A160" s="321"/>
      <c r="B160" s="472"/>
      <c r="C160" s="475" t="s">
        <v>844</v>
      </c>
      <c r="D160" s="476"/>
      <c r="E160" s="472" t="s">
        <v>822</v>
      </c>
      <c r="F160" s="484"/>
      <c r="G160" s="487"/>
      <c r="H160" s="487"/>
      <c r="I160" s="486"/>
      <c r="J160" s="475"/>
      <c r="K160" s="475"/>
    </row>
    <row r="161" customHeight="1" spans="1:11">
      <c r="A161" s="321"/>
      <c r="B161" s="472"/>
      <c r="C161" s="475" t="s">
        <v>845</v>
      </c>
      <c r="D161" s="476"/>
      <c r="E161" s="472" t="s">
        <v>822</v>
      </c>
      <c r="F161" s="484"/>
      <c r="G161" s="487"/>
      <c r="H161" s="487"/>
      <c r="I161" s="486"/>
      <c r="J161" s="475"/>
      <c r="K161" s="475"/>
    </row>
    <row r="162" customHeight="1" spans="1:11">
      <c r="A162" s="321"/>
      <c r="B162" s="472"/>
      <c r="C162" s="475" t="s">
        <v>846</v>
      </c>
      <c r="D162" s="476"/>
      <c r="E162" s="472" t="s">
        <v>822</v>
      </c>
      <c r="F162" s="484"/>
      <c r="G162" s="487"/>
      <c r="H162" s="487"/>
      <c r="I162" s="486"/>
      <c r="J162" s="475"/>
      <c r="K162" s="475"/>
    </row>
    <row r="163" customHeight="1" spans="1:11">
      <c r="A163" s="321"/>
      <c r="B163" s="472"/>
      <c r="C163" s="475" t="s">
        <v>847</v>
      </c>
      <c r="D163" s="476"/>
      <c r="E163" s="472" t="s">
        <v>804</v>
      </c>
      <c r="F163" s="483"/>
      <c r="G163" s="486"/>
      <c r="H163" s="486"/>
      <c r="I163" s="486"/>
      <c r="J163" s="475"/>
      <c r="K163" s="475"/>
    </row>
    <row r="164" customHeight="1" spans="1:11">
      <c r="A164" s="322"/>
      <c r="B164" s="472"/>
      <c r="C164" s="475" t="s">
        <v>848</v>
      </c>
      <c r="D164" s="476"/>
      <c r="E164" s="472" t="s">
        <v>804</v>
      </c>
      <c r="F164" s="483"/>
      <c r="G164" s="486"/>
      <c r="H164" s="486"/>
      <c r="I164" s="486"/>
      <c r="J164" s="475"/>
      <c r="K164" s="475"/>
    </row>
    <row r="165" customHeight="1" spans="1:11">
      <c r="A165" s="290"/>
      <c r="B165" s="477" t="s">
        <v>11</v>
      </c>
      <c r="C165" s="478"/>
      <c r="D165" s="479"/>
      <c r="E165" s="472"/>
      <c r="F165" s="488"/>
      <c r="G165" s="482"/>
      <c r="H165" s="482"/>
      <c r="I165" s="482"/>
      <c r="J165" s="473"/>
      <c r="K165" s="473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8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49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49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490">
        <v>12.16</v>
      </c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490">
        <v>7.77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490">
        <v>5.98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490">
        <v>2.45</v>
      </c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49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490">
        <v>9.09</v>
      </c>
      <c r="G174" s="491"/>
      <c r="H174" s="491"/>
      <c r="I174" s="491" t="s">
        <v>1191</v>
      </c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490">
        <v>6.47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490">
        <v>0.53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490">
        <v>1</v>
      </c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49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49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490">
        <v>2</v>
      </c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49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490"/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490"/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49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49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490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1.18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52" t="s">
        <v>120</v>
      </c>
      <c r="B190" s="452"/>
      <c r="C190" s="452"/>
      <c r="D190" s="452"/>
      <c r="E190" s="492"/>
      <c r="F190" s="452"/>
      <c r="G190" s="493"/>
      <c r="H190" s="493"/>
      <c r="I190" s="495"/>
      <c r="J190" s="495"/>
      <c r="K190" s="495"/>
      <c r="L190" s="496"/>
    </row>
  </sheetData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fitToHeight="0" orientation="portrait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A119" workbookViewId="0">
      <selection activeCell="F130" sqref="F130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877</v>
      </c>
      <c r="D2" s="186" t="s">
        <v>624</v>
      </c>
      <c r="E2" s="458" t="s">
        <v>69</v>
      </c>
      <c r="F2" s="186" t="s">
        <v>626</v>
      </c>
      <c r="G2" s="196" t="s">
        <v>70</v>
      </c>
      <c r="H2" s="457"/>
      <c r="I2" s="196"/>
      <c r="J2" s="197"/>
      <c r="K2" s="200"/>
    </row>
    <row r="3" customHeight="1" spans="1:12">
      <c r="A3" s="186" t="s">
        <v>628</v>
      </c>
      <c r="B3" s="188">
        <v>0.38</v>
      </c>
      <c r="C3" s="188">
        <v>0.38</v>
      </c>
      <c r="D3" s="189" t="s">
        <v>629</v>
      </c>
      <c r="E3" s="186"/>
      <c r="F3" s="186" t="s">
        <v>630</v>
      </c>
      <c r="G3" s="188" t="s">
        <v>631</v>
      </c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1198</v>
      </c>
      <c r="F15" s="47">
        <v>0.38</v>
      </c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7"/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A117" workbookViewId="0">
      <selection activeCell="F130" sqref="F130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71</v>
      </c>
      <c r="F2" s="186" t="s">
        <v>626</v>
      </c>
      <c r="G2" s="196" t="s">
        <v>70</v>
      </c>
      <c r="H2" s="457"/>
      <c r="I2" s="196"/>
      <c r="J2" s="197"/>
      <c r="K2" s="200"/>
    </row>
    <row r="3" customHeight="1" spans="1:12">
      <c r="A3" s="186" t="s">
        <v>628</v>
      </c>
      <c r="B3" s="188">
        <v>0.38</v>
      </c>
      <c r="C3" s="188">
        <v>0.38</v>
      </c>
      <c r="D3" s="189" t="s">
        <v>629</v>
      </c>
      <c r="E3" s="186"/>
      <c r="F3" s="186" t="s">
        <v>630</v>
      </c>
      <c r="G3" s="188" t="s">
        <v>631</v>
      </c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7">
        <v>0.38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18" workbookViewId="0">
      <selection activeCell="F130" sqref="F130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72</v>
      </c>
      <c r="F2" s="186" t="s">
        <v>626</v>
      </c>
      <c r="G2" s="196" t="s">
        <v>70</v>
      </c>
      <c r="H2" s="457"/>
      <c r="I2" s="196"/>
      <c r="J2" s="197"/>
      <c r="K2" s="200"/>
    </row>
    <row r="3" customHeight="1" spans="1:12">
      <c r="A3" s="186" t="s">
        <v>628</v>
      </c>
      <c r="B3" s="188">
        <v>0.38</v>
      </c>
      <c r="C3" s="188">
        <v>0.38</v>
      </c>
      <c r="D3" s="189" t="s">
        <v>629</v>
      </c>
      <c r="E3" s="186"/>
      <c r="F3" s="186" t="s">
        <v>630</v>
      </c>
      <c r="G3" s="188" t="s">
        <v>631</v>
      </c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1198</v>
      </c>
      <c r="F19" s="47">
        <v>0.38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A124" workbookViewId="0">
      <selection activeCell="F130" sqref="F130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73</v>
      </c>
      <c r="F2" s="186" t="s">
        <v>626</v>
      </c>
      <c r="G2" s="196" t="s">
        <v>74</v>
      </c>
      <c r="H2" s="197"/>
      <c r="I2" s="188"/>
      <c r="J2" s="200"/>
      <c r="K2" s="200"/>
    </row>
    <row r="3" customHeight="1" spans="1:12">
      <c r="A3" s="186" t="s">
        <v>628</v>
      </c>
      <c r="B3" s="188">
        <v>0.15</v>
      </c>
      <c r="C3" s="188">
        <v>0.15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1198</v>
      </c>
      <c r="F19" s="47">
        <v>0.15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A124" workbookViewId="0">
      <selection activeCell="F130" sqref="F130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75</v>
      </c>
      <c r="F2" s="186" t="s">
        <v>626</v>
      </c>
      <c r="G2" s="196" t="s">
        <v>70</v>
      </c>
      <c r="H2" s="457"/>
      <c r="I2" s="196"/>
      <c r="J2" s="197"/>
      <c r="K2" s="200"/>
    </row>
    <row r="3" customHeight="1" spans="1:12">
      <c r="A3" s="186" t="s">
        <v>628</v>
      </c>
      <c r="B3" s="188">
        <v>0.38</v>
      </c>
      <c r="C3" s="188">
        <v>0.38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1198</v>
      </c>
      <c r="F19" s="47">
        <v>0.38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36</v>
      </c>
      <c r="F2" s="186" t="s">
        <v>626</v>
      </c>
      <c r="G2" s="196" t="s">
        <v>77</v>
      </c>
      <c r="H2" s="197"/>
      <c r="I2" s="188"/>
      <c r="J2" s="200"/>
      <c r="K2" s="200"/>
    </row>
    <row r="3" customHeight="1" spans="1:12">
      <c r="A3" s="186" t="s">
        <v>628</v>
      </c>
      <c r="B3" s="188">
        <v>0.283</v>
      </c>
      <c r="C3" s="188">
        <v>0.283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7">
        <v>0.2565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>
        <v>0.0926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54">
        <v>0.0812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54">
        <v>0.0422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>
        <v>0.76</v>
      </c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71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915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G73" s="456"/>
      <c r="H73" s="456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>
        <v>0.04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>
        <v>0.92</v>
      </c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>
        <v>0.04</v>
      </c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>
        <v>0.04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>
        <v>0.07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>
        <v>6.29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>
        <v>1.67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>
        <v>0.04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>
        <v>0.6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0.283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452">
        <v>0.46</v>
      </c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452">
        <v>2.25</v>
      </c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>
        <v>1.52</v>
      </c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>
        <v>0.11</v>
      </c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>
        <v>0.16</v>
      </c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>
        <v>1</v>
      </c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>
        <f>B3</f>
        <v>0.283</v>
      </c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32</v>
      </c>
      <c r="F2" s="186" t="s">
        <v>626</v>
      </c>
      <c r="G2" s="196" t="s">
        <v>79</v>
      </c>
      <c r="H2" s="197"/>
      <c r="I2" s="188"/>
      <c r="J2" s="200"/>
      <c r="K2" s="200"/>
    </row>
    <row r="3" customHeight="1" spans="1:12">
      <c r="A3" s="186" t="s">
        <v>628</v>
      </c>
      <c r="B3" s="188">
        <v>0.093</v>
      </c>
      <c r="C3" s="188">
        <v>0.093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7">
        <v>0.1494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>
        <v>0.0374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54">
        <v>0.0393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54">
        <v>0.0187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31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384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G73" s="456"/>
      <c r="H73" s="456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>
        <v>0.02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>
        <v>0.02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>
        <v>0.02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>
        <v>3.9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>
        <v>0.65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>
        <v>0.0234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>
        <v>0.92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0.093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>
        <v>1.25</v>
      </c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>
        <v>0.79</v>
      </c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>
        <v>0.04</v>
      </c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>
        <v>0.08</v>
      </c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>
        <f>B3</f>
        <v>0.093</v>
      </c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39</v>
      </c>
      <c r="F2" s="186" t="s">
        <v>626</v>
      </c>
      <c r="G2" s="196" t="s">
        <v>79</v>
      </c>
      <c r="H2" s="197"/>
      <c r="I2" s="188"/>
      <c r="J2" s="200"/>
      <c r="K2" s="200"/>
    </row>
    <row r="3" customHeight="1" spans="1:12">
      <c r="A3" s="186" t="s">
        <v>628</v>
      </c>
      <c r="B3" s="188">
        <v>0.093</v>
      </c>
      <c r="C3" s="188">
        <v>0.093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50">
        <v>0.1121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>
        <v>0.0374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54">
        <v>0.0378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54">
        <v>0.0187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27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378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G73" s="456"/>
      <c r="H73" s="456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>
        <v>0.02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>
        <v>0.02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>
        <v>2.76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>
        <v>0.41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>
        <v>0.36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0.093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>
        <v>1.21</v>
      </c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>
        <v>0.65</v>
      </c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>
        <v>0.04</v>
      </c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>
        <v>0.08</v>
      </c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>
        <f>B3</f>
        <v>0.093</v>
      </c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81</v>
      </c>
      <c r="F2" s="186" t="s">
        <v>626</v>
      </c>
      <c r="G2" s="196" t="s">
        <v>82</v>
      </c>
      <c r="H2" s="197"/>
      <c r="I2" s="188"/>
      <c r="J2" s="200"/>
      <c r="K2" s="200"/>
    </row>
    <row r="3" customHeight="1" spans="1:12">
      <c r="A3" s="186" t="s">
        <v>628</v>
      </c>
      <c r="B3" s="188">
        <v>0.808</v>
      </c>
      <c r="C3" s="188">
        <v>0.808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50">
        <v>1.0216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54">
        <v>0.2743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54">
        <v>0.2288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54">
        <v>0.1594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95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626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G73" s="456"/>
      <c r="H73" s="456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>
        <v>0.08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>
        <v>3.39</v>
      </c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>
        <v>0.44</v>
      </c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>
        <v>0.1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>
        <v>0.09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>
        <v>17.53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>
        <v>1.92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>
        <v>0.2016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>
        <v>1.2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0.808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313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317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321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321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321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321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321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321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321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321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321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321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321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321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321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321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321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321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322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317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321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321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322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317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321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321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321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321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321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321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321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321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322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90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90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90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90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90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90"/>
      <c r="B170" s="231"/>
      <c r="C170" s="236" t="s">
        <v>1211</v>
      </c>
      <c r="D170" s="236"/>
      <c r="E170" s="231" t="s">
        <v>778</v>
      </c>
      <c r="F170" s="251">
        <v>9.68</v>
      </c>
      <c r="G170" s="238"/>
      <c r="H170" s="238"/>
      <c r="I170" s="238" t="s">
        <v>854</v>
      </c>
      <c r="J170" s="255"/>
      <c r="K170" s="255"/>
    </row>
    <row r="171" customHeight="1" spans="1:11">
      <c r="A171" s="290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90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90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90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90"/>
      <c r="B175" s="231"/>
      <c r="C175" s="236" t="s">
        <v>601</v>
      </c>
      <c r="D175" s="236"/>
      <c r="E175" s="231" t="s">
        <v>778</v>
      </c>
      <c r="F175" s="251">
        <v>5.55</v>
      </c>
      <c r="G175" s="238"/>
      <c r="H175" s="238"/>
      <c r="I175" s="238" t="s">
        <v>861</v>
      </c>
      <c r="J175" s="255"/>
      <c r="K175" s="255"/>
    </row>
    <row r="176" customHeight="1" spans="1:11">
      <c r="A176" s="290"/>
      <c r="B176" s="231"/>
      <c r="C176" s="236" t="s">
        <v>605</v>
      </c>
      <c r="D176" s="236"/>
      <c r="E176" s="231" t="s">
        <v>723</v>
      </c>
      <c r="F176" s="251">
        <v>0.36</v>
      </c>
      <c r="G176" s="238"/>
      <c r="H176" s="238"/>
      <c r="I176" s="238" t="s">
        <v>862</v>
      </c>
      <c r="J176" s="255"/>
      <c r="K176" s="255"/>
    </row>
    <row r="177" customHeight="1" spans="1:11">
      <c r="A177" s="290"/>
      <c r="B177" s="231"/>
      <c r="C177" s="236" t="s">
        <v>863</v>
      </c>
      <c r="D177" s="236"/>
      <c r="E177" s="231" t="s">
        <v>723</v>
      </c>
      <c r="F177" s="251">
        <v>0.7</v>
      </c>
      <c r="G177" s="238"/>
      <c r="H177" s="238"/>
      <c r="I177" s="238" t="s">
        <v>864</v>
      </c>
      <c r="J177" s="255"/>
      <c r="K177" s="255"/>
    </row>
    <row r="178" customHeight="1" spans="1:11">
      <c r="A178" s="290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90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90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90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90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90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90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90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90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90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90"/>
      <c r="B188" s="231"/>
      <c r="C188" s="236" t="s">
        <v>876</v>
      </c>
      <c r="D188" s="236"/>
      <c r="E188" s="231" t="s">
        <v>800</v>
      </c>
      <c r="F188" s="253">
        <f>B3</f>
        <v>0.808</v>
      </c>
      <c r="G188" s="238"/>
      <c r="H188" s="238"/>
      <c r="I188" s="236"/>
      <c r="J188" s="236"/>
      <c r="K188" s="236"/>
    </row>
    <row r="189" customHeight="1" spans="1:11">
      <c r="A189" s="290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83</v>
      </c>
      <c r="F2" s="186" t="s">
        <v>626</v>
      </c>
      <c r="G2" s="196" t="s">
        <v>84</v>
      </c>
      <c r="H2" s="197"/>
      <c r="I2" s="188"/>
      <c r="J2" s="200"/>
      <c r="K2" s="200"/>
    </row>
    <row r="3" customHeight="1" spans="1:12">
      <c r="A3" s="186" t="s">
        <v>628</v>
      </c>
      <c r="B3" s="188">
        <v>0.525</v>
      </c>
      <c r="C3" s="188">
        <v>0.525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50">
        <v>0.6495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50">
        <v>0.0943</v>
      </c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50">
        <v>0.2133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50">
        <v>0.2327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49">
        <v>0.1601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184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2126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G73" s="456"/>
      <c r="H73" s="456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>
        <v>0.06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>
        <v>1.21</v>
      </c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>
        <v>0.36</v>
      </c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>
        <v>0.11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>
        <v>0.06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>
        <v>15.41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>
        <v>2.16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>
        <v>0.345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>
        <v>1.56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0.525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220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224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224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225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220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224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224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224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224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224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224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224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224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225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21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31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31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31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231"/>
      <c r="C170" s="236" t="s">
        <v>1211</v>
      </c>
      <c r="D170" s="236"/>
      <c r="E170" s="231" t="s">
        <v>778</v>
      </c>
      <c r="F170" s="251">
        <v>6.19</v>
      </c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31"/>
      <c r="B175" s="231"/>
      <c r="C175" s="236" t="s">
        <v>601</v>
      </c>
      <c r="D175" s="236"/>
      <c r="E175" s="231" t="s">
        <v>778</v>
      </c>
      <c r="F175" s="251">
        <v>4.51</v>
      </c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231"/>
      <c r="C176" s="236" t="s">
        <v>605</v>
      </c>
      <c r="D176" s="236"/>
      <c r="E176" s="231" t="s">
        <v>723</v>
      </c>
      <c r="F176" s="251">
        <v>0.27</v>
      </c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231"/>
      <c r="C177" s="236" t="s">
        <v>863</v>
      </c>
      <c r="D177" s="236"/>
      <c r="E177" s="231" t="s">
        <v>723</v>
      </c>
      <c r="F177" s="251">
        <v>0.56</v>
      </c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31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31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31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31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31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31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31"/>
      <c r="B188" s="231"/>
      <c r="C188" s="236" t="s">
        <v>876</v>
      </c>
      <c r="D188" s="236"/>
      <c r="E188" s="231" t="s">
        <v>800</v>
      </c>
      <c r="F188" s="253">
        <f>B3</f>
        <v>0.525</v>
      </c>
      <c r="G188" s="238"/>
      <c r="H188" s="238"/>
      <c r="I188" s="236"/>
      <c r="J188" s="236"/>
      <c r="K188" s="236"/>
    </row>
    <row r="189" customHeight="1" spans="1:11">
      <c r="A189" s="231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85</v>
      </c>
      <c r="F2" s="186" t="s">
        <v>626</v>
      </c>
      <c r="G2" s="196" t="s">
        <v>86</v>
      </c>
      <c r="H2" s="197"/>
      <c r="I2" s="188"/>
      <c r="J2" s="200"/>
      <c r="K2" s="200"/>
    </row>
    <row r="3" customHeight="1" spans="1:12">
      <c r="A3" s="186" t="s">
        <v>628</v>
      </c>
      <c r="B3" s="188">
        <v>0.333</v>
      </c>
      <c r="C3" s="188">
        <v>0.333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50">
        <v>0.2801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50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50">
        <v>0.1255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49">
        <v>0.1159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49">
        <v>0.0577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89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452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444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450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52">
        <v>0.04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52">
        <v>0.2</v>
      </c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52">
        <v>0.04</v>
      </c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52">
        <v>0.06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52">
        <v>0.05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52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52">
        <v>1.36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52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52">
        <v>1.57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52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52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52">
        <v>0.0732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52">
        <v>0.18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0.333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220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224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224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225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220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224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224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224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224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224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224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224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224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225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21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31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31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31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231"/>
      <c r="C170" s="236" t="s">
        <v>1211</v>
      </c>
      <c r="D170" s="236"/>
      <c r="E170" s="231" t="s">
        <v>778</v>
      </c>
      <c r="F170" s="455">
        <v>3.27</v>
      </c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231"/>
      <c r="C171" s="236" t="s">
        <v>1212</v>
      </c>
      <c r="D171" s="236"/>
      <c r="E171" s="231" t="s">
        <v>778</v>
      </c>
      <c r="F171" s="452"/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231"/>
      <c r="C172" s="236" t="s">
        <v>1213</v>
      </c>
      <c r="D172" s="236"/>
      <c r="E172" s="231" t="s">
        <v>778</v>
      </c>
      <c r="F172" s="452"/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231"/>
      <c r="C173" s="235" t="s">
        <v>1214</v>
      </c>
      <c r="D173" s="235"/>
      <c r="E173" s="231" t="s">
        <v>778</v>
      </c>
      <c r="F173" s="452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237"/>
      <c r="C174" s="238" t="s">
        <v>860</v>
      </c>
      <c r="D174" s="239"/>
      <c r="E174" s="231" t="s">
        <v>778</v>
      </c>
      <c r="F174" s="452"/>
      <c r="G174" s="238"/>
      <c r="H174" s="238"/>
      <c r="I174" s="238"/>
      <c r="J174" s="255"/>
      <c r="K174" s="255"/>
    </row>
    <row r="175" customHeight="1" spans="1:11">
      <c r="A175" s="231"/>
      <c r="B175" s="231"/>
      <c r="C175" s="236" t="s">
        <v>601</v>
      </c>
      <c r="D175" s="236"/>
      <c r="E175" s="231" t="s">
        <v>778</v>
      </c>
      <c r="F175" s="452">
        <v>1.5</v>
      </c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231"/>
      <c r="C176" s="236" t="s">
        <v>605</v>
      </c>
      <c r="D176" s="236"/>
      <c r="E176" s="231" t="s">
        <v>723</v>
      </c>
      <c r="F176" s="452">
        <v>0.12</v>
      </c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231"/>
      <c r="C177" s="236" t="s">
        <v>863</v>
      </c>
      <c r="D177" s="236"/>
      <c r="E177" s="231" t="s">
        <v>723</v>
      </c>
      <c r="F177" s="452">
        <v>0.26</v>
      </c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31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31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31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31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31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31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31"/>
      <c r="B188" s="231"/>
      <c r="C188" s="236" t="s">
        <v>876</v>
      </c>
      <c r="D188" s="236"/>
      <c r="E188" s="231" t="s">
        <v>800</v>
      </c>
      <c r="F188" s="253">
        <f>B3</f>
        <v>0.333</v>
      </c>
      <c r="G188" s="238"/>
      <c r="H188" s="238"/>
      <c r="I188" s="236"/>
      <c r="J188" s="236"/>
      <c r="K188" s="236"/>
    </row>
    <row r="189" customHeight="1" spans="1:11">
      <c r="A189" s="231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87</v>
      </c>
      <c r="F2" s="186" t="s">
        <v>626</v>
      </c>
      <c r="G2" s="196" t="s">
        <v>88</v>
      </c>
      <c r="H2" s="197"/>
      <c r="I2" s="188"/>
      <c r="J2" s="200"/>
      <c r="K2" s="200"/>
    </row>
    <row r="3" customHeight="1" spans="1:12">
      <c r="A3" s="186" t="s">
        <v>628</v>
      </c>
      <c r="B3" s="188">
        <v>0.262</v>
      </c>
      <c r="C3" s="188">
        <v>0.262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1193</v>
      </c>
      <c r="F19" s="449">
        <v>0.2605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50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49">
        <v>0.0790807</v>
      </c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51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49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49">
        <v>0.0729</v>
      </c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49">
        <v>0.0505</v>
      </c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50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450">
        <v>30</v>
      </c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383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450">
        <v>162</v>
      </c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450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52">
        <v>0.04</v>
      </c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52">
        <v>0.2</v>
      </c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52">
        <v>0.04</v>
      </c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53">
        <v>0.05</v>
      </c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53">
        <v>0.04</v>
      </c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53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383">
        <v>5.78</v>
      </c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53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383">
        <v>0.94</v>
      </c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53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53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383">
        <v>0.0225</v>
      </c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383">
        <v>0.72</v>
      </c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>
        <f>B3</f>
        <v>0.262</v>
      </c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220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224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224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225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220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224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224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224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224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224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224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224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224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225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21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31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31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31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231"/>
      <c r="C170" s="236" t="s">
        <v>1211</v>
      </c>
      <c r="D170" s="236"/>
      <c r="E170" s="231" t="s">
        <v>778</v>
      </c>
      <c r="F170" s="383">
        <v>2.18</v>
      </c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231"/>
      <c r="C171" s="236" t="s">
        <v>1212</v>
      </c>
      <c r="D171" s="236"/>
      <c r="E171" s="231" t="s">
        <v>778</v>
      </c>
      <c r="F171" s="383">
        <v>0.9</v>
      </c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231"/>
      <c r="C172" s="236" t="s">
        <v>1213</v>
      </c>
      <c r="D172" s="236"/>
      <c r="E172" s="231" t="s">
        <v>778</v>
      </c>
      <c r="F172" s="452"/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231"/>
      <c r="C173" s="235" t="s">
        <v>1214</v>
      </c>
      <c r="D173" s="235"/>
      <c r="E173" s="231" t="s">
        <v>778</v>
      </c>
      <c r="F173" s="452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237"/>
      <c r="C174" s="238" t="s">
        <v>860</v>
      </c>
      <c r="D174" s="239"/>
      <c r="E174" s="231" t="s">
        <v>778</v>
      </c>
      <c r="F174" s="452"/>
      <c r="G174" s="238"/>
      <c r="H174" s="238"/>
      <c r="I174" s="238"/>
      <c r="J174" s="255"/>
      <c r="K174" s="255"/>
    </row>
    <row r="175" customHeight="1" spans="1:11">
      <c r="A175" s="231"/>
      <c r="B175" s="231"/>
      <c r="C175" s="236" t="s">
        <v>601</v>
      </c>
      <c r="D175" s="236"/>
      <c r="E175" s="231" t="s">
        <v>778</v>
      </c>
      <c r="F175" s="454">
        <v>1.73</v>
      </c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231"/>
      <c r="C176" s="236" t="s">
        <v>605</v>
      </c>
      <c r="D176" s="236"/>
      <c r="E176" s="231" t="s">
        <v>723</v>
      </c>
      <c r="F176" s="454">
        <v>0.15</v>
      </c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231"/>
      <c r="C177" s="236" t="s">
        <v>863</v>
      </c>
      <c r="D177" s="236"/>
      <c r="E177" s="231" t="s">
        <v>723</v>
      </c>
      <c r="F177" s="454">
        <v>0.18</v>
      </c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31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31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31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31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31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31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31"/>
      <c r="B188" s="231"/>
      <c r="C188" s="236" t="s">
        <v>876</v>
      </c>
      <c r="D188" s="236"/>
      <c r="E188" s="231" t="s">
        <v>800</v>
      </c>
      <c r="F188" s="253">
        <f>B3</f>
        <v>0.262</v>
      </c>
      <c r="G188" s="238"/>
      <c r="H188" s="238"/>
      <c r="I188" s="236"/>
      <c r="J188" s="236"/>
      <c r="K188" s="236"/>
    </row>
    <row r="189" customHeight="1" spans="1:11">
      <c r="A189" s="231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F19" sqref="F19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55</v>
      </c>
      <c r="F2" s="186" t="s">
        <v>626</v>
      </c>
      <c r="G2" s="196" t="s">
        <v>90</v>
      </c>
      <c r="H2" s="197"/>
      <c r="I2" s="188"/>
      <c r="J2" s="200"/>
      <c r="K2" s="200"/>
    </row>
    <row r="3" customHeight="1" spans="1:12">
      <c r="A3" s="186" t="s">
        <v>628</v>
      </c>
      <c r="B3" s="188">
        <v>0.767</v>
      </c>
      <c r="C3" s="188">
        <v>0.767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1198</v>
      </c>
      <c r="F19" s="47">
        <v>0.767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253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220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224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224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225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220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224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224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224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224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224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224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224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224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225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21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31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31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31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31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31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31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31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31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31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31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31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31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258"/>
    <col min="2" max="2" width="15" style="258" customWidth="1"/>
    <col min="3" max="3" width="14" style="258" customWidth="1"/>
    <col min="4" max="4" width="22.1333333333333" style="258" customWidth="1"/>
    <col min="5" max="5" width="18.8666666666667" style="258" customWidth="1"/>
    <col min="6" max="6" width="19.2666666666667" style="259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258"/>
  </cols>
  <sheetData>
    <row r="1" customHeight="1" spans="1:11">
      <c r="A1" s="443" t="s">
        <v>621</v>
      </c>
      <c r="B1" s="444"/>
      <c r="C1" s="444"/>
      <c r="D1" s="444"/>
      <c r="E1" s="444"/>
      <c r="F1" s="444"/>
      <c r="G1" s="444"/>
      <c r="H1" s="444"/>
      <c r="I1" s="444"/>
      <c r="J1" s="444"/>
      <c r="K1" s="447"/>
    </row>
    <row r="2" customHeight="1" spans="1:11">
      <c r="A2" s="261" t="s">
        <v>622</v>
      </c>
      <c r="B2" s="445" t="s">
        <v>136</v>
      </c>
      <c r="C2" s="261"/>
      <c r="D2" s="261" t="s">
        <v>624</v>
      </c>
      <c r="E2" s="279" t="s">
        <v>91</v>
      </c>
      <c r="F2" s="280" t="s">
        <v>626</v>
      </c>
      <c r="G2" s="196" t="s">
        <v>92</v>
      </c>
      <c r="H2" s="197"/>
      <c r="I2" s="188"/>
      <c r="J2" s="200"/>
      <c r="K2" s="200"/>
    </row>
    <row r="3" customHeight="1" spans="1:11">
      <c r="A3" s="261" t="s">
        <v>628</v>
      </c>
      <c r="B3" s="263">
        <v>0.443</v>
      </c>
      <c r="C3" s="264"/>
      <c r="D3" s="265" t="s">
        <v>629</v>
      </c>
      <c r="E3" s="261"/>
      <c r="F3" s="280" t="s">
        <v>630</v>
      </c>
      <c r="G3" s="188"/>
      <c r="H3" s="186" t="s">
        <v>632</v>
      </c>
      <c r="I3" s="188"/>
      <c r="J3" s="186"/>
      <c r="K3" s="188"/>
    </row>
    <row r="4" customHeight="1" spans="1:11">
      <c r="A4" s="261" t="s">
        <v>633</v>
      </c>
      <c r="B4" s="446" t="s">
        <v>877</v>
      </c>
      <c r="C4" s="264"/>
      <c r="D4" s="261" t="s">
        <v>635</v>
      </c>
      <c r="E4" s="445" t="s">
        <v>1215</v>
      </c>
      <c r="F4" s="280" t="s">
        <v>636</v>
      </c>
      <c r="G4" s="186"/>
      <c r="H4" s="186" t="s">
        <v>637</v>
      </c>
      <c r="I4" s="188"/>
      <c r="J4" s="186" t="s">
        <v>638</v>
      </c>
      <c r="K4" s="188"/>
    </row>
    <row r="5" customHeight="1" spans="1:11">
      <c r="A5" s="261" t="s">
        <v>881</v>
      </c>
      <c r="B5" s="261"/>
      <c r="C5" s="264"/>
      <c r="D5" s="261" t="s">
        <v>641</v>
      </c>
      <c r="E5" s="445">
        <v>48</v>
      </c>
      <c r="F5" s="280" t="s">
        <v>642</v>
      </c>
      <c r="G5" s="188"/>
      <c r="H5" s="186" t="s">
        <v>644</v>
      </c>
      <c r="I5" s="188"/>
      <c r="J5" s="186" t="s">
        <v>646</v>
      </c>
      <c r="K5" s="188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83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45"/>
      <c r="H7" s="45"/>
      <c r="I7" s="45"/>
      <c r="J7" s="45"/>
      <c r="K7" s="4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286"/>
      <c r="G8" s="45"/>
      <c r="H8" s="45"/>
      <c r="I8" s="45" t="s">
        <v>657</v>
      </c>
      <c r="J8" s="45"/>
      <c r="K8" s="4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286"/>
      <c r="G9" s="45"/>
      <c r="H9" s="45"/>
      <c r="I9" s="45" t="s">
        <v>659</v>
      </c>
      <c r="J9" s="45"/>
      <c r="K9" s="4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286"/>
      <c r="G10" s="80"/>
      <c r="H10" s="80"/>
      <c r="I10" s="80"/>
      <c r="J10" s="30"/>
      <c r="K10" s="30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286"/>
      <c r="G11" s="45"/>
      <c r="H11" s="45"/>
      <c r="I11" s="45"/>
      <c r="J11" s="45"/>
      <c r="K11" s="4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286"/>
      <c r="G12" s="45"/>
      <c r="H12" s="45"/>
      <c r="I12" s="45"/>
      <c r="J12" s="45"/>
      <c r="K12" s="4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286"/>
      <c r="G13" s="45"/>
      <c r="H13" s="45"/>
      <c r="I13" s="45"/>
      <c r="J13" s="45"/>
      <c r="K13" s="4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286"/>
      <c r="G14" s="45"/>
      <c r="H14" s="45"/>
      <c r="I14" s="45"/>
      <c r="J14" s="45"/>
      <c r="K14" s="4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286"/>
      <c r="G15" s="45"/>
      <c r="H15" s="45"/>
      <c r="I15" s="45"/>
      <c r="J15" s="45"/>
      <c r="K15" s="4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286"/>
      <c r="G16" s="45"/>
      <c r="H16" s="45"/>
      <c r="I16" s="45"/>
      <c r="J16" s="45"/>
      <c r="K16" s="4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286">
        <v>2.2285</v>
      </c>
      <c r="G17" s="45"/>
      <c r="H17" s="45"/>
      <c r="I17" s="45"/>
      <c r="J17" s="45"/>
      <c r="K17" s="4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286"/>
      <c r="G18" s="45"/>
      <c r="H18" s="45"/>
      <c r="I18" s="45"/>
      <c r="J18" s="45"/>
      <c r="K18" s="4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286"/>
      <c r="G19" s="45"/>
      <c r="H19" s="45"/>
      <c r="I19" s="45"/>
      <c r="J19" s="45"/>
      <c r="K19" s="4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286"/>
      <c r="G20" s="45"/>
      <c r="H20" s="45"/>
      <c r="I20" s="45"/>
      <c r="J20" s="45"/>
      <c r="K20" s="4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286"/>
      <c r="G21" s="45"/>
      <c r="H21" s="45"/>
      <c r="I21" s="45"/>
      <c r="J21" s="45"/>
      <c r="K21" s="4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286"/>
      <c r="G22" s="45"/>
      <c r="H22" s="45"/>
      <c r="I22" s="45"/>
      <c r="J22" s="45"/>
      <c r="K22" s="4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286"/>
      <c r="G23" s="48"/>
      <c r="H23" s="48"/>
      <c r="I23" s="48"/>
      <c r="J23" s="57"/>
      <c r="K23" s="57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286"/>
      <c r="G24" s="48"/>
      <c r="H24" s="48"/>
      <c r="I24" s="48"/>
      <c r="J24" s="57"/>
      <c r="K24" s="57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286"/>
      <c r="G25" s="48"/>
      <c r="H25" s="48"/>
      <c r="I25" s="48"/>
      <c r="J25" s="57"/>
      <c r="K25" s="57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286"/>
      <c r="G26" s="48"/>
      <c r="H26" s="48"/>
      <c r="I26" s="48"/>
      <c r="J26" s="57"/>
      <c r="K26" s="57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286"/>
      <c r="G27" s="48"/>
      <c r="H27" s="48"/>
      <c r="I27" s="48"/>
      <c r="J27" s="57"/>
      <c r="K27" s="57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286"/>
      <c r="G28" s="48"/>
      <c r="H28" s="48"/>
      <c r="I28" s="48"/>
      <c r="J28" s="57"/>
      <c r="K28" s="57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286"/>
      <c r="G29" s="48"/>
      <c r="H29" s="48"/>
      <c r="I29" s="48"/>
      <c r="J29" s="57"/>
      <c r="K29" s="57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286"/>
      <c r="G30" s="48"/>
      <c r="H30" s="48"/>
      <c r="I30" s="48"/>
      <c r="J30" s="57"/>
      <c r="K30" s="57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286"/>
      <c r="G31" s="48"/>
      <c r="H31" s="48"/>
      <c r="I31" s="48"/>
      <c r="J31" s="57"/>
      <c r="K31" s="57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286"/>
      <c r="G32" s="48"/>
      <c r="H32" s="48"/>
      <c r="I32" s="48"/>
      <c r="J32" s="57"/>
      <c r="K32" s="57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286"/>
      <c r="G33" s="48"/>
      <c r="H33" s="48"/>
      <c r="I33" s="48"/>
      <c r="J33" s="57"/>
      <c r="K33" s="57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286"/>
      <c r="G34" s="48"/>
      <c r="H34" s="48"/>
      <c r="I34" s="48"/>
      <c r="J34" s="57"/>
      <c r="K34" s="57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286"/>
      <c r="G35" s="48"/>
      <c r="H35" s="48"/>
      <c r="I35" s="48"/>
      <c r="J35" s="57"/>
      <c r="K35" s="57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286"/>
      <c r="G36" s="48"/>
      <c r="H36" s="48"/>
      <c r="I36" s="48"/>
      <c r="J36" s="57"/>
      <c r="K36" s="57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286"/>
      <c r="G37" s="48"/>
      <c r="H37" s="48"/>
      <c r="I37" s="48"/>
      <c r="J37" s="57"/>
      <c r="K37" s="57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286"/>
      <c r="G38" s="48"/>
      <c r="H38" s="48"/>
      <c r="I38" s="48"/>
      <c r="J38" s="57"/>
      <c r="K38" s="57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286">
        <v>0.31</v>
      </c>
      <c r="G39" s="48"/>
      <c r="H39" s="48"/>
      <c r="I39" s="48"/>
      <c r="J39" s="57"/>
      <c r="K39" s="57"/>
    </row>
    <row r="40" customHeight="1" spans="1:11">
      <c r="A40" s="273"/>
      <c r="B40" s="273"/>
      <c r="C40" s="271" t="s">
        <v>690</v>
      </c>
      <c r="D40" s="272"/>
      <c r="E40" s="285"/>
      <c r="F40" s="286"/>
      <c r="G40" s="45"/>
      <c r="H40" s="45"/>
      <c r="I40" s="45"/>
      <c r="J40" s="45"/>
      <c r="K40" s="4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286"/>
      <c r="G41" s="45"/>
      <c r="H41" s="45"/>
      <c r="I41" s="45" t="s">
        <v>692</v>
      </c>
      <c r="J41" s="45"/>
      <c r="K41" s="4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286">
        <v>0.3241</v>
      </c>
      <c r="G42" s="80"/>
      <c r="H42" s="80"/>
      <c r="I42" s="80"/>
      <c r="J42" s="30"/>
      <c r="K42" s="30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286">
        <v>0.3989</v>
      </c>
      <c r="G43" s="45"/>
      <c r="H43" s="45"/>
      <c r="I43" s="45" t="s">
        <v>694</v>
      </c>
      <c r="J43" s="45"/>
      <c r="K43" s="4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286"/>
      <c r="G44" s="45"/>
      <c r="H44" s="45"/>
      <c r="I44" s="45" t="s">
        <v>696</v>
      </c>
      <c r="J44" s="45"/>
      <c r="K44" s="4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286"/>
      <c r="G45" s="45"/>
      <c r="H45" s="45"/>
      <c r="I45" s="45"/>
      <c r="J45" s="45"/>
      <c r="K45" s="4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286">
        <v>0.266</v>
      </c>
      <c r="G46" s="45"/>
      <c r="H46" s="45"/>
      <c r="I46" s="45" t="s">
        <v>699</v>
      </c>
      <c r="J46" s="45"/>
      <c r="K46" s="4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286">
        <v>0.266</v>
      </c>
      <c r="G47" s="45"/>
      <c r="H47" s="45"/>
      <c r="I47" s="45"/>
      <c r="J47" s="45"/>
      <c r="K47" s="4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286"/>
      <c r="G48" s="45"/>
      <c r="H48" s="45"/>
      <c r="I48" s="45"/>
      <c r="J48" s="45"/>
      <c r="K48" s="45"/>
    </row>
    <row r="49" customHeight="1" spans="1:11">
      <c r="A49" s="273"/>
      <c r="B49" s="273"/>
      <c r="C49" s="276" t="s">
        <v>701</v>
      </c>
      <c r="D49" s="271"/>
      <c r="E49" s="285"/>
      <c r="F49" s="286"/>
      <c r="G49" s="80"/>
      <c r="H49" s="80"/>
      <c r="I49" s="80"/>
      <c r="J49" s="30"/>
      <c r="K49" s="30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286"/>
      <c r="G50" s="80"/>
      <c r="H50" s="80"/>
      <c r="I50" s="80"/>
      <c r="J50" s="30"/>
      <c r="K50" s="30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286"/>
      <c r="G51" s="80"/>
      <c r="H51" s="80"/>
      <c r="I51" s="80"/>
      <c r="J51" s="30"/>
      <c r="K51" s="30"/>
    </row>
    <row r="52" customHeight="1" spans="1:11">
      <c r="A52" s="273"/>
      <c r="B52" s="273"/>
      <c r="C52" s="276" t="s">
        <v>705</v>
      </c>
      <c r="D52" s="271"/>
      <c r="E52" s="285"/>
      <c r="F52" s="286"/>
      <c r="G52" s="80"/>
      <c r="H52" s="80"/>
      <c r="I52" s="80"/>
      <c r="J52" s="30"/>
      <c r="K52" s="30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286"/>
      <c r="G53" s="80"/>
      <c r="H53" s="80"/>
      <c r="I53" s="80"/>
      <c r="J53" s="30"/>
      <c r="K53" s="30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286"/>
      <c r="G54" s="80"/>
      <c r="H54" s="80"/>
      <c r="I54" s="80"/>
      <c r="J54" s="30"/>
      <c r="K54" s="30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286"/>
      <c r="G55" s="80"/>
      <c r="H55" s="80"/>
      <c r="I55" s="80"/>
      <c r="J55" s="30"/>
      <c r="K55" s="30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286"/>
      <c r="G56" s="80"/>
      <c r="H56" s="80"/>
      <c r="I56" s="80"/>
      <c r="J56" s="30"/>
      <c r="K56" s="30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286"/>
      <c r="G57" s="198"/>
      <c r="H57" s="198"/>
      <c r="I57" s="198" t="s">
        <v>712</v>
      </c>
      <c r="J57" s="198"/>
      <c r="K57" s="19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286"/>
      <c r="G58" s="45"/>
      <c r="H58" s="45"/>
      <c r="I58" s="45"/>
      <c r="J58" s="45"/>
      <c r="K58" s="4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286"/>
      <c r="G59" s="48"/>
      <c r="H59" s="48"/>
      <c r="I59" s="48"/>
      <c r="J59" s="57"/>
      <c r="K59" s="57"/>
    </row>
    <row r="60" customHeight="1" spans="1:11">
      <c r="A60" s="277"/>
      <c r="B60" s="273"/>
      <c r="C60" s="216" t="s">
        <v>3</v>
      </c>
      <c r="D60" s="217"/>
      <c r="E60" s="285"/>
      <c r="F60" s="286"/>
      <c r="G60" s="199"/>
      <c r="H60" s="199"/>
      <c r="I60" s="199"/>
      <c r="J60" s="203"/>
      <c r="K60" s="20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286"/>
      <c r="G61" s="198"/>
      <c r="H61" s="198"/>
      <c r="I61" s="198" t="s">
        <v>717</v>
      </c>
      <c r="J61" s="198"/>
      <c r="K61" s="19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286">
        <v>2.378</v>
      </c>
      <c r="G62" s="198"/>
      <c r="H62" s="198"/>
      <c r="I62" s="198" t="s">
        <v>718</v>
      </c>
      <c r="J62" s="198"/>
      <c r="K62" s="19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286"/>
      <c r="G63" s="198"/>
      <c r="H63" s="198"/>
      <c r="I63" s="198" t="s">
        <v>719</v>
      </c>
      <c r="J63" s="198"/>
      <c r="K63" s="19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286"/>
      <c r="G64" s="198"/>
      <c r="H64" s="198"/>
      <c r="I64" s="198" t="s">
        <v>720</v>
      </c>
      <c r="J64" s="198"/>
      <c r="K64" s="19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286"/>
      <c r="G65" s="198"/>
      <c r="H65" s="198"/>
      <c r="I65" s="198" t="s">
        <v>721</v>
      </c>
      <c r="J65" s="198"/>
      <c r="K65" s="19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304"/>
      <c r="G66" s="212"/>
      <c r="H66" s="212"/>
      <c r="I66" s="199"/>
      <c r="J66" s="203"/>
      <c r="K66" s="20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304">
        <v>4</v>
      </c>
      <c r="G67" s="212"/>
      <c r="H67" s="212"/>
      <c r="I67" s="199" t="s">
        <v>726</v>
      </c>
      <c r="J67" s="203"/>
      <c r="K67" s="203"/>
    </row>
    <row r="68" customHeight="1" spans="1:11">
      <c r="A68" s="277"/>
      <c r="B68" s="277"/>
      <c r="C68" s="297" t="s">
        <v>4</v>
      </c>
      <c r="D68" s="297"/>
      <c r="E68" s="285"/>
      <c r="F68" s="306"/>
      <c r="G68" s="48"/>
      <c r="H68" s="48"/>
      <c r="I68" s="48"/>
      <c r="J68" s="57"/>
      <c r="K68" s="57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306"/>
      <c r="G69" s="45"/>
      <c r="H69" s="45"/>
      <c r="I69" s="45"/>
      <c r="J69" s="45"/>
      <c r="K69" s="4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306">
        <v>305</v>
      </c>
      <c r="G70" s="45"/>
      <c r="H70" s="45"/>
      <c r="I70" s="45"/>
      <c r="J70" s="45"/>
      <c r="K70" s="4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306"/>
      <c r="G71" s="45"/>
      <c r="H71" s="45"/>
      <c r="I71" s="45"/>
      <c r="J71" s="45"/>
      <c r="K71" s="4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306"/>
      <c r="G72" s="45"/>
      <c r="H72" s="45"/>
      <c r="I72" s="45"/>
      <c r="J72" s="45"/>
      <c r="K72" s="4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306">
        <v>3972</v>
      </c>
      <c r="G73" s="45"/>
      <c r="H73" s="45"/>
      <c r="I73" s="45"/>
      <c r="J73" s="45"/>
      <c r="K73" s="4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306"/>
      <c r="G74" s="45"/>
      <c r="H74" s="45"/>
      <c r="I74" s="45"/>
      <c r="J74" s="45"/>
      <c r="K74" s="45"/>
    </row>
    <row r="75" customHeight="1" spans="1:11">
      <c r="A75" s="273"/>
      <c r="B75" s="285"/>
      <c r="C75" s="298"/>
      <c r="D75" s="300" t="s">
        <v>737</v>
      </c>
      <c r="E75" s="307" t="s">
        <v>734</v>
      </c>
      <c r="F75" s="286"/>
      <c r="G75" s="80"/>
      <c r="H75" s="80"/>
      <c r="I75" s="80"/>
      <c r="J75" s="30"/>
      <c r="K75" s="30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86"/>
      <c r="G76" s="80"/>
      <c r="H76" s="80"/>
      <c r="I76" s="80"/>
      <c r="J76" s="30"/>
      <c r="K76" s="30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86">
        <v>2106</v>
      </c>
      <c r="G77" s="45"/>
      <c r="H77" s="45"/>
      <c r="I77" s="45"/>
      <c r="J77" s="45"/>
      <c r="K77" s="4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86"/>
      <c r="G78" s="80"/>
      <c r="H78" s="80"/>
      <c r="I78" s="80"/>
      <c r="J78" s="30"/>
      <c r="K78" s="30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86"/>
      <c r="G79" s="80"/>
      <c r="H79" s="80"/>
      <c r="I79" s="80"/>
      <c r="J79" s="30"/>
      <c r="K79" s="30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286"/>
      <c r="G80" s="45"/>
      <c r="H80" s="45"/>
      <c r="I80" s="45"/>
      <c r="J80" s="45"/>
      <c r="K80" s="45"/>
    </row>
    <row r="81" customHeight="1" spans="1:11">
      <c r="A81" s="277"/>
      <c r="B81" s="285"/>
      <c r="C81" s="302" t="s">
        <v>5</v>
      </c>
      <c r="D81" s="302"/>
      <c r="E81" s="285"/>
      <c r="F81" s="286"/>
      <c r="G81" s="45"/>
      <c r="H81" s="45"/>
      <c r="I81" s="45"/>
      <c r="J81" s="45"/>
      <c r="K81" s="4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286">
        <v>0.6</v>
      </c>
      <c r="G82" s="45"/>
      <c r="H82" s="45"/>
      <c r="I82" s="45" t="s">
        <v>748</v>
      </c>
      <c r="J82" s="45"/>
      <c r="K82" s="4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286">
        <v>2.98</v>
      </c>
      <c r="G83" s="45"/>
      <c r="H83" s="45"/>
      <c r="I83" s="45" t="s">
        <v>749</v>
      </c>
      <c r="J83" s="45"/>
      <c r="K83" s="4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286"/>
      <c r="G84" s="45"/>
      <c r="H84" s="45"/>
      <c r="I84" s="45" t="s">
        <v>750</v>
      </c>
      <c r="J84" s="45"/>
      <c r="K84" s="4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286"/>
      <c r="G85" s="45"/>
      <c r="H85" s="45"/>
      <c r="I85" s="45" t="s">
        <v>750</v>
      </c>
      <c r="J85" s="45"/>
      <c r="K85" s="4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286"/>
      <c r="G86" s="45"/>
      <c r="H86" s="45"/>
      <c r="I86" s="45"/>
      <c r="J86" s="45"/>
      <c r="K86" s="45"/>
    </row>
    <row r="87" customHeight="1" spans="1:11">
      <c r="A87" s="273"/>
      <c r="B87" s="273"/>
      <c r="C87" s="275" t="s">
        <v>753</v>
      </c>
      <c r="D87" s="275"/>
      <c r="E87" s="285"/>
      <c r="F87" s="286"/>
      <c r="G87" s="80"/>
      <c r="H87" s="80"/>
      <c r="I87" s="80"/>
      <c r="J87" s="30"/>
      <c r="K87" s="30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286"/>
      <c r="G88" s="45"/>
      <c r="H88" s="45"/>
      <c r="I88" s="45"/>
      <c r="J88" s="45"/>
      <c r="K88" s="4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309"/>
      <c r="G89" s="80"/>
      <c r="H89" s="80"/>
      <c r="I89" s="80"/>
      <c r="J89" s="30"/>
      <c r="K89" s="30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309">
        <v>0.57</v>
      </c>
      <c r="G90" s="80"/>
      <c r="H90" s="80"/>
      <c r="I90" s="80"/>
      <c r="J90" s="30"/>
      <c r="K90" s="30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286"/>
      <c r="G91" s="80"/>
      <c r="H91" s="80"/>
      <c r="I91" s="80"/>
      <c r="J91" s="30"/>
      <c r="K91" s="30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286"/>
      <c r="G92" s="80"/>
      <c r="H92" s="80"/>
      <c r="I92" s="80"/>
      <c r="J92" s="30"/>
      <c r="K92" s="30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286"/>
      <c r="G93" s="80"/>
      <c r="H93" s="80"/>
      <c r="I93" s="80"/>
      <c r="J93" s="30"/>
      <c r="K93" s="30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286"/>
      <c r="G94" s="48"/>
      <c r="H94" s="48"/>
      <c r="I94" s="48"/>
      <c r="J94" s="57"/>
      <c r="K94" s="57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286"/>
      <c r="G95" s="48"/>
      <c r="H95" s="48"/>
      <c r="I95" s="48"/>
      <c r="J95" s="57"/>
      <c r="K95" s="57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286"/>
      <c r="G96" s="48"/>
      <c r="H96" s="48"/>
      <c r="I96" s="48"/>
      <c r="J96" s="57"/>
      <c r="K96" s="57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286"/>
      <c r="G97" s="48"/>
      <c r="H97" s="48"/>
      <c r="I97" s="48"/>
      <c r="J97" s="57"/>
      <c r="K97" s="57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286"/>
      <c r="G98" s="48"/>
      <c r="H98" s="48"/>
      <c r="I98" s="48"/>
      <c r="J98" s="57"/>
      <c r="K98" s="57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286"/>
      <c r="G99" s="48"/>
      <c r="H99" s="48"/>
      <c r="I99" s="48"/>
      <c r="J99" s="57"/>
      <c r="K99" s="57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286"/>
      <c r="G100" s="48"/>
      <c r="H100" s="48"/>
      <c r="I100" s="48"/>
      <c r="J100" s="57"/>
      <c r="K100" s="57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286"/>
      <c r="G101" s="48"/>
      <c r="H101" s="48"/>
      <c r="I101" s="48"/>
      <c r="J101" s="57"/>
      <c r="K101" s="57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286"/>
      <c r="G102" s="48"/>
      <c r="H102" s="48"/>
      <c r="I102" s="48"/>
      <c r="J102" s="57"/>
      <c r="K102" s="57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286"/>
      <c r="G103" s="48"/>
      <c r="H103" s="48"/>
      <c r="I103" s="48"/>
      <c r="J103" s="57"/>
      <c r="K103" s="57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286"/>
      <c r="G104" s="48"/>
      <c r="H104" s="48"/>
      <c r="I104" s="48"/>
      <c r="J104" s="57"/>
      <c r="K104" s="57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286"/>
      <c r="G105" s="48"/>
      <c r="H105" s="48"/>
      <c r="I105" s="48"/>
      <c r="J105" s="57"/>
      <c r="K105" s="57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286"/>
      <c r="G106" s="48"/>
      <c r="H106" s="48"/>
      <c r="I106" s="48"/>
      <c r="J106" s="57"/>
      <c r="K106" s="57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286"/>
      <c r="G107" s="48"/>
      <c r="H107" s="48"/>
      <c r="I107" s="48"/>
      <c r="J107" s="57"/>
      <c r="K107" s="57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286"/>
      <c r="G108" s="48"/>
      <c r="H108" s="48"/>
      <c r="I108" s="48"/>
      <c r="J108" s="57"/>
      <c r="K108" s="57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286"/>
      <c r="G109" s="48"/>
      <c r="H109" s="48"/>
      <c r="I109" s="48"/>
      <c r="J109" s="57"/>
      <c r="K109" s="57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286"/>
      <c r="G110" s="48"/>
      <c r="H110" s="48"/>
      <c r="I110" s="48"/>
      <c r="J110" s="57"/>
      <c r="K110" s="57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286"/>
      <c r="G111" s="48"/>
      <c r="H111" s="48"/>
      <c r="I111" s="48"/>
      <c r="J111" s="57"/>
      <c r="K111" s="57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286"/>
      <c r="G112" s="48"/>
      <c r="H112" s="48"/>
      <c r="I112" s="48"/>
      <c r="J112" s="57"/>
      <c r="K112" s="57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286"/>
      <c r="G113" s="48"/>
      <c r="H113" s="48"/>
      <c r="I113" s="48"/>
      <c r="J113" s="57"/>
      <c r="K113" s="57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286"/>
      <c r="G114" s="48"/>
      <c r="H114" s="48"/>
      <c r="I114" s="48"/>
      <c r="J114" s="57"/>
      <c r="K114" s="57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286"/>
      <c r="G115" s="45"/>
      <c r="H115" s="45"/>
      <c r="I115" s="45"/>
      <c r="J115" s="45"/>
      <c r="K115" s="4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286"/>
      <c r="G116" s="45"/>
      <c r="H116" s="45"/>
      <c r="I116" s="45"/>
      <c r="J116" s="45"/>
      <c r="K116" s="45"/>
    </row>
    <row r="117" customHeight="1" spans="1:11">
      <c r="A117" s="273"/>
      <c r="B117" s="273"/>
      <c r="C117" s="303" t="s">
        <v>6</v>
      </c>
      <c r="D117" s="217"/>
      <c r="E117" s="285"/>
      <c r="F117" s="286"/>
      <c r="G117" s="48"/>
      <c r="H117" s="48"/>
      <c r="I117" s="48"/>
      <c r="J117" s="57"/>
      <c r="K117" s="57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286">
        <v>0.22</v>
      </c>
      <c r="G118" s="48"/>
      <c r="H118" s="48"/>
      <c r="I118" s="48"/>
      <c r="J118" s="57"/>
      <c r="K118" s="57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286">
        <v>0.13</v>
      </c>
      <c r="G119" s="48"/>
      <c r="H119" s="48"/>
      <c r="I119" s="48"/>
      <c r="J119" s="57"/>
      <c r="K119" s="57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286"/>
      <c r="G120" s="48"/>
      <c r="H120" s="48"/>
      <c r="I120" s="48"/>
      <c r="J120" s="57"/>
      <c r="K120" s="57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286">
        <v>3.58</v>
      </c>
      <c r="G121" s="48"/>
      <c r="H121" s="48"/>
      <c r="I121" s="48"/>
      <c r="J121" s="57"/>
      <c r="K121" s="57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286"/>
      <c r="G122" s="48"/>
      <c r="H122" s="48"/>
      <c r="I122" s="48"/>
      <c r="J122" s="57"/>
      <c r="K122" s="57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286">
        <v>1.87</v>
      </c>
      <c r="G123" s="48"/>
      <c r="H123" s="48"/>
      <c r="I123" s="48"/>
      <c r="J123" s="57"/>
      <c r="K123" s="57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286"/>
      <c r="G124" s="48"/>
      <c r="H124" s="48"/>
      <c r="I124" s="48"/>
      <c r="J124" s="57"/>
      <c r="K124" s="57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286"/>
      <c r="G125" s="48"/>
      <c r="H125" s="48"/>
      <c r="I125" s="48"/>
      <c r="J125" s="57"/>
      <c r="K125" s="57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286">
        <v>3.632</v>
      </c>
      <c r="G126" s="48"/>
      <c r="H126" s="48"/>
      <c r="I126" s="48"/>
      <c r="J126" s="57"/>
      <c r="K126" s="57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286">
        <v>0.31</v>
      </c>
      <c r="G127" s="48"/>
      <c r="H127" s="48"/>
      <c r="I127" s="48"/>
      <c r="J127" s="57"/>
      <c r="K127" s="57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286"/>
      <c r="G128" s="48"/>
      <c r="H128" s="48"/>
      <c r="I128" s="48"/>
      <c r="J128" s="57"/>
      <c r="K128" s="57"/>
    </row>
    <row r="129" customHeight="1" spans="1:11">
      <c r="A129" s="277"/>
      <c r="B129" s="285"/>
      <c r="C129" s="302" t="s">
        <v>7</v>
      </c>
      <c r="D129" s="302"/>
      <c r="E129" s="285"/>
      <c r="F129" s="286"/>
      <c r="G129" s="48"/>
      <c r="H129" s="48"/>
      <c r="I129" s="48"/>
      <c r="J129" s="57"/>
      <c r="K129" s="57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0.443</v>
      </c>
      <c r="G130" s="241"/>
      <c r="H130" s="241"/>
      <c r="I130" s="241"/>
      <c r="J130" s="254"/>
      <c r="K130" s="254"/>
    </row>
    <row r="131" customHeight="1" spans="1:11">
      <c r="A131" s="310" t="s">
        <v>10</v>
      </c>
      <c r="B131" s="311"/>
      <c r="C131" s="311"/>
      <c r="D131" s="312"/>
      <c r="E131" s="285"/>
      <c r="F131" s="286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314"/>
      <c r="C132" s="315" t="s">
        <v>802</v>
      </c>
      <c r="D132" s="316"/>
      <c r="E132" s="339"/>
      <c r="F132" s="340"/>
      <c r="G132" s="243"/>
      <c r="H132" s="243"/>
      <c r="I132" s="243"/>
      <c r="J132" s="222"/>
      <c r="K132" s="222"/>
    </row>
    <row r="133" customHeight="1" spans="1:11">
      <c r="A133" s="220"/>
      <c r="B133" s="318" t="s">
        <v>136</v>
      </c>
      <c r="C133" s="319" t="s">
        <v>803</v>
      </c>
      <c r="D133" s="320"/>
      <c r="E133" s="318" t="s">
        <v>804</v>
      </c>
      <c r="F133" s="342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318"/>
      <c r="C134" s="319" t="s">
        <v>806</v>
      </c>
      <c r="D134" s="320"/>
      <c r="E134" s="318" t="s">
        <v>804</v>
      </c>
      <c r="F134" s="342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318"/>
      <c r="C135" s="319" t="s">
        <v>808</v>
      </c>
      <c r="D135" s="320"/>
      <c r="E135" s="318" t="s">
        <v>804</v>
      </c>
      <c r="F135" s="342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318"/>
      <c r="C136" s="319" t="s">
        <v>810</v>
      </c>
      <c r="D136" s="320"/>
      <c r="E136" s="318" t="s">
        <v>804</v>
      </c>
      <c r="F136" s="344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318"/>
      <c r="C137" s="319" t="s">
        <v>811</v>
      </c>
      <c r="D137" s="320"/>
      <c r="E137" s="318" t="s">
        <v>804</v>
      </c>
      <c r="F137" s="344">
        <v>0.443</v>
      </c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318"/>
      <c r="C138" s="319" t="s">
        <v>812</v>
      </c>
      <c r="D138" s="320"/>
      <c r="E138" s="318" t="s">
        <v>804</v>
      </c>
      <c r="F138" s="342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318"/>
      <c r="C139" s="319" t="s">
        <v>813</v>
      </c>
      <c r="D139" s="320"/>
      <c r="E139" s="318" t="s">
        <v>804</v>
      </c>
      <c r="F139" s="342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318"/>
      <c r="C140" s="319" t="s">
        <v>815</v>
      </c>
      <c r="D140" s="320"/>
      <c r="E140" s="318" t="s">
        <v>804</v>
      </c>
      <c r="F140" s="342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318"/>
      <c r="C141" s="319" t="s">
        <v>816</v>
      </c>
      <c r="D141" s="320"/>
      <c r="E141" s="318" t="s">
        <v>804</v>
      </c>
      <c r="F141" s="342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318"/>
      <c r="C142" s="319" t="s">
        <v>818</v>
      </c>
      <c r="D142" s="320"/>
      <c r="E142" s="318" t="s">
        <v>804</v>
      </c>
      <c r="F142" s="344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318"/>
      <c r="C143" s="319" t="s">
        <v>819</v>
      </c>
      <c r="D143" s="320"/>
      <c r="E143" s="318" t="s">
        <v>804</v>
      </c>
      <c r="F143" s="344">
        <v>0.443</v>
      </c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318"/>
      <c r="C144" s="319" t="s">
        <v>820</v>
      </c>
      <c r="D144" s="320"/>
      <c r="E144" s="318" t="s">
        <v>804</v>
      </c>
      <c r="F144" s="342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318"/>
      <c r="C145" s="319" t="s">
        <v>821</v>
      </c>
      <c r="D145" s="320"/>
      <c r="E145" s="318" t="s">
        <v>822</v>
      </c>
      <c r="F145" s="342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318"/>
      <c r="C146" s="319" t="s">
        <v>824</v>
      </c>
      <c r="D146" s="320"/>
      <c r="E146" s="318" t="s">
        <v>822</v>
      </c>
      <c r="F146" s="342">
        <v>3.927</v>
      </c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318"/>
      <c r="C147" s="319" t="s">
        <v>826</v>
      </c>
      <c r="D147" s="320"/>
      <c r="E147" s="318" t="s">
        <v>822</v>
      </c>
      <c r="F147" s="342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318"/>
      <c r="C148" s="319" t="s">
        <v>828</v>
      </c>
      <c r="D148" s="320"/>
      <c r="E148" s="318" t="s">
        <v>822</v>
      </c>
      <c r="F148" s="342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318"/>
      <c r="C149" s="319" t="s">
        <v>830</v>
      </c>
      <c r="D149" s="320"/>
      <c r="E149" s="318" t="s">
        <v>822</v>
      </c>
      <c r="F149" s="342">
        <v>3.927</v>
      </c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318"/>
      <c r="C150" s="319" t="s">
        <v>832</v>
      </c>
      <c r="D150" s="320"/>
      <c r="E150" s="318" t="s">
        <v>822</v>
      </c>
      <c r="F150" s="342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318" t="s">
        <v>660</v>
      </c>
      <c r="C151" s="323" t="s">
        <v>834</v>
      </c>
      <c r="D151" s="324"/>
      <c r="E151" s="318" t="s">
        <v>804</v>
      </c>
      <c r="F151" s="345"/>
      <c r="G151" s="248"/>
      <c r="H151" s="248"/>
      <c r="I151" s="248"/>
      <c r="J151" s="226"/>
      <c r="K151" s="226"/>
    </row>
    <row r="152" customHeight="1" spans="1:11">
      <c r="A152" s="224"/>
      <c r="B152" s="318"/>
      <c r="C152" s="323" t="s">
        <v>835</v>
      </c>
      <c r="D152" s="324"/>
      <c r="E152" s="318" t="s">
        <v>804</v>
      </c>
      <c r="F152" s="345"/>
      <c r="G152" s="248"/>
      <c r="H152" s="248"/>
      <c r="I152" s="248"/>
      <c r="J152" s="226"/>
      <c r="K152" s="226"/>
    </row>
    <row r="153" customHeight="1" spans="1:11">
      <c r="A153" s="224"/>
      <c r="B153" s="318"/>
      <c r="C153" s="323" t="s">
        <v>836</v>
      </c>
      <c r="D153" s="324"/>
      <c r="E153" s="318" t="s">
        <v>822</v>
      </c>
      <c r="F153" s="342"/>
      <c r="G153" s="249"/>
      <c r="H153" s="249"/>
      <c r="I153" s="248"/>
      <c r="J153" s="226"/>
      <c r="K153" s="226"/>
    </row>
    <row r="154" customHeight="1" spans="1:11">
      <c r="A154" s="225"/>
      <c r="B154" s="318"/>
      <c r="C154" s="323" t="s">
        <v>837</v>
      </c>
      <c r="D154" s="324"/>
      <c r="E154" s="318" t="s">
        <v>822</v>
      </c>
      <c r="F154" s="342"/>
      <c r="G154" s="249"/>
      <c r="H154" s="249"/>
      <c r="I154" s="248"/>
      <c r="J154" s="226"/>
      <c r="K154" s="226"/>
    </row>
    <row r="155" customHeight="1" spans="1:11">
      <c r="A155" s="220"/>
      <c r="B155" s="318" t="s">
        <v>838</v>
      </c>
      <c r="C155" s="323" t="s">
        <v>839</v>
      </c>
      <c r="D155" s="324"/>
      <c r="E155" s="318" t="s">
        <v>822</v>
      </c>
      <c r="F155" s="342"/>
      <c r="G155" s="249"/>
      <c r="H155" s="249"/>
      <c r="I155" s="248"/>
      <c r="J155" s="226"/>
      <c r="K155" s="226"/>
    </row>
    <row r="156" customHeight="1" spans="1:11">
      <c r="A156" s="224"/>
      <c r="B156" s="318"/>
      <c r="C156" s="323" t="s">
        <v>840</v>
      </c>
      <c r="D156" s="324"/>
      <c r="E156" s="318" t="s">
        <v>822</v>
      </c>
      <c r="F156" s="342"/>
      <c r="G156" s="249"/>
      <c r="H156" s="249"/>
      <c r="I156" s="248"/>
      <c r="J156" s="226"/>
      <c r="K156" s="226"/>
    </row>
    <row r="157" customHeight="1" spans="1:11">
      <c r="A157" s="224"/>
      <c r="B157" s="318"/>
      <c r="C157" s="323" t="s">
        <v>841</v>
      </c>
      <c r="D157" s="324"/>
      <c r="E157" s="318" t="s">
        <v>822</v>
      </c>
      <c r="F157" s="342"/>
      <c r="G157" s="249"/>
      <c r="H157" s="249"/>
      <c r="I157" s="248"/>
      <c r="J157" s="226"/>
      <c r="K157" s="226"/>
    </row>
    <row r="158" customHeight="1" spans="1:11">
      <c r="A158" s="224"/>
      <c r="B158" s="318"/>
      <c r="C158" s="323" t="s">
        <v>842</v>
      </c>
      <c r="D158" s="324"/>
      <c r="E158" s="318" t="s">
        <v>822</v>
      </c>
      <c r="F158" s="342"/>
      <c r="G158" s="249"/>
      <c r="H158" s="249"/>
      <c r="I158" s="248"/>
      <c r="J158" s="226"/>
      <c r="K158" s="226"/>
    </row>
    <row r="159" customHeight="1" spans="1:11">
      <c r="A159" s="224"/>
      <c r="B159" s="318"/>
      <c r="C159" s="323" t="s">
        <v>843</v>
      </c>
      <c r="D159" s="324"/>
      <c r="E159" s="318" t="s">
        <v>822</v>
      </c>
      <c r="F159" s="342"/>
      <c r="G159" s="249"/>
      <c r="H159" s="249"/>
      <c r="I159" s="248"/>
      <c r="J159" s="226"/>
      <c r="K159" s="226"/>
    </row>
    <row r="160" customHeight="1" spans="1:11">
      <c r="A160" s="224"/>
      <c r="B160" s="318"/>
      <c r="C160" s="323" t="s">
        <v>844</v>
      </c>
      <c r="D160" s="324"/>
      <c r="E160" s="318" t="s">
        <v>822</v>
      </c>
      <c r="F160" s="342"/>
      <c r="G160" s="249"/>
      <c r="H160" s="249"/>
      <c r="I160" s="248"/>
      <c r="J160" s="226"/>
      <c r="K160" s="226"/>
    </row>
    <row r="161" customHeight="1" spans="1:11">
      <c r="A161" s="224"/>
      <c r="B161" s="318"/>
      <c r="C161" s="323" t="s">
        <v>845</v>
      </c>
      <c r="D161" s="324"/>
      <c r="E161" s="318" t="s">
        <v>822</v>
      </c>
      <c r="F161" s="342"/>
      <c r="G161" s="249"/>
      <c r="H161" s="249"/>
      <c r="I161" s="248"/>
      <c r="J161" s="226"/>
      <c r="K161" s="226"/>
    </row>
    <row r="162" customHeight="1" spans="1:11">
      <c r="A162" s="224"/>
      <c r="B162" s="318"/>
      <c r="C162" s="323" t="s">
        <v>846</v>
      </c>
      <c r="D162" s="324"/>
      <c r="E162" s="318" t="s">
        <v>822</v>
      </c>
      <c r="F162" s="342"/>
      <c r="G162" s="249"/>
      <c r="H162" s="249"/>
      <c r="I162" s="248"/>
      <c r="J162" s="226"/>
      <c r="K162" s="226"/>
    </row>
    <row r="163" customHeight="1" spans="1:11">
      <c r="A163" s="224"/>
      <c r="B163" s="318"/>
      <c r="C163" s="323" t="s">
        <v>847</v>
      </c>
      <c r="D163" s="324"/>
      <c r="E163" s="318" t="s">
        <v>804</v>
      </c>
      <c r="F163" s="345"/>
      <c r="G163" s="248"/>
      <c r="H163" s="248"/>
      <c r="I163" s="248"/>
      <c r="J163" s="226"/>
      <c r="K163" s="226"/>
    </row>
    <row r="164" customHeight="1" spans="1:11">
      <c r="A164" s="225"/>
      <c r="B164" s="318"/>
      <c r="C164" s="323" t="s">
        <v>848</v>
      </c>
      <c r="D164" s="324"/>
      <c r="E164" s="318" t="s">
        <v>804</v>
      </c>
      <c r="F164" s="345"/>
      <c r="G164" s="248"/>
      <c r="H164" s="248"/>
      <c r="I164" s="248"/>
      <c r="J164" s="226"/>
      <c r="K164" s="226"/>
    </row>
    <row r="165" customHeight="1" spans="1:11">
      <c r="A165" s="221"/>
      <c r="B165" s="325" t="s">
        <v>11</v>
      </c>
      <c r="C165" s="326"/>
      <c r="D165" s="327"/>
      <c r="E165" s="318"/>
      <c r="F165" s="348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328" t="s">
        <v>850</v>
      </c>
      <c r="C166" s="329"/>
      <c r="D166" s="330"/>
      <c r="E166" s="331"/>
      <c r="F166" s="349"/>
      <c r="G166" s="238"/>
      <c r="H166" s="238"/>
      <c r="I166" s="238"/>
      <c r="J166" s="255"/>
      <c r="K166" s="255"/>
    </row>
    <row r="167" customHeight="1" spans="1:11">
      <c r="A167" s="231"/>
      <c r="B167" s="331"/>
      <c r="C167" s="332" t="s">
        <v>851</v>
      </c>
      <c r="D167" s="332"/>
      <c r="E167" s="331" t="s">
        <v>149</v>
      </c>
      <c r="F167" s="350"/>
      <c r="G167" s="238"/>
      <c r="H167" s="238"/>
      <c r="I167" s="238"/>
      <c r="J167" s="255"/>
      <c r="K167" s="255"/>
    </row>
    <row r="168" customHeight="1" spans="1:11">
      <c r="A168" s="231"/>
      <c r="B168" s="331"/>
      <c r="C168" s="332" t="s">
        <v>852</v>
      </c>
      <c r="D168" s="332"/>
      <c r="E168" s="331"/>
      <c r="F168" s="350"/>
      <c r="G168" s="238"/>
      <c r="H168" s="238"/>
      <c r="I168" s="238"/>
      <c r="J168" s="255"/>
      <c r="K168" s="255"/>
    </row>
    <row r="169" customHeight="1" spans="1:11">
      <c r="A169" s="231"/>
      <c r="B169" s="331"/>
      <c r="C169" s="333" t="s">
        <v>853</v>
      </c>
      <c r="D169" s="333"/>
      <c r="E169" s="331" t="s">
        <v>778</v>
      </c>
      <c r="F169" s="350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331"/>
      <c r="C170" s="333" t="s">
        <v>1154</v>
      </c>
      <c r="D170" s="333"/>
      <c r="E170" s="331" t="s">
        <v>778</v>
      </c>
      <c r="F170" s="350">
        <v>5.335</v>
      </c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331"/>
      <c r="C171" s="333" t="s">
        <v>856</v>
      </c>
      <c r="D171" s="333"/>
      <c r="E171" s="331" t="s">
        <v>778</v>
      </c>
      <c r="F171" s="350">
        <v>3.1</v>
      </c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331"/>
      <c r="C172" s="333" t="s">
        <v>857</v>
      </c>
      <c r="D172" s="333"/>
      <c r="E172" s="331" t="s">
        <v>778</v>
      </c>
      <c r="F172" s="350">
        <v>0.32</v>
      </c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331"/>
      <c r="C173" s="332" t="s">
        <v>858</v>
      </c>
      <c r="D173" s="332"/>
      <c r="E173" s="331" t="s">
        <v>778</v>
      </c>
      <c r="F173" s="350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334"/>
      <c r="C174" s="335" t="s">
        <v>860</v>
      </c>
      <c r="D174" s="336"/>
      <c r="E174" s="331" t="s">
        <v>778</v>
      </c>
      <c r="F174" s="350"/>
      <c r="G174" s="238"/>
      <c r="H174" s="238"/>
      <c r="I174" s="238"/>
      <c r="J174" s="255"/>
      <c r="K174" s="255"/>
    </row>
    <row r="175" customHeight="1" spans="1:11">
      <c r="A175" s="231"/>
      <c r="B175" s="331"/>
      <c r="C175" s="333" t="s">
        <v>601</v>
      </c>
      <c r="D175" s="333"/>
      <c r="E175" s="331" t="s">
        <v>778</v>
      </c>
      <c r="F175" s="350">
        <v>1.11</v>
      </c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331"/>
      <c r="C176" s="333" t="s">
        <v>605</v>
      </c>
      <c r="D176" s="333"/>
      <c r="E176" s="331" t="s">
        <v>723</v>
      </c>
      <c r="F176" s="350">
        <v>29</v>
      </c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331"/>
      <c r="C177" s="333" t="s">
        <v>863</v>
      </c>
      <c r="D177" s="333"/>
      <c r="E177" s="331" t="s">
        <v>723</v>
      </c>
      <c r="F177" s="350">
        <v>24</v>
      </c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331"/>
      <c r="C178" s="333" t="s">
        <v>865</v>
      </c>
      <c r="D178" s="333"/>
      <c r="E178" s="331" t="s">
        <v>723</v>
      </c>
      <c r="F178" s="350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331"/>
      <c r="C179" s="333" t="s">
        <v>867</v>
      </c>
      <c r="D179" s="333"/>
      <c r="E179" s="331" t="s">
        <v>723</v>
      </c>
      <c r="F179" s="350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334"/>
      <c r="C180" s="335" t="s">
        <v>869</v>
      </c>
      <c r="D180" s="336"/>
      <c r="E180" s="331" t="s">
        <v>771</v>
      </c>
      <c r="F180" s="350"/>
      <c r="G180" s="238"/>
      <c r="H180" s="238"/>
      <c r="I180" s="238"/>
      <c r="J180" s="255"/>
      <c r="K180" s="255"/>
    </row>
    <row r="181" customHeight="1" spans="1:11">
      <c r="A181" s="231"/>
      <c r="B181" s="334"/>
      <c r="C181" s="335" t="s">
        <v>870</v>
      </c>
      <c r="D181" s="336"/>
      <c r="E181" s="331" t="s">
        <v>778</v>
      </c>
      <c r="F181" s="350"/>
      <c r="G181" s="238"/>
      <c r="H181" s="238"/>
      <c r="I181" s="238"/>
      <c r="J181" s="255"/>
      <c r="K181" s="255"/>
    </row>
    <row r="182" customHeight="1" spans="1:11">
      <c r="A182" s="231"/>
      <c r="B182" s="334"/>
      <c r="C182" s="335" t="s">
        <v>871</v>
      </c>
      <c r="D182" s="336"/>
      <c r="E182" s="331" t="s">
        <v>723</v>
      </c>
      <c r="F182" s="350">
        <v>24</v>
      </c>
      <c r="G182" s="238"/>
      <c r="H182" s="238"/>
      <c r="I182" s="238"/>
      <c r="J182" s="255"/>
      <c r="K182" s="255"/>
    </row>
    <row r="183" customHeight="1" spans="1:11">
      <c r="A183" s="231"/>
      <c r="B183" s="334"/>
      <c r="C183" s="335" t="s">
        <v>872</v>
      </c>
      <c r="D183" s="336"/>
      <c r="E183" s="331" t="s">
        <v>723</v>
      </c>
      <c r="F183" s="350">
        <v>29</v>
      </c>
      <c r="G183" s="238"/>
      <c r="H183" s="238"/>
      <c r="I183" s="238"/>
      <c r="J183" s="255"/>
      <c r="K183" s="255"/>
    </row>
    <row r="184" customHeight="1" spans="1:11">
      <c r="A184" s="231"/>
      <c r="B184" s="331"/>
      <c r="C184" s="333" t="s">
        <v>873</v>
      </c>
      <c r="D184" s="333"/>
      <c r="E184" s="331" t="s">
        <v>778</v>
      </c>
      <c r="F184" s="350"/>
      <c r="G184" s="238"/>
      <c r="H184" s="238"/>
      <c r="I184" s="238"/>
      <c r="J184" s="255"/>
      <c r="K184" s="255"/>
    </row>
    <row r="185" customHeight="1" spans="1:11">
      <c r="A185" s="231"/>
      <c r="B185" s="331"/>
      <c r="C185" s="333" t="s">
        <v>874</v>
      </c>
      <c r="D185" s="333"/>
      <c r="E185" s="331" t="s">
        <v>778</v>
      </c>
      <c r="F185" s="350"/>
      <c r="G185" s="238"/>
      <c r="H185" s="238"/>
      <c r="I185" s="238"/>
      <c r="J185" s="255"/>
      <c r="K185" s="255"/>
    </row>
    <row r="186" customHeight="1" spans="1:11">
      <c r="A186" s="231"/>
      <c r="B186" s="328" t="s">
        <v>12</v>
      </c>
      <c r="C186" s="329"/>
      <c r="D186" s="330"/>
      <c r="E186" s="331"/>
      <c r="F186" s="3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328"/>
      <c r="C187" s="329" t="s">
        <v>876</v>
      </c>
      <c r="D187" s="330"/>
      <c r="E187" s="331"/>
      <c r="F187" s="448"/>
      <c r="G187" s="238"/>
      <c r="H187" s="238"/>
      <c r="I187" s="236"/>
      <c r="J187" s="236"/>
      <c r="K187" s="236"/>
    </row>
    <row r="188" customHeight="1" spans="1:11">
      <c r="A188" s="231"/>
      <c r="B188" s="331"/>
      <c r="C188" s="333" t="s">
        <v>876</v>
      </c>
      <c r="D188" s="333"/>
      <c r="E188" s="331" t="s">
        <v>800</v>
      </c>
      <c r="F188" s="448">
        <f>B3</f>
        <v>0.443</v>
      </c>
      <c r="G188" s="238"/>
      <c r="H188" s="238"/>
      <c r="I188" s="236"/>
      <c r="J188" s="236"/>
      <c r="K188" s="236"/>
    </row>
    <row r="189" customHeight="1" spans="1:11">
      <c r="A189" s="231"/>
      <c r="B189" s="328" t="s">
        <v>13</v>
      </c>
      <c r="C189" s="329"/>
      <c r="D189" s="330"/>
      <c r="E189" s="331"/>
      <c r="F189" s="448"/>
      <c r="G189" s="238"/>
      <c r="H189" s="238"/>
      <c r="I189" s="236"/>
      <c r="J189" s="236"/>
      <c r="K189" s="236"/>
    </row>
    <row r="190" customHeight="1" spans="1:12">
      <c r="A190" s="337" t="s">
        <v>120</v>
      </c>
      <c r="B190" s="337"/>
      <c r="C190" s="338"/>
      <c r="D190" s="338"/>
      <c r="E190" s="338"/>
      <c r="F190" s="353"/>
      <c r="G190" s="68"/>
      <c r="H190" s="68"/>
      <c r="I190" s="256"/>
      <c r="J190" s="256"/>
      <c r="K190" s="256"/>
      <c r="L190" s="3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pane ySplit="6" topLeftCell="A73" activePane="bottomLeft" state="frozen"/>
      <selection/>
      <selection pane="bottomLeft"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4.475" customWidth="1"/>
    <col min="8" max="8" width="14.808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2" t="s">
        <v>877</v>
      </c>
      <c r="C2" s="362" t="s">
        <v>624</v>
      </c>
      <c r="D2" s="362" t="s">
        <v>93</v>
      </c>
      <c r="E2" s="362" t="s">
        <v>626</v>
      </c>
      <c r="F2" s="378" t="s">
        <v>94</v>
      </c>
      <c r="G2" s="378"/>
      <c r="H2" s="378"/>
      <c r="I2" s="378"/>
      <c r="J2" s="378"/>
      <c r="K2" s="378"/>
    </row>
    <row r="3" customHeight="1" spans="1:11">
      <c r="A3" s="362" t="s">
        <v>628</v>
      </c>
      <c r="B3" s="363">
        <v>1.829</v>
      </c>
      <c r="C3" s="362" t="s">
        <v>629</v>
      </c>
      <c r="D3" s="362"/>
      <c r="E3" s="362" t="s">
        <v>630</v>
      </c>
      <c r="F3" s="362"/>
      <c r="G3" s="362" t="s">
        <v>632</v>
      </c>
      <c r="H3" s="378">
        <v>16</v>
      </c>
      <c r="I3" s="378"/>
      <c r="J3" s="378"/>
      <c r="K3" s="378"/>
    </row>
    <row r="4" customHeight="1" spans="1:11">
      <c r="A4" s="362" t="s">
        <v>633</v>
      </c>
      <c r="B4" s="363" t="s">
        <v>897</v>
      </c>
      <c r="C4" s="362" t="s">
        <v>635</v>
      </c>
      <c r="D4" s="362">
        <v>2009</v>
      </c>
      <c r="E4" s="362" t="s">
        <v>636</v>
      </c>
      <c r="F4" s="362"/>
      <c r="G4" s="362" t="s">
        <v>637</v>
      </c>
      <c r="H4" s="362" t="s">
        <v>1216</v>
      </c>
      <c r="I4" s="362" t="s">
        <v>638</v>
      </c>
      <c r="J4" s="378" t="s">
        <v>880</v>
      </c>
      <c r="K4" s="362"/>
    </row>
    <row r="5" customHeight="1" spans="1:11">
      <c r="A5" s="362" t="s">
        <v>881</v>
      </c>
      <c r="B5" s="363">
        <v>40</v>
      </c>
      <c r="C5" s="362" t="s">
        <v>641</v>
      </c>
      <c r="D5" s="362">
        <v>40</v>
      </c>
      <c r="E5" s="362" t="s">
        <v>642</v>
      </c>
      <c r="F5" s="362"/>
      <c r="G5" s="362" t="s">
        <v>644</v>
      </c>
      <c r="H5" s="362" t="s">
        <v>896</v>
      </c>
      <c r="I5" s="362" t="s">
        <v>646</v>
      </c>
      <c r="J5" s="378">
        <v>4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>
        <v>2.9264</v>
      </c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442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1.2803</v>
      </c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1.0974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1.463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1.463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>
        <v>0.1216</v>
      </c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3.412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0.08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543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20119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20119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0.768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>
        <v>0.294</v>
      </c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0.12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14.9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>
        <v>0.3</v>
      </c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0.52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/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0.66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0.09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75.63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38.6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0.633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4.8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6</v>
      </c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1.829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218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220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224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224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224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224"/>
      <c r="B137" s="290"/>
      <c r="C137" s="371" t="s">
        <v>811</v>
      </c>
      <c r="D137" s="372"/>
      <c r="E137" s="382" t="s">
        <v>804</v>
      </c>
      <c r="F137" s="383">
        <v>1.829</v>
      </c>
      <c r="G137" s="385"/>
      <c r="H137" s="385"/>
      <c r="I137" s="373" t="s">
        <v>807</v>
      </c>
      <c r="J137" s="373"/>
      <c r="K137" s="373"/>
    </row>
    <row r="138" customHeight="1" spans="1:11">
      <c r="A138" s="224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224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224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224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224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224"/>
      <c r="B143" s="290"/>
      <c r="C143" s="371" t="s">
        <v>819</v>
      </c>
      <c r="D143" s="372"/>
      <c r="E143" s="382" t="s">
        <v>804</v>
      </c>
      <c r="F143" s="383">
        <v>1.829</v>
      </c>
      <c r="G143" s="385"/>
      <c r="H143" s="385"/>
      <c r="I143" s="373" t="s">
        <v>814</v>
      </c>
      <c r="J143" s="373"/>
      <c r="K143" s="373"/>
    </row>
    <row r="144" customHeight="1" spans="1:11">
      <c r="A144" s="224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224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224"/>
      <c r="B146" s="290"/>
      <c r="C146" s="371" t="s">
        <v>824</v>
      </c>
      <c r="D146" s="372"/>
      <c r="E146" s="382" t="s">
        <v>822</v>
      </c>
      <c r="F146" s="383">
        <v>23.777</v>
      </c>
      <c r="G146" s="385"/>
      <c r="H146" s="385"/>
      <c r="I146" s="373" t="s">
        <v>825</v>
      </c>
      <c r="J146" s="373"/>
      <c r="K146" s="373"/>
    </row>
    <row r="147" customHeight="1" spans="1:11">
      <c r="A147" s="224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224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224"/>
      <c r="B149" s="290"/>
      <c r="C149" s="371" t="s">
        <v>830</v>
      </c>
      <c r="D149" s="372"/>
      <c r="E149" s="382" t="s">
        <v>822</v>
      </c>
      <c r="F149" s="383">
        <v>23.777</v>
      </c>
      <c r="G149" s="385"/>
      <c r="H149" s="385"/>
      <c r="I149" s="373" t="s">
        <v>831</v>
      </c>
      <c r="J149" s="373"/>
      <c r="K149" s="373"/>
    </row>
    <row r="150" customHeight="1" spans="1:11">
      <c r="A150" s="225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220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224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224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225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220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224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224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224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224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224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224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224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224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225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21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31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31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31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31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31"/>
      <c r="B170" s="290"/>
      <c r="C170" s="373" t="s">
        <v>855</v>
      </c>
      <c r="D170" s="373"/>
      <c r="E170" s="382" t="s">
        <v>778</v>
      </c>
      <c r="F170" s="383">
        <v>16.59</v>
      </c>
      <c r="G170" s="386"/>
      <c r="H170" s="386"/>
      <c r="I170" s="373" t="s">
        <v>854</v>
      </c>
      <c r="J170" s="373"/>
      <c r="K170" s="373"/>
    </row>
    <row r="171" customHeight="1" spans="1:11">
      <c r="A171" s="231"/>
      <c r="B171" s="290"/>
      <c r="C171" s="373" t="s">
        <v>856</v>
      </c>
      <c r="D171" s="373"/>
      <c r="E171" s="382" t="s">
        <v>778</v>
      </c>
      <c r="F171" s="383">
        <v>14.7</v>
      </c>
      <c r="G171" s="386"/>
      <c r="H171" s="386"/>
      <c r="I171" s="373" t="s">
        <v>854</v>
      </c>
      <c r="J171" s="373"/>
      <c r="K171" s="373"/>
    </row>
    <row r="172" customHeight="1" spans="1:11">
      <c r="A172" s="231"/>
      <c r="B172" s="290"/>
      <c r="C172" s="373" t="s">
        <v>857</v>
      </c>
      <c r="D172" s="373"/>
      <c r="E172" s="382" t="s">
        <v>778</v>
      </c>
      <c r="F172" s="383">
        <v>4.6</v>
      </c>
      <c r="G172" s="386"/>
      <c r="H172" s="386"/>
      <c r="I172" s="373" t="s">
        <v>854</v>
      </c>
      <c r="J172" s="373"/>
      <c r="K172" s="373"/>
    </row>
    <row r="173" customHeight="1" spans="1:11">
      <c r="A173" s="231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31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31"/>
      <c r="B175" s="290"/>
      <c r="C175" s="373" t="s">
        <v>601</v>
      </c>
      <c r="D175" s="373"/>
      <c r="E175" s="382" t="s">
        <v>778</v>
      </c>
      <c r="F175" s="383">
        <v>8.35</v>
      </c>
      <c r="G175" s="386"/>
      <c r="H175" s="386"/>
      <c r="I175" s="373" t="s">
        <v>861</v>
      </c>
      <c r="J175" s="373"/>
      <c r="K175" s="373"/>
    </row>
    <row r="176" customHeight="1" spans="1:11">
      <c r="A176" s="231"/>
      <c r="B176" s="290"/>
      <c r="C176" s="373" t="s">
        <v>605</v>
      </c>
      <c r="D176" s="373"/>
      <c r="E176" s="382" t="s">
        <v>723</v>
      </c>
      <c r="F176" s="383">
        <v>1.35</v>
      </c>
      <c r="G176" s="386"/>
      <c r="H176" s="386"/>
      <c r="I176" s="373" t="s">
        <v>862</v>
      </c>
      <c r="J176" s="373"/>
      <c r="K176" s="373"/>
    </row>
    <row r="177" customHeight="1" spans="1:11">
      <c r="A177" s="231"/>
      <c r="B177" s="290"/>
      <c r="C177" s="373" t="s">
        <v>863</v>
      </c>
      <c r="D177" s="373"/>
      <c r="E177" s="382" t="s">
        <v>723</v>
      </c>
      <c r="F177" s="383">
        <v>2.11</v>
      </c>
      <c r="G177" s="386"/>
      <c r="H177" s="386"/>
      <c r="I177" s="373" t="s">
        <v>864</v>
      </c>
      <c r="J177" s="373"/>
      <c r="K177" s="373"/>
    </row>
    <row r="178" customHeight="1" spans="1:11">
      <c r="A178" s="231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31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31"/>
      <c r="B180" s="384"/>
      <c r="C180" s="385" t="s">
        <v>869</v>
      </c>
      <c r="D180" s="372"/>
      <c r="E180" s="382" t="s">
        <v>771</v>
      </c>
      <c r="F180" s="383">
        <v>4</v>
      </c>
      <c r="G180" s="385"/>
      <c r="H180" s="385"/>
      <c r="I180" s="373"/>
      <c r="J180" s="373"/>
      <c r="K180" s="373"/>
    </row>
    <row r="181" customHeight="1" spans="1:11">
      <c r="A181" s="231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31"/>
      <c r="B182" s="384"/>
      <c r="C182" s="385" t="s">
        <v>871</v>
      </c>
      <c r="D182" s="372"/>
      <c r="E182" s="382" t="s">
        <v>723</v>
      </c>
      <c r="F182" s="383">
        <v>2.11</v>
      </c>
      <c r="G182" s="385"/>
      <c r="H182" s="385"/>
      <c r="I182" s="373"/>
      <c r="J182" s="373"/>
      <c r="K182" s="373"/>
    </row>
    <row r="183" customHeight="1" spans="1:11">
      <c r="A183" s="231"/>
      <c r="B183" s="384"/>
      <c r="C183" s="385" t="s">
        <v>872</v>
      </c>
      <c r="D183" s="372"/>
      <c r="E183" s="382" t="s">
        <v>723</v>
      </c>
      <c r="F183" s="383">
        <v>1.35</v>
      </c>
      <c r="G183" s="385"/>
      <c r="H183" s="385"/>
      <c r="I183" s="373"/>
      <c r="J183" s="373"/>
      <c r="K183" s="373"/>
    </row>
    <row r="184" customHeight="1" spans="1:11">
      <c r="A184" s="231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31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31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31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31"/>
      <c r="B188" s="290"/>
      <c r="C188" s="373" t="s">
        <v>876</v>
      </c>
      <c r="D188" s="373"/>
      <c r="E188" s="290" t="s">
        <v>800</v>
      </c>
      <c r="F188" s="420">
        <f>B3</f>
        <v>1.829</v>
      </c>
      <c r="G188" s="385"/>
      <c r="H188" s="385"/>
      <c r="I188" s="373"/>
      <c r="J188" s="373"/>
      <c r="K188" s="373"/>
    </row>
    <row r="189" customHeight="1" spans="1:11">
      <c r="A189" s="231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13" t="s">
        <v>120</v>
      </c>
      <c r="B190" s="413"/>
      <c r="C190" s="414"/>
      <c r="D190" s="415"/>
      <c r="E190" s="421"/>
      <c r="F190" s="422"/>
      <c r="G190" s="414"/>
      <c r="H190" s="414"/>
      <c r="I190" s="200"/>
      <c r="J190" s="200"/>
      <c r="K190" s="200"/>
      <c r="L190" s="426"/>
    </row>
    <row r="191" customHeight="1" spans="1:11">
      <c r="A191" s="416"/>
      <c r="B191" s="417" t="s">
        <v>883</v>
      </c>
      <c r="C191" s="417"/>
      <c r="D191" s="417"/>
      <c r="E191" s="423"/>
      <c r="F191" s="423"/>
      <c r="G191" s="424"/>
      <c r="H191" s="424"/>
      <c r="I191" s="424"/>
      <c r="J191" s="424"/>
      <c r="K191" s="424"/>
    </row>
    <row r="192" s="184" customFormat="1" customHeight="1" spans="1:11">
      <c r="A192" s="200"/>
      <c r="B192" s="200"/>
      <c r="C192" s="200" t="s">
        <v>884</v>
      </c>
      <c r="D192" s="200"/>
      <c r="E192" s="425" t="s">
        <v>767</v>
      </c>
      <c r="F192" s="383"/>
      <c r="G192" s="424"/>
      <c r="H192" s="424"/>
      <c r="I192" s="424"/>
      <c r="J192" s="424"/>
      <c r="K192" s="424"/>
    </row>
    <row r="193" s="184" customFormat="1" customHeight="1" spans="1:11">
      <c r="A193" s="200"/>
      <c r="B193" s="200"/>
      <c r="C193" s="200" t="s">
        <v>885</v>
      </c>
      <c r="D193" s="200"/>
      <c r="E193" s="425" t="s">
        <v>469</v>
      </c>
      <c r="F193" s="383"/>
      <c r="G193" s="424"/>
      <c r="H193" s="424"/>
      <c r="I193" s="424"/>
      <c r="J193" s="424"/>
      <c r="K193" s="424"/>
    </row>
    <row r="194" s="184" customFormat="1" customHeight="1" spans="1:11">
      <c r="A194" s="200"/>
      <c r="B194" s="200"/>
      <c r="C194" s="200" t="s">
        <v>886</v>
      </c>
      <c r="D194" s="200"/>
      <c r="E194" s="425" t="s">
        <v>887</v>
      </c>
      <c r="F194" s="383"/>
      <c r="G194" s="424"/>
      <c r="H194" s="424"/>
      <c r="I194" s="424"/>
      <c r="J194" s="424"/>
      <c r="K194" s="424"/>
    </row>
    <row r="195" s="184" customFormat="1" customHeight="1" spans="1:11">
      <c r="A195" s="200"/>
      <c r="B195" s="200"/>
      <c r="C195" s="200" t="s">
        <v>888</v>
      </c>
      <c r="D195" s="200"/>
      <c r="E195" s="425" t="s">
        <v>887</v>
      </c>
      <c r="F195" s="383"/>
      <c r="G195" s="424"/>
      <c r="H195" s="424"/>
      <c r="I195" s="424"/>
      <c r="J195" s="424"/>
      <c r="K195" s="424"/>
    </row>
    <row r="196" s="184" customFormat="1" customHeight="1" spans="1:11">
      <c r="A196" s="200"/>
      <c r="B196" s="200"/>
      <c r="C196" s="200" t="s">
        <v>889</v>
      </c>
      <c r="D196" s="200"/>
      <c r="E196" s="425" t="s">
        <v>890</v>
      </c>
      <c r="F196" s="383">
        <v>204</v>
      </c>
      <c r="G196" s="424"/>
      <c r="H196" s="424"/>
      <c r="I196" s="424"/>
      <c r="J196" s="424"/>
      <c r="K196" s="424"/>
    </row>
    <row r="197" customHeight="1" spans="1:6">
      <c r="A197" s="416"/>
      <c r="B197" s="417" t="s">
        <v>891</v>
      </c>
      <c r="C197" s="417"/>
      <c r="D197" s="417"/>
      <c r="E197" s="423"/>
      <c r="F197" s="423"/>
    </row>
  </sheetData>
  <sheetProtection formatCells="0" formatColumns="0" formatRows="0" insertRows="0" insertColumns="0" insertHyperlinks="0" deleteColumns="0" deleteRows="0" sort="0" autoFilter="0" pivotTables="0"/>
  <mergeCells count="375">
    <mergeCell ref="A1:K1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B189:D189"/>
    <mergeCell ref="C190:D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"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2" t="s">
        <v>623</v>
      </c>
      <c r="C2" s="362" t="s">
        <v>624</v>
      </c>
      <c r="D2" s="362" t="s">
        <v>95</v>
      </c>
      <c r="E2" s="362" t="s">
        <v>626</v>
      </c>
      <c r="F2" s="378" t="s">
        <v>94</v>
      </c>
      <c r="G2" s="378"/>
      <c r="H2" s="378"/>
      <c r="I2" s="378"/>
      <c r="J2" s="378"/>
      <c r="K2" s="378"/>
    </row>
    <row r="3" customHeight="1" spans="1:11">
      <c r="A3" s="362" t="s">
        <v>628</v>
      </c>
      <c r="B3" s="363">
        <v>2.156</v>
      </c>
      <c r="C3" s="362" t="s">
        <v>629</v>
      </c>
      <c r="D3" s="362"/>
      <c r="E3" s="362" t="s">
        <v>630</v>
      </c>
      <c r="F3" s="362"/>
      <c r="G3" s="362" t="s">
        <v>632</v>
      </c>
      <c r="H3" s="378">
        <v>15</v>
      </c>
      <c r="I3" s="378"/>
      <c r="J3" s="378"/>
      <c r="K3" s="378"/>
    </row>
    <row r="4" customHeight="1" spans="1:11">
      <c r="A4" s="362" t="s">
        <v>633</v>
      </c>
      <c r="B4" s="363" t="s">
        <v>897</v>
      </c>
      <c r="C4" s="362" t="s">
        <v>635</v>
      </c>
      <c r="D4" s="362">
        <v>2009</v>
      </c>
      <c r="E4" s="362" t="s">
        <v>636</v>
      </c>
      <c r="F4" s="362"/>
      <c r="G4" s="362" t="s">
        <v>637</v>
      </c>
      <c r="H4" s="362">
        <v>0</v>
      </c>
      <c r="I4" s="362" t="s">
        <v>638</v>
      </c>
      <c r="J4" s="378">
        <v>0</v>
      </c>
      <c r="K4" s="362"/>
    </row>
    <row r="5" customHeight="1" spans="1:11">
      <c r="A5" s="362" t="s">
        <v>881</v>
      </c>
      <c r="B5" s="363">
        <v>24</v>
      </c>
      <c r="C5" s="362" t="s">
        <v>641</v>
      </c>
      <c r="D5" s="362">
        <v>24</v>
      </c>
      <c r="E5" s="362" t="s">
        <v>642</v>
      </c>
      <c r="F5" s="362"/>
      <c r="G5" s="362" t="s">
        <v>644</v>
      </c>
      <c r="H5" s="362" t="s">
        <v>987</v>
      </c>
      <c r="I5" s="362" t="s">
        <v>646</v>
      </c>
      <c r="J5" s="378">
        <v>0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>
        <v>3.234</v>
      </c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/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1.9404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0.8624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0.8624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>
        <v>0.1143</v>
      </c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2.312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58</v>
      </c>
      <c r="G70" s="373"/>
      <c r="H70" s="373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>
        <v>619</v>
      </c>
      <c r="G71" s="373"/>
      <c r="H71" s="373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/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/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/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0.17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18.36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/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>
        <v>0.24</v>
      </c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0.28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0.05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88.65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>
        <v>18.5</v>
      </c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42.56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0.633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4.8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6</v>
      </c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2.156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2.156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2.156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19.404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19.404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23.23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7.1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/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13.22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1.18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1.94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1.94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1.18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2.156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13" t="s">
        <v>120</v>
      </c>
      <c r="B190" s="413"/>
      <c r="C190" s="414"/>
      <c r="D190" s="415"/>
      <c r="E190" s="421"/>
      <c r="F190" s="422"/>
      <c r="G190" s="414"/>
      <c r="H190" s="414"/>
      <c r="I190" s="200"/>
      <c r="J190" s="200"/>
      <c r="K190" s="200"/>
      <c r="L190" s="426"/>
    </row>
  </sheetData>
  <sheetProtection formatCells="0" formatColumns="0" formatRows="0" insertRows="0" insertColumns="0" insertHyperlinks="0" deleteColumns="0" deleteRows="0" sort="0" autoFilter="0" pivotTables="0"/>
  <mergeCells count="363">
    <mergeCell ref="A1:K1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"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3" t="s">
        <v>877</v>
      </c>
      <c r="C2" s="362" t="s">
        <v>624</v>
      </c>
      <c r="D2" s="362" t="s">
        <v>878</v>
      </c>
      <c r="E2" s="362" t="s">
        <v>626</v>
      </c>
      <c r="F2" s="378" t="s">
        <v>97</v>
      </c>
      <c r="G2" s="378"/>
      <c r="H2" s="378"/>
      <c r="I2" s="378"/>
      <c r="J2" s="378"/>
      <c r="K2" s="390"/>
    </row>
    <row r="3" customHeight="1" spans="1:11">
      <c r="A3" s="362" t="s">
        <v>628</v>
      </c>
      <c r="B3" s="363">
        <v>2.8</v>
      </c>
      <c r="C3" s="362" t="s">
        <v>629</v>
      </c>
      <c r="D3" s="362"/>
      <c r="E3" s="362" t="s">
        <v>630</v>
      </c>
      <c r="F3" s="362"/>
      <c r="G3" s="362" t="s">
        <v>632</v>
      </c>
      <c r="H3" s="378">
        <v>24</v>
      </c>
      <c r="I3" s="378"/>
      <c r="J3" s="378"/>
      <c r="K3" s="390"/>
    </row>
    <row r="4" customHeight="1" spans="1:11">
      <c r="A4" s="362" t="s">
        <v>633</v>
      </c>
      <c r="B4" s="364" t="s">
        <v>634</v>
      </c>
      <c r="C4" s="362" t="s">
        <v>635</v>
      </c>
      <c r="D4" s="362">
        <v>2014</v>
      </c>
      <c r="E4" s="362" t="s">
        <v>636</v>
      </c>
      <c r="F4" s="362"/>
      <c r="G4" s="362" t="s">
        <v>637</v>
      </c>
      <c r="H4" s="365" t="s">
        <v>879</v>
      </c>
      <c r="I4" s="362" t="s">
        <v>638</v>
      </c>
      <c r="J4" s="364" t="s">
        <v>880</v>
      </c>
      <c r="K4" s="391"/>
    </row>
    <row r="5" customHeight="1" spans="1:11">
      <c r="A5" s="362" t="s">
        <v>881</v>
      </c>
      <c r="B5" s="363">
        <v>50</v>
      </c>
      <c r="C5" s="362" t="s">
        <v>641</v>
      </c>
      <c r="D5" s="362">
        <v>50</v>
      </c>
      <c r="E5" s="362" t="s">
        <v>642</v>
      </c>
      <c r="F5" s="362"/>
      <c r="G5" s="362" t="s">
        <v>644</v>
      </c>
      <c r="H5" s="365" t="s">
        <v>880</v>
      </c>
      <c r="I5" s="362" t="s">
        <v>646</v>
      </c>
      <c r="J5" s="378">
        <v>6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/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>
        <v>7.9831</v>
      </c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1.96</v>
      </c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2.9383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2.24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2.24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19.3605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865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F71" s="383"/>
      <c r="G71" s="386"/>
      <c r="H71" s="386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32036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16720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0.15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/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0.15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22.82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>
        <v>7.28</v>
      </c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/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/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>
        <v>0.48</v>
      </c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1.67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0.02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113.89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102.58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0.516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3.46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4</v>
      </c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2.8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>
        <v>2.8</v>
      </c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/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>
        <v>2.8</v>
      </c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/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>
        <v>39.2</v>
      </c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/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>
        <v>39.2</v>
      </c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/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/>
      <c r="G169" s="385"/>
      <c r="H169" s="385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52.95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3.76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0.3</v>
      </c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13.78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1.05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1.61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60">
        <v>2</v>
      </c>
      <c r="G180" s="441"/>
      <c r="H180" s="441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1.61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1.05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383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2.8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13" t="s">
        <v>120</v>
      </c>
      <c r="B190" s="413"/>
      <c r="C190" s="414"/>
      <c r="D190" s="415"/>
      <c r="E190" s="421"/>
      <c r="F190" s="422"/>
      <c r="G190" s="414"/>
      <c r="H190" s="414"/>
      <c r="I190" s="200"/>
      <c r="J190" s="200"/>
      <c r="K190" s="200"/>
      <c r="L190" s="426"/>
    </row>
  </sheetData>
  <sheetProtection formatCells="0" formatColumns="0" formatRows="0" insertRows="0" insertColumns="0" insertHyperlinks="0" deleteColumns="0" deleteRows="0" sort="0" autoFilter="0" pivotTables="0"/>
  <mergeCells count="363">
    <mergeCell ref="A1:K1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B189:D189"/>
    <mergeCell ref="C190:D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258"/>
    <col min="2" max="2" width="15" style="258" customWidth="1"/>
    <col min="3" max="3" width="14" style="258" customWidth="1"/>
    <col min="4" max="4" width="22.1333333333333" style="258" customWidth="1"/>
    <col min="5" max="5" width="18.8666666666667" style="258" customWidth="1"/>
    <col min="6" max="6" width="19.2666666666667" style="43" customWidth="1"/>
    <col min="7" max="7" width="12.4166666666667" style="258" customWidth="1"/>
    <col min="8" max="8" width="14.8083333333333" style="258" customWidth="1"/>
    <col min="9" max="11" width="25.4916666666667" style="258" customWidth="1"/>
    <col min="12" max="16384" width="9" style="258"/>
  </cols>
  <sheetData>
    <row r="1" customHeight="1" spans="1:11">
      <c r="A1" s="260" t="s">
        <v>621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</row>
    <row r="2" customHeight="1" spans="1:11">
      <c r="A2" s="261" t="s">
        <v>622</v>
      </c>
      <c r="B2" s="262" t="s">
        <v>136</v>
      </c>
      <c r="C2" s="261"/>
      <c r="D2" s="261" t="s">
        <v>624</v>
      </c>
      <c r="E2" s="279" t="s">
        <v>878</v>
      </c>
      <c r="F2" s="261" t="s">
        <v>626</v>
      </c>
      <c r="G2" s="281" t="s">
        <v>1217</v>
      </c>
      <c r="H2" s="282"/>
      <c r="I2" s="281"/>
      <c r="J2" s="429"/>
      <c r="K2" s="290"/>
    </row>
    <row r="3" customHeight="1" spans="1:12">
      <c r="A3" s="261" t="s">
        <v>628</v>
      </c>
      <c r="B3" s="427">
        <v>0.65</v>
      </c>
      <c r="C3" s="264"/>
      <c r="D3" s="265" t="s">
        <v>629</v>
      </c>
      <c r="E3" s="261"/>
      <c r="F3" s="261" t="s">
        <v>630</v>
      </c>
      <c r="G3" s="261"/>
      <c r="H3" s="261" t="s">
        <v>632</v>
      </c>
      <c r="I3" s="290"/>
      <c r="J3" s="261"/>
      <c r="K3" s="290"/>
      <c r="L3" s="291"/>
    </row>
    <row r="4" customHeight="1" spans="1:12">
      <c r="A4" s="261" t="s">
        <v>633</v>
      </c>
      <c r="B4" s="264" t="s">
        <v>877</v>
      </c>
      <c r="C4" s="264"/>
      <c r="D4" s="261" t="s">
        <v>635</v>
      </c>
      <c r="E4" s="262" t="s">
        <v>1218</v>
      </c>
      <c r="F4" s="261" t="s">
        <v>636</v>
      </c>
      <c r="G4" s="261"/>
      <c r="H4" s="261" t="s">
        <v>637</v>
      </c>
      <c r="I4" s="261"/>
      <c r="J4" s="261" t="s">
        <v>638</v>
      </c>
      <c r="K4" s="261"/>
      <c r="L4" s="291"/>
    </row>
    <row r="5" customHeight="1" spans="1:12">
      <c r="A5" s="261" t="s">
        <v>881</v>
      </c>
      <c r="B5" s="261"/>
      <c r="C5" s="264"/>
      <c r="D5" s="261" t="s">
        <v>641</v>
      </c>
      <c r="E5" s="261"/>
      <c r="F5" s="261" t="s">
        <v>642</v>
      </c>
      <c r="G5" s="264">
        <v>4</v>
      </c>
      <c r="H5" s="261" t="s">
        <v>644</v>
      </c>
      <c r="I5" s="430" t="s">
        <v>1219</v>
      </c>
      <c r="J5" s="261" t="s">
        <v>646</v>
      </c>
      <c r="K5" s="430"/>
      <c r="L5" s="292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66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428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428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428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428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428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428"/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428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428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428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428">
        <v>2.56</v>
      </c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428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428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428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428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428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428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428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428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428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428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428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428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428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428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428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428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428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428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428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428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428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428">
        <v>0.455</v>
      </c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428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428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428"/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428">
        <v>0.83</v>
      </c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428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428"/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428">
        <v>0.13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428">
        <v>0.13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428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428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428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428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428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428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428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428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428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428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428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428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428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428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428">
        <v>2.34</v>
      </c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428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428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428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431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431">
        <v>0.04</v>
      </c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432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432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432">
        <v>208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432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432">
        <v>9056</v>
      </c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433"/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433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737</v>
      </c>
      <c r="E75" s="307" t="s">
        <v>734</v>
      </c>
      <c r="F75" s="428"/>
      <c r="G75" s="287"/>
      <c r="H75" s="287"/>
      <c r="I75" s="287"/>
      <c r="J75" s="215"/>
      <c r="K75" s="215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428"/>
      <c r="G76" s="287"/>
      <c r="H76" s="287"/>
      <c r="I76" s="287"/>
      <c r="J76" s="215"/>
      <c r="K76" s="21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428"/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428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428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428"/>
      <c r="G80" s="275"/>
      <c r="H80" s="275"/>
      <c r="I80" s="275"/>
      <c r="J80" s="275"/>
      <c r="K80" s="275"/>
    </row>
    <row r="81" customHeight="1" spans="1:11">
      <c r="A81" s="277"/>
      <c r="B81" s="285"/>
      <c r="C81" s="302" t="s">
        <v>5</v>
      </c>
      <c r="D81" s="302"/>
      <c r="E81" s="285"/>
      <c r="F81" s="428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428"/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428">
        <v>0.1</v>
      </c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428">
        <v>0.54</v>
      </c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428"/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428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428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428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434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434">
        <v>0.16</v>
      </c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428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428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428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428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428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428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428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428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428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428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428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428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428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428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428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428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428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428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428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428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428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428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428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428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428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428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428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428"/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428"/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428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428"/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428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428"/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428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428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428"/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428"/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428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428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0.65</v>
      </c>
      <c r="G130" s="241"/>
      <c r="H130" s="241"/>
      <c r="I130" s="241"/>
      <c r="J130" s="254"/>
      <c r="K130" s="254"/>
    </row>
    <row r="131" customHeight="1" spans="1:11">
      <c r="A131" s="310" t="s">
        <v>10</v>
      </c>
      <c r="B131" s="311"/>
      <c r="C131" s="311"/>
      <c r="D131" s="312"/>
      <c r="E131" s="285"/>
      <c r="F131" s="428"/>
      <c r="G131" s="275"/>
      <c r="H131" s="275"/>
      <c r="I131" s="275" t="s">
        <v>748</v>
      </c>
      <c r="J131" s="275"/>
      <c r="K131" s="275"/>
    </row>
    <row r="132" customHeight="1" spans="1:11">
      <c r="A132" s="313" t="s">
        <v>801</v>
      </c>
      <c r="B132" s="314"/>
      <c r="C132" s="315" t="s">
        <v>802</v>
      </c>
      <c r="D132" s="316"/>
      <c r="E132" s="339"/>
      <c r="F132" s="435"/>
      <c r="G132" s="341"/>
      <c r="H132" s="341"/>
      <c r="I132" s="341"/>
      <c r="J132" s="319"/>
      <c r="K132" s="319"/>
    </row>
    <row r="133" customHeight="1" spans="1:11">
      <c r="A133" s="317"/>
      <c r="B133" s="318" t="s">
        <v>136</v>
      </c>
      <c r="C133" s="319" t="s">
        <v>803</v>
      </c>
      <c r="D133" s="320"/>
      <c r="E133" s="318" t="s">
        <v>804</v>
      </c>
      <c r="F133" s="436"/>
      <c r="G133" s="343"/>
      <c r="H133" s="343"/>
      <c r="I133" s="341" t="s">
        <v>1140</v>
      </c>
      <c r="J133" s="319" t="s">
        <v>1141</v>
      </c>
      <c r="K133" s="319" t="s">
        <v>1141</v>
      </c>
    </row>
    <row r="134" customHeight="1" spans="1:11">
      <c r="A134" s="321"/>
      <c r="B134" s="318"/>
      <c r="C134" s="319" t="s">
        <v>806</v>
      </c>
      <c r="D134" s="320"/>
      <c r="E134" s="318" t="s">
        <v>804</v>
      </c>
      <c r="F134" s="436"/>
      <c r="G134" s="343"/>
      <c r="H134" s="343"/>
      <c r="I134" s="341" t="s">
        <v>1142</v>
      </c>
      <c r="J134" s="319" t="s">
        <v>1141</v>
      </c>
      <c r="K134" s="319" t="s">
        <v>1141</v>
      </c>
    </row>
    <row r="135" customHeight="1" spans="1:11">
      <c r="A135" s="321"/>
      <c r="B135" s="318"/>
      <c r="C135" s="319" t="s">
        <v>808</v>
      </c>
      <c r="D135" s="320"/>
      <c r="E135" s="318" t="s">
        <v>804</v>
      </c>
      <c r="F135" s="436"/>
      <c r="G135" s="343"/>
      <c r="H135" s="343"/>
      <c r="I135" s="341" t="s">
        <v>1143</v>
      </c>
      <c r="J135" s="319" t="s">
        <v>1141</v>
      </c>
      <c r="K135" s="319" t="s">
        <v>1141</v>
      </c>
    </row>
    <row r="136" customHeight="1" spans="1:11">
      <c r="A136" s="321"/>
      <c r="B136" s="318"/>
      <c r="C136" s="319" t="s">
        <v>810</v>
      </c>
      <c r="D136" s="320"/>
      <c r="E136" s="318" t="s">
        <v>804</v>
      </c>
      <c r="F136" s="437"/>
      <c r="G136" s="343"/>
      <c r="H136" s="343"/>
      <c r="I136" s="341" t="s">
        <v>1140</v>
      </c>
      <c r="J136" s="319" t="s">
        <v>1141</v>
      </c>
      <c r="K136" s="319" t="s">
        <v>1141</v>
      </c>
    </row>
    <row r="137" customHeight="1" spans="1:11">
      <c r="A137" s="321"/>
      <c r="B137" s="318"/>
      <c r="C137" s="319" t="s">
        <v>811</v>
      </c>
      <c r="D137" s="320"/>
      <c r="E137" s="318" t="s">
        <v>804</v>
      </c>
      <c r="F137" s="437">
        <v>0.65</v>
      </c>
      <c r="G137" s="343"/>
      <c r="H137" s="343"/>
      <c r="I137" s="341" t="s">
        <v>1142</v>
      </c>
      <c r="J137" s="319" t="s">
        <v>1141</v>
      </c>
      <c r="K137" s="319" t="s">
        <v>1141</v>
      </c>
    </row>
    <row r="138" customHeight="1" spans="1:11">
      <c r="A138" s="321"/>
      <c r="B138" s="318"/>
      <c r="C138" s="319" t="s">
        <v>812</v>
      </c>
      <c r="D138" s="320"/>
      <c r="E138" s="318" t="s">
        <v>804</v>
      </c>
      <c r="F138" s="436"/>
      <c r="G138" s="343"/>
      <c r="H138" s="343"/>
      <c r="I138" s="341" t="s">
        <v>1143</v>
      </c>
      <c r="J138" s="319" t="s">
        <v>1141</v>
      </c>
      <c r="K138" s="319" t="s">
        <v>1141</v>
      </c>
    </row>
    <row r="139" customHeight="1" spans="1:11">
      <c r="A139" s="321"/>
      <c r="B139" s="318"/>
      <c r="C139" s="319" t="s">
        <v>813</v>
      </c>
      <c r="D139" s="320"/>
      <c r="E139" s="318" t="s">
        <v>804</v>
      </c>
      <c r="F139" s="436"/>
      <c r="G139" s="343"/>
      <c r="H139" s="343"/>
      <c r="I139" s="341" t="s">
        <v>1144</v>
      </c>
      <c r="J139" s="319" t="s">
        <v>1145</v>
      </c>
      <c r="K139" s="319" t="s">
        <v>1145</v>
      </c>
    </row>
    <row r="140" customHeight="1" spans="1:11">
      <c r="A140" s="321"/>
      <c r="B140" s="318"/>
      <c r="C140" s="319" t="s">
        <v>815</v>
      </c>
      <c r="D140" s="320"/>
      <c r="E140" s="318" t="s">
        <v>804</v>
      </c>
      <c r="F140" s="436"/>
      <c r="G140" s="343"/>
      <c r="H140" s="343"/>
      <c r="I140" s="341" t="s">
        <v>1144</v>
      </c>
      <c r="J140" s="319" t="s">
        <v>1145</v>
      </c>
      <c r="K140" s="319" t="s">
        <v>1145</v>
      </c>
    </row>
    <row r="141" customHeight="1" spans="1:11">
      <c r="A141" s="321"/>
      <c r="B141" s="318"/>
      <c r="C141" s="319" t="s">
        <v>816</v>
      </c>
      <c r="D141" s="320"/>
      <c r="E141" s="318" t="s">
        <v>804</v>
      </c>
      <c r="F141" s="436"/>
      <c r="G141" s="343"/>
      <c r="H141" s="343"/>
      <c r="I141" s="341" t="s">
        <v>1146</v>
      </c>
      <c r="J141" s="319" t="s">
        <v>1141</v>
      </c>
      <c r="K141" s="319" t="s">
        <v>1141</v>
      </c>
    </row>
    <row r="142" customHeight="1" spans="1:11">
      <c r="A142" s="321"/>
      <c r="B142" s="318"/>
      <c r="C142" s="319" t="s">
        <v>818</v>
      </c>
      <c r="D142" s="320"/>
      <c r="E142" s="318" t="s">
        <v>804</v>
      </c>
      <c r="F142" s="437"/>
      <c r="G142" s="343"/>
      <c r="H142" s="343"/>
      <c r="I142" s="341" t="s">
        <v>1144</v>
      </c>
      <c r="J142" s="319" t="s">
        <v>1145</v>
      </c>
      <c r="K142" s="319" t="s">
        <v>1145</v>
      </c>
    </row>
    <row r="143" customHeight="1" spans="1:11">
      <c r="A143" s="321"/>
      <c r="B143" s="318"/>
      <c r="C143" s="319" t="s">
        <v>819</v>
      </c>
      <c r="D143" s="320"/>
      <c r="E143" s="318" t="s">
        <v>804</v>
      </c>
      <c r="F143" s="437">
        <v>0.65</v>
      </c>
      <c r="G143" s="343"/>
      <c r="H143" s="343"/>
      <c r="I143" s="341" t="s">
        <v>1144</v>
      </c>
      <c r="J143" s="319" t="s">
        <v>1145</v>
      </c>
      <c r="K143" s="319" t="s">
        <v>1145</v>
      </c>
    </row>
    <row r="144" customHeight="1" spans="1:11">
      <c r="A144" s="321"/>
      <c r="B144" s="318"/>
      <c r="C144" s="319" t="s">
        <v>820</v>
      </c>
      <c r="D144" s="320"/>
      <c r="E144" s="318" t="s">
        <v>804</v>
      </c>
      <c r="F144" s="436"/>
      <c r="G144" s="343"/>
      <c r="H144" s="343"/>
      <c r="I144" s="341" t="s">
        <v>1146</v>
      </c>
      <c r="J144" s="319" t="s">
        <v>1141</v>
      </c>
      <c r="K144" s="319" t="s">
        <v>1141</v>
      </c>
    </row>
    <row r="145" customHeight="1" spans="1:11">
      <c r="A145" s="321"/>
      <c r="B145" s="318"/>
      <c r="C145" s="319" t="s">
        <v>821</v>
      </c>
      <c r="D145" s="320"/>
      <c r="E145" s="318" t="s">
        <v>822</v>
      </c>
      <c r="F145" s="436"/>
      <c r="G145" s="343"/>
      <c r="H145" s="343"/>
      <c r="I145" s="341" t="s">
        <v>1147</v>
      </c>
      <c r="J145" s="319" t="s">
        <v>1148</v>
      </c>
      <c r="K145" s="319" t="s">
        <v>1148</v>
      </c>
    </row>
    <row r="146" customHeight="1" spans="1:11">
      <c r="A146" s="321"/>
      <c r="B146" s="318"/>
      <c r="C146" s="319" t="s">
        <v>824</v>
      </c>
      <c r="D146" s="320"/>
      <c r="E146" s="318" t="s">
        <v>822</v>
      </c>
      <c r="F146" s="436">
        <v>5.2</v>
      </c>
      <c r="G146" s="343"/>
      <c r="H146" s="343"/>
      <c r="I146" s="341" t="s">
        <v>1149</v>
      </c>
      <c r="J146" s="319" t="s">
        <v>1148</v>
      </c>
      <c r="K146" s="319" t="s">
        <v>1148</v>
      </c>
    </row>
    <row r="147" customHeight="1" spans="1:11">
      <c r="A147" s="321"/>
      <c r="B147" s="318"/>
      <c r="C147" s="319" t="s">
        <v>826</v>
      </c>
      <c r="D147" s="320"/>
      <c r="E147" s="318" t="s">
        <v>822</v>
      </c>
      <c r="F147" s="436"/>
      <c r="G147" s="343"/>
      <c r="H147" s="343"/>
      <c r="I147" s="341" t="s">
        <v>1150</v>
      </c>
      <c r="J147" s="319" t="s">
        <v>1148</v>
      </c>
      <c r="K147" s="319" t="s">
        <v>1148</v>
      </c>
    </row>
    <row r="148" customHeight="1" spans="1:11">
      <c r="A148" s="321"/>
      <c r="B148" s="318"/>
      <c r="C148" s="319" t="s">
        <v>828</v>
      </c>
      <c r="D148" s="320"/>
      <c r="E148" s="318" t="s">
        <v>822</v>
      </c>
      <c r="F148" s="436"/>
      <c r="G148" s="343"/>
      <c r="H148" s="343"/>
      <c r="I148" s="341" t="s">
        <v>829</v>
      </c>
      <c r="J148" s="319" t="s">
        <v>1151</v>
      </c>
      <c r="K148" s="319" t="s">
        <v>1151</v>
      </c>
    </row>
    <row r="149" customHeight="1" spans="1:11">
      <c r="A149" s="321"/>
      <c r="B149" s="318"/>
      <c r="C149" s="319" t="s">
        <v>830</v>
      </c>
      <c r="D149" s="320"/>
      <c r="E149" s="318" t="s">
        <v>822</v>
      </c>
      <c r="F149" s="436">
        <v>5.2</v>
      </c>
      <c r="G149" s="343"/>
      <c r="H149" s="343"/>
      <c r="I149" s="341" t="s">
        <v>831</v>
      </c>
      <c r="J149" s="319" t="s">
        <v>1152</v>
      </c>
      <c r="K149" s="319" t="s">
        <v>1152</v>
      </c>
    </row>
    <row r="150" customHeight="1" spans="1:11">
      <c r="A150" s="322"/>
      <c r="B150" s="318"/>
      <c r="C150" s="319" t="s">
        <v>832</v>
      </c>
      <c r="D150" s="320"/>
      <c r="E150" s="318" t="s">
        <v>822</v>
      </c>
      <c r="F150" s="436"/>
      <c r="G150" s="343"/>
      <c r="H150" s="343"/>
      <c r="I150" s="341" t="s">
        <v>833</v>
      </c>
      <c r="J150" s="319" t="s">
        <v>1153</v>
      </c>
      <c r="K150" s="319" t="s">
        <v>1153</v>
      </c>
    </row>
    <row r="151" customHeight="1" spans="1:11">
      <c r="A151" s="317"/>
      <c r="B151" s="318" t="s">
        <v>660</v>
      </c>
      <c r="C151" s="323" t="s">
        <v>834</v>
      </c>
      <c r="D151" s="324"/>
      <c r="E151" s="318" t="s">
        <v>804</v>
      </c>
      <c r="F151" s="438"/>
      <c r="G151" s="346"/>
      <c r="H151" s="346"/>
      <c r="I151" s="346"/>
      <c r="J151" s="323"/>
      <c r="K151" s="323"/>
    </row>
    <row r="152" customHeight="1" spans="1:11">
      <c r="A152" s="321"/>
      <c r="B152" s="318"/>
      <c r="C152" s="323" t="s">
        <v>835</v>
      </c>
      <c r="D152" s="324"/>
      <c r="E152" s="318" t="s">
        <v>804</v>
      </c>
      <c r="F152" s="438"/>
      <c r="G152" s="346"/>
      <c r="H152" s="346"/>
      <c r="I152" s="346"/>
      <c r="J152" s="323"/>
      <c r="K152" s="323"/>
    </row>
    <row r="153" customHeight="1" spans="1:11">
      <c r="A153" s="321"/>
      <c r="B153" s="318"/>
      <c r="C153" s="323" t="s">
        <v>836</v>
      </c>
      <c r="D153" s="324"/>
      <c r="E153" s="318" t="s">
        <v>822</v>
      </c>
      <c r="F153" s="436"/>
      <c r="G153" s="347"/>
      <c r="H153" s="347"/>
      <c r="I153" s="346"/>
      <c r="J153" s="323"/>
      <c r="K153" s="323"/>
    </row>
    <row r="154" customHeight="1" spans="1:11">
      <c r="A154" s="322"/>
      <c r="B154" s="318"/>
      <c r="C154" s="323" t="s">
        <v>837</v>
      </c>
      <c r="D154" s="324"/>
      <c r="E154" s="318" t="s">
        <v>822</v>
      </c>
      <c r="F154" s="436"/>
      <c r="G154" s="347"/>
      <c r="H154" s="347"/>
      <c r="I154" s="346"/>
      <c r="J154" s="323"/>
      <c r="K154" s="323"/>
    </row>
    <row r="155" customHeight="1" spans="1:11">
      <c r="A155" s="317"/>
      <c r="B155" s="318" t="s">
        <v>838</v>
      </c>
      <c r="C155" s="323" t="s">
        <v>839</v>
      </c>
      <c r="D155" s="324"/>
      <c r="E155" s="318" t="s">
        <v>822</v>
      </c>
      <c r="F155" s="436"/>
      <c r="G155" s="347"/>
      <c r="H155" s="347"/>
      <c r="I155" s="346"/>
      <c r="J155" s="323"/>
      <c r="K155" s="323"/>
    </row>
    <row r="156" customHeight="1" spans="1:11">
      <c r="A156" s="321"/>
      <c r="B156" s="318"/>
      <c r="C156" s="323" t="s">
        <v>840</v>
      </c>
      <c r="D156" s="324"/>
      <c r="E156" s="318" t="s">
        <v>822</v>
      </c>
      <c r="F156" s="436"/>
      <c r="G156" s="347"/>
      <c r="H156" s="347"/>
      <c r="I156" s="346"/>
      <c r="J156" s="323"/>
      <c r="K156" s="323"/>
    </row>
    <row r="157" customHeight="1" spans="1:11">
      <c r="A157" s="321"/>
      <c r="B157" s="318"/>
      <c r="C157" s="323" t="s">
        <v>841</v>
      </c>
      <c r="D157" s="324"/>
      <c r="E157" s="318" t="s">
        <v>822</v>
      </c>
      <c r="F157" s="436"/>
      <c r="G157" s="347"/>
      <c r="H157" s="347"/>
      <c r="I157" s="346"/>
      <c r="J157" s="323"/>
      <c r="K157" s="323"/>
    </row>
    <row r="158" customHeight="1" spans="1:11">
      <c r="A158" s="321"/>
      <c r="B158" s="318"/>
      <c r="C158" s="323" t="s">
        <v>842</v>
      </c>
      <c r="D158" s="324"/>
      <c r="E158" s="318" t="s">
        <v>822</v>
      </c>
      <c r="F158" s="436"/>
      <c r="G158" s="347"/>
      <c r="H158" s="347"/>
      <c r="I158" s="346"/>
      <c r="J158" s="323"/>
      <c r="K158" s="323"/>
    </row>
    <row r="159" customHeight="1" spans="1:11">
      <c r="A159" s="321"/>
      <c r="B159" s="318"/>
      <c r="C159" s="323" t="s">
        <v>843</v>
      </c>
      <c r="D159" s="324"/>
      <c r="E159" s="318" t="s">
        <v>822</v>
      </c>
      <c r="F159" s="436"/>
      <c r="G159" s="347"/>
      <c r="H159" s="347"/>
      <c r="I159" s="346"/>
      <c r="J159" s="323"/>
      <c r="K159" s="323"/>
    </row>
    <row r="160" customHeight="1" spans="1:11">
      <c r="A160" s="321"/>
      <c r="B160" s="318"/>
      <c r="C160" s="323" t="s">
        <v>844</v>
      </c>
      <c r="D160" s="324"/>
      <c r="E160" s="318" t="s">
        <v>822</v>
      </c>
      <c r="F160" s="436"/>
      <c r="G160" s="347"/>
      <c r="H160" s="347"/>
      <c r="I160" s="346"/>
      <c r="J160" s="323"/>
      <c r="K160" s="323"/>
    </row>
    <row r="161" customHeight="1" spans="1:11">
      <c r="A161" s="321"/>
      <c r="B161" s="318"/>
      <c r="C161" s="323" t="s">
        <v>845</v>
      </c>
      <c r="D161" s="324"/>
      <c r="E161" s="318" t="s">
        <v>822</v>
      </c>
      <c r="F161" s="436"/>
      <c r="G161" s="347"/>
      <c r="H161" s="347"/>
      <c r="I161" s="346"/>
      <c r="J161" s="323"/>
      <c r="K161" s="323"/>
    </row>
    <row r="162" customHeight="1" spans="1:11">
      <c r="A162" s="321"/>
      <c r="B162" s="318"/>
      <c r="C162" s="323" t="s">
        <v>846</v>
      </c>
      <c r="D162" s="324"/>
      <c r="E162" s="318" t="s">
        <v>822</v>
      </c>
      <c r="F162" s="436"/>
      <c r="G162" s="347"/>
      <c r="H162" s="347"/>
      <c r="I162" s="346"/>
      <c r="J162" s="323"/>
      <c r="K162" s="323"/>
    </row>
    <row r="163" customHeight="1" spans="1:11">
      <c r="A163" s="321"/>
      <c r="B163" s="318"/>
      <c r="C163" s="323" t="s">
        <v>847</v>
      </c>
      <c r="D163" s="324"/>
      <c r="E163" s="318" t="s">
        <v>804</v>
      </c>
      <c r="F163" s="438"/>
      <c r="G163" s="346"/>
      <c r="H163" s="346"/>
      <c r="I163" s="346"/>
      <c r="J163" s="323"/>
      <c r="K163" s="323"/>
    </row>
    <row r="164" customHeight="1" spans="1:11">
      <c r="A164" s="322"/>
      <c r="B164" s="318"/>
      <c r="C164" s="323" t="s">
        <v>848</v>
      </c>
      <c r="D164" s="324"/>
      <c r="E164" s="318" t="s">
        <v>804</v>
      </c>
      <c r="F164" s="438"/>
      <c r="G164" s="346"/>
      <c r="H164" s="346"/>
      <c r="I164" s="346"/>
      <c r="J164" s="323"/>
      <c r="K164" s="323"/>
    </row>
    <row r="165" customHeight="1" spans="1:11">
      <c r="A165" s="290"/>
      <c r="B165" s="325" t="s">
        <v>11</v>
      </c>
      <c r="C165" s="326"/>
      <c r="D165" s="327"/>
      <c r="E165" s="318"/>
      <c r="F165" s="439"/>
      <c r="G165" s="341"/>
      <c r="H165" s="341"/>
      <c r="I165" s="341"/>
      <c r="J165" s="319"/>
      <c r="K165" s="319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440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351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351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351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351">
        <v>22.5407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351">
        <v>1.261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351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351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351"/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351">
        <v>3.86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351">
        <v>0.66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351">
        <v>0.42</v>
      </c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351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351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351">
        <v>2</v>
      </c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351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351">
        <v>42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351">
        <v>66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351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351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351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328"/>
      <c r="C187" s="329" t="s">
        <v>876</v>
      </c>
      <c r="D187" s="330"/>
      <c r="E187" s="331"/>
      <c r="F187" s="352"/>
      <c r="G187" s="335"/>
      <c r="H187" s="335"/>
      <c r="I187" s="333"/>
      <c r="J187" s="333"/>
      <c r="K187" s="333"/>
    </row>
    <row r="188" customHeight="1" spans="1:11">
      <c r="A188" s="290"/>
      <c r="B188" s="331"/>
      <c r="C188" s="333" t="s">
        <v>876</v>
      </c>
      <c r="D188" s="333"/>
      <c r="E188" s="331" t="s">
        <v>800</v>
      </c>
      <c r="F188" s="352">
        <f>B3</f>
        <v>0.65</v>
      </c>
      <c r="G188" s="335"/>
      <c r="H188" s="335"/>
      <c r="I188" s="333"/>
      <c r="J188" s="333"/>
      <c r="K188" s="333"/>
    </row>
    <row r="189" customHeight="1" spans="1:11">
      <c r="A189" s="290"/>
      <c r="B189" s="328" t="s">
        <v>13</v>
      </c>
      <c r="C189" s="329"/>
      <c r="D189" s="330"/>
      <c r="E189" s="331"/>
      <c r="F189" s="352"/>
      <c r="G189" s="335"/>
      <c r="H189" s="335"/>
      <c r="I189" s="333"/>
      <c r="J189" s="333"/>
      <c r="K189" s="333"/>
    </row>
    <row r="190" customHeight="1" spans="1:12">
      <c r="A190" s="337" t="s">
        <v>120</v>
      </c>
      <c r="B190" s="337"/>
      <c r="C190" s="338"/>
      <c r="D190" s="338"/>
      <c r="E190" s="338"/>
      <c r="F190" s="356"/>
      <c r="G190" s="354"/>
      <c r="H190" s="354"/>
      <c r="I190" s="356"/>
      <c r="J190" s="356"/>
      <c r="K190" s="356"/>
      <c r="L190" s="3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I2:J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topLeftCell="C1" workbookViewId="0">
      <pane ySplit="6" topLeftCell="A7" activePane="bottomLeft" state="frozen"/>
      <selection/>
      <selection pane="bottomLeft" activeCell="H7" sqref="H7"/>
    </sheetView>
  </sheetViews>
  <sheetFormatPr defaultColWidth="9" defaultRowHeight="20" customHeight="1"/>
  <cols>
    <col min="2" max="2" width="15" customWidth="1"/>
    <col min="3" max="3" width="14" customWidth="1"/>
    <col min="4" max="4" width="22.1333333333333" customWidth="1"/>
    <col min="5" max="5" width="18.8666666666667" style="359" customWidth="1"/>
    <col min="6" max="6" width="19.2666666666667" style="360" customWidth="1"/>
    <col min="7" max="7" width="12.4166666666667" customWidth="1"/>
    <col min="8" max="8" width="14.8083333333333" customWidth="1"/>
    <col min="9" max="11" width="25.4916666666667" customWidth="1"/>
  </cols>
  <sheetData>
    <row r="1" customHeight="1" spans="1:11">
      <c r="A1" s="361" t="s">
        <v>621</v>
      </c>
      <c r="B1" s="361"/>
      <c r="C1" s="361"/>
      <c r="D1" s="361"/>
      <c r="E1" s="377"/>
      <c r="F1" s="361"/>
      <c r="G1" s="361"/>
      <c r="H1" s="361"/>
      <c r="I1" s="361"/>
      <c r="J1" s="361"/>
      <c r="K1" s="361"/>
    </row>
    <row r="2" customHeight="1" spans="1:11">
      <c r="A2" s="362" t="s">
        <v>622</v>
      </c>
      <c r="B2" s="362" t="s">
        <v>893</v>
      </c>
      <c r="C2" s="362" t="s">
        <v>624</v>
      </c>
      <c r="D2" s="362" t="s">
        <v>894</v>
      </c>
      <c r="E2" s="362" t="s">
        <v>626</v>
      </c>
      <c r="F2" s="378" t="s">
        <v>97</v>
      </c>
      <c r="G2" s="378"/>
      <c r="H2" s="378"/>
      <c r="I2" s="378"/>
      <c r="J2" s="378"/>
      <c r="K2" s="390"/>
    </row>
    <row r="3" customHeight="1" spans="1:11">
      <c r="A3" s="362" t="s">
        <v>628</v>
      </c>
      <c r="B3" s="363">
        <v>3.598</v>
      </c>
      <c r="C3" s="362" t="s">
        <v>629</v>
      </c>
      <c r="D3" s="362"/>
      <c r="E3" s="362" t="s">
        <v>630</v>
      </c>
      <c r="F3" s="362"/>
      <c r="G3" s="362" t="s">
        <v>632</v>
      </c>
      <c r="H3" s="378">
        <v>24</v>
      </c>
      <c r="I3" s="378"/>
      <c r="J3" s="378"/>
      <c r="K3" s="390"/>
    </row>
    <row r="4" customHeight="1" spans="1:11">
      <c r="A4" s="362" t="s">
        <v>633</v>
      </c>
      <c r="B4" s="364" t="s">
        <v>634</v>
      </c>
      <c r="C4" s="362" t="s">
        <v>635</v>
      </c>
      <c r="D4" s="362">
        <v>2016</v>
      </c>
      <c r="E4" s="362" t="s">
        <v>636</v>
      </c>
      <c r="F4" s="362"/>
      <c r="G4" s="362" t="s">
        <v>637</v>
      </c>
      <c r="H4" s="365" t="s">
        <v>895</v>
      </c>
      <c r="I4" s="362" t="s">
        <v>638</v>
      </c>
      <c r="J4" s="364" t="s">
        <v>880</v>
      </c>
      <c r="K4" s="391"/>
    </row>
    <row r="5" customHeight="1" spans="1:11">
      <c r="A5" s="362" t="s">
        <v>881</v>
      </c>
      <c r="B5" s="363">
        <v>50</v>
      </c>
      <c r="C5" s="362" t="s">
        <v>641</v>
      </c>
      <c r="D5" s="362">
        <v>50</v>
      </c>
      <c r="E5" s="362" t="s">
        <v>642</v>
      </c>
      <c r="F5" s="362"/>
      <c r="G5" s="362" t="s">
        <v>644</v>
      </c>
      <c r="H5" s="365" t="s">
        <v>896</v>
      </c>
      <c r="I5" s="362" t="s">
        <v>646</v>
      </c>
      <c r="J5" s="378">
        <v>6</v>
      </c>
      <c r="K5" s="362"/>
    </row>
    <row r="6" s="358" customFormat="1" customHeight="1" spans="1:11">
      <c r="A6" s="365" t="s">
        <v>0</v>
      </c>
      <c r="B6" s="366"/>
      <c r="C6" s="365" t="s">
        <v>647</v>
      </c>
      <c r="D6" s="366"/>
      <c r="E6" s="365" t="s">
        <v>126</v>
      </c>
      <c r="F6" s="365" t="s">
        <v>648</v>
      </c>
      <c r="G6" s="365" t="s">
        <v>649</v>
      </c>
      <c r="H6" s="365" t="s">
        <v>650</v>
      </c>
      <c r="I6" s="392" t="s">
        <v>651</v>
      </c>
      <c r="J6" s="364"/>
      <c r="K6" s="364"/>
    </row>
    <row r="7" customHeight="1" spans="1:11">
      <c r="A7" s="367" t="s">
        <v>652</v>
      </c>
      <c r="B7" s="367"/>
      <c r="C7" s="368" t="s">
        <v>653</v>
      </c>
      <c r="D7" s="368"/>
      <c r="E7" s="379"/>
      <c r="F7" s="380"/>
      <c r="G7" s="381"/>
      <c r="H7" s="381"/>
      <c r="I7" s="381"/>
      <c r="J7" s="381"/>
      <c r="K7" s="381"/>
    </row>
    <row r="8" customHeight="1" spans="1:11">
      <c r="A8" s="317"/>
      <c r="B8" s="317" t="s">
        <v>654</v>
      </c>
      <c r="C8" s="369" t="s">
        <v>655</v>
      </c>
      <c r="D8" s="370"/>
      <c r="E8" s="382" t="s">
        <v>656</v>
      </c>
      <c r="F8" s="383"/>
      <c r="G8" s="373"/>
      <c r="H8" s="373"/>
      <c r="I8" s="373" t="s">
        <v>657</v>
      </c>
      <c r="J8" s="373"/>
      <c r="K8" s="373"/>
    </row>
    <row r="9" customHeight="1" spans="1:11">
      <c r="A9" s="321"/>
      <c r="B9" s="321"/>
      <c r="C9" s="369" t="s">
        <v>658</v>
      </c>
      <c r="D9" s="370"/>
      <c r="E9" s="382" t="s">
        <v>656</v>
      </c>
      <c r="F9" s="383"/>
      <c r="G9" s="373"/>
      <c r="H9" s="373"/>
      <c r="I9" s="373" t="s">
        <v>659</v>
      </c>
      <c r="J9" s="373"/>
      <c r="K9" s="373"/>
    </row>
    <row r="10" customHeight="1" spans="1:11">
      <c r="A10" s="321"/>
      <c r="B10" s="321"/>
      <c r="C10" s="371" t="s">
        <v>660</v>
      </c>
      <c r="D10" s="372"/>
      <c r="E10" s="382" t="s">
        <v>656</v>
      </c>
      <c r="F10" s="383"/>
      <c r="G10" s="384"/>
      <c r="H10" s="384"/>
      <c r="I10" s="373"/>
      <c r="J10" s="373"/>
      <c r="K10" s="373"/>
    </row>
    <row r="11" customHeight="1" spans="1:11">
      <c r="A11" s="321"/>
      <c r="B11" s="321"/>
      <c r="C11" s="372" t="s">
        <v>661</v>
      </c>
      <c r="D11" s="373"/>
      <c r="E11" s="382" t="s">
        <v>656</v>
      </c>
      <c r="F11" s="383"/>
      <c r="G11" s="373"/>
      <c r="H11" s="373"/>
      <c r="I11" s="373"/>
      <c r="J11" s="373"/>
      <c r="K11" s="373"/>
    </row>
    <row r="12" customHeight="1" spans="1:11">
      <c r="A12" s="321"/>
      <c r="B12" s="321"/>
      <c r="C12" s="372" t="s">
        <v>662</v>
      </c>
      <c r="D12" s="373"/>
      <c r="E12" s="382" t="s">
        <v>656</v>
      </c>
      <c r="F12" s="383">
        <v>9.0048</v>
      </c>
      <c r="G12" s="373"/>
      <c r="H12" s="373"/>
      <c r="I12" s="373"/>
      <c r="J12" s="373"/>
      <c r="K12" s="373"/>
    </row>
    <row r="13" customHeight="1" spans="1:11">
      <c r="A13" s="321"/>
      <c r="B13" s="321"/>
      <c r="C13" s="372" t="s">
        <v>663</v>
      </c>
      <c r="D13" s="373"/>
      <c r="E13" s="382" t="s">
        <v>656</v>
      </c>
      <c r="F13" s="383"/>
      <c r="G13" s="373"/>
      <c r="H13" s="373"/>
      <c r="I13" s="373"/>
      <c r="J13" s="373"/>
      <c r="K13" s="373"/>
    </row>
    <row r="14" customHeight="1" spans="1:11">
      <c r="A14" s="321"/>
      <c r="B14" s="321"/>
      <c r="C14" s="372" t="s">
        <v>664</v>
      </c>
      <c r="D14" s="373"/>
      <c r="E14" s="382" t="s">
        <v>656</v>
      </c>
      <c r="F14" s="383"/>
      <c r="G14" s="373"/>
      <c r="H14" s="373"/>
      <c r="I14" s="373"/>
      <c r="J14" s="373"/>
      <c r="K14" s="373"/>
    </row>
    <row r="15" customHeight="1" spans="1:11">
      <c r="A15" s="321"/>
      <c r="B15" s="321"/>
      <c r="C15" s="372" t="s">
        <v>665</v>
      </c>
      <c r="D15" s="373"/>
      <c r="E15" s="382" t="s">
        <v>656</v>
      </c>
      <c r="F15" s="383"/>
      <c r="G15" s="373"/>
      <c r="H15" s="373"/>
      <c r="I15" s="373"/>
      <c r="J15" s="373"/>
      <c r="K15" s="373"/>
    </row>
    <row r="16" customHeight="1" spans="1:11">
      <c r="A16" s="321"/>
      <c r="B16" s="321"/>
      <c r="C16" s="372" t="s">
        <v>666</v>
      </c>
      <c r="D16" s="373"/>
      <c r="E16" s="382" t="s">
        <v>656</v>
      </c>
      <c r="F16" s="383"/>
      <c r="G16" s="373"/>
      <c r="H16" s="373"/>
      <c r="I16" s="373"/>
      <c r="J16" s="373"/>
      <c r="K16" s="373"/>
    </row>
    <row r="17" customHeight="1" spans="1:11">
      <c r="A17" s="321"/>
      <c r="B17" s="321"/>
      <c r="C17" s="372" t="s">
        <v>667</v>
      </c>
      <c r="D17" s="373"/>
      <c r="E17" s="382" t="s">
        <v>656</v>
      </c>
      <c r="F17" s="383"/>
      <c r="G17" s="373"/>
      <c r="H17" s="373"/>
      <c r="I17" s="373"/>
      <c r="J17" s="373"/>
      <c r="K17" s="373"/>
    </row>
    <row r="18" customHeight="1" spans="1:11">
      <c r="A18" s="321"/>
      <c r="B18" s="321"/>
      <c r="C18" s="372" t="s">
        <v>668</v>
      </c>
      <c r="D18" s="373"/>
      <c r="E18" s="382" t="s">
        <v>656</v>
      </c>
      <c r="F18" s="383"/>
      <c r="G18" s="373"/>
      <c r="H18" s="373"/>
      <c r="I18" s="373"/>
      <c r="J18" s="373"/>
      <c r="K18" s="373"/>
    </row>
    <row r="19" customHeight="1" spans="1:11">
      <c r="A19" s="321"/>
      <c r="B19" s="321"/>
      <c r="C19" s="372" t="s">
        <v>669</v>
      </c>
      <c r="D19" s="373"/>
      <c r="E19" s="382" t="s">
        <v>656</v>
      </c>
      <c r="F19" s="383"/>
      <c r="G19" s="373"/>
      <c r="H19" s="373"/>
      <c r="I19" s="373"/>
      <c r="J19" s="373"/>
      <c r="K19" s="373"/>
    </row>
    <row r="20" customHeight="1" spans="1:11">
      <c r="A20" s="321"/>
      <c r="B20" s="321"/>
      <c r="C20" s="372" t="s">
        <v>670</v>
      </c>
      <c r="D20" s="373"/>
      <c r="E20" s="382" t="s">
        <v>656</v>
      </c>
      <c r="F20" s="383"/>
      <c r="G20" s="373"/>
      <c r="H20" s="373"/>
      <c r="I20" s="373"/>
      <c r="J20" s="373"/>
      <c r="K20" s="373"/>
    </row>
    <row r="21" customHeight="1" spans="1:11">
      <c r="A21" s="321"/>
      <c r="B21" s="321"/>
      <c r="C21" s="372" t="s">
        <v>671</v>
      </c>
      <c r="D21" s="373"/>
      <c r="E21" s="382" t="s">
        <v>656</v>
      </c>
      <c r="F21" s="383"/>
      <c r="G21" s="373"/>
      <c r="H21" s="373"/>
      <c r="I21" s="373"/>
      <c r="J21" s="373"/>
      <c r="K21" s="373"/>
    </row>
    <row r="22" customHeight="1" spans="1:11">
      <c r="A22" s="321"/>
      <c r="B22" s="321"/>
      <c r="C22" s="372" t="s">
        <v>672</v>
      </c>
      <c r="D22" s="373"/>
      <c r="E22" s="382" t="s">
        <v>656</v>
      </c>
      <c r="F22" s="383"/>
      <c r="G22" s="373"/>
      <c r="H22" s="373"/>
      <c r="I22" s="387"/>
      <c r="J22" s="387"/>
      <c r="K22" s="387"/>
    </row>
    <row r="23" customHeight="1" spans="1:11">
      <c r="A23" s="321"/>
      <c r="B23" s="321"/>
      <c r="C23" s="372" t="s">
        <v>673</v>
      </c>
      <c r="D23" s="373"/>
      <c r="E23" s="382" t="s">
        <v>656</v>
      </c>
      <c r="F23" s="383"/>
      <c r="G23" s="385"/>
      <c r="H23" s="385"/>
      <c r="I23" s="373"/>
      <c r="J23" s="373"/>
      <c r="K23" s="373"/>
    </row>
    <row r="24" customHeight="1" spans="1:11">
      <c r="A24" s="321"/>
      <c r="B24" s="321"/>
      <c r="C24" s="372" t="s">
        <v>674</v>
      </c>
      <c r="D24" s="373"/>
      <c r="E24" s="382" t="s">
        <v>656</v>
      </c>
      <c r="F24" s="383"/>
      <c r="G24" s="385"/>
      <c r="H24" s="385"/>
      <c r="I24" s="373"/>
      <c r="J24" s="373"/>
      <c r="K24" s="373"/>
    </row>
    <row r="25" customHeight="1" spans="1:11">
      <c r="A25" s="321"/>
      <c r="B25" s="321"/>
      <c r="C25" s="372" t="s">
        <v>675</v>
      </c>
      <c r="D25" s="373"/>
      <c r="E25" s="382" t="s">
        <v>656</v>
      </c>
      <c r="F25" s="383"/>
      <c r="G25" s="385"/>
      <c r="H25" s="385"/>
      <c r="I25" s="373"/>
      <c r="J25" s="373"/>
      <c r="K25" s="373"/>
    </row>
    <row r="26" customHeight="1" spans="1:11">
      <c r="A26" s="321"/>
      <c r="B26" s="321"/>
      <c r="C26" s="372" t="s">
        <v>676</v>
      </c>
      <c r="D26" s="373"/>
      <c r="E26" s="382" t="s">
        <v>656</v>
      </c>
      <c r="F26" s="383"/>
      <c r="G26" s="385"/>
      <c r="H26" s="385"/>
      <c r="I26" s="373"/>
      <c r="J26" s="373"/>
      <c r="K26" s="373"/>
    </row>
    <row r="27" customHeight="1" spans="1:11">
      <c r="A27" s="321"/>
      <c r="B27" s="321"/>
      <c r="C27" s="372" t="s">
        <v>677</v>
      </c>
      <c r="D27" s="373"/>
      <c r="E27" s="382" t="s">
        <v>656</v>
      </c>
      <c r="F27" s="383"/>
      <c r="G27" s="385"/>
      <c r="H27" s="385"/>
      <c r="I27" s="373"/>
      <c r="J27" s="373"/>
      <c r="K27" s="373"/>
    </row>
    <row r="28" customHeight="1" spans="1:11">
      <c r="A28" s="321"/>
      <c r="B28" s="321"/>
      <c r="C28" s="372" t="s">
        <v>678</v>
      </c>
      <c r="D28" s="373"/>
      <c r="E28" s="382" t="s">
        <v>656</v>
      </c>
      <c r="F28" s="383"/>
      <c r="G28" s="385"/>
      <c r="H28" s="385"/>
      <c r="I28" s="373"/>
      <c r="J28" s="373"/>
      <c r="K28" s="373"/>
    </row>
    <row r="29" customHeight="1" spans="1:11">
      <c r="A29" s="321"/>
      <c r="B29" s="321"/>
      <c r="C29" s="372" t="s">
        <v>679</v>
      </c>
      <c r="D29" s="373"/>
      <c r="E29" s="382" t="s">
        <v>656</v>
      </c>
      <c r="F29" s="383"/>
      <c r="G29" s="385"/>
      <c r="H29" s="385"/>
      <c r="I29" s="373"/>
      <c r="J29" s="373"/>
      <c r="K29" s="373"/>
    </row>
    <row r="30" customHeight="1" spans="1:11">
      <c r="A30" s="321"/>
      <c r="B30" s="321"/>
      <c r="C30" s="372" t="s">
        <v>680</v>
      </c>
      <c r="D30" s="373"/>
      <c r="E30" s="382" t="s">
        <v>656</v>
      </c>
      <c r="F30" s="383"/>
      <c r="G30" s="385"/>
      <c r="H30" s="385"/>
      <c r="I30" s="373"/>
      <c r="J30" s="373"/>
      <c r="K30" s="373"/>
    </row>
    <row r="31" customHeight="1" spans="1:11">
      <c r="A31" s="321"/>
      <c r="B31" s="321"/>
      <c r="C31" s="372" t="s">
        <v>681</v>
      </c>
      <c r="D31" s="373"/>
      <c r="E31" s="382" t="s">
        <v>656</v>
      </c>
      <c r="F31" s="383"/>
      <c r="G31" s="385"/>
      <c r="H31" s="385"/>
      <c r="I31" s="373"/>
      <c r="J31" s="373"/>
      <c r="K31" s="373"/>
    </row>
    <row r="32" customHeight="1" spans="1:11">
      <c r="A32" s="321"/>
      <c r="B32" s="321"/>
      <c r="C32" s="372" t="s">
        <v>682</v>
      </c>
      <c r="D32" s="373"/>
      <c r="E32" s="382" t="s">
        <v>656</v>
      </c>
      <c r="F32" s="383"/>
      <c r="G32" s="385"/>
      <c r="H32" s="385"/>
      <c r="I32" s="373"/>
      <c r="J32" s="373"/>
      <c r="K32" s="373"/>
    </row>
    <row r="33" customHeight="1" spans="1:11">
      <c r="A33" s="321"/>
      <c r="B33" s="321"/>
      <c r="C33" s="372" t="s">
        <v>683</v>
      </c>
      <c r="D33" s="373"/>
      <c r="E33" s="382" t="s">
        <v>656</v>
      </c>
      <c r="F33" s="383"/>
      <c r="G33" s="385"/>
      <c r="H33" s="385"/>
      <c r="I33" s="373"/>
      <c r="J33" s="373"/>
      <c r="K33" s="373"/>
    </row>
    <row r="34" customHeight="1" spans="1:11">
      <c r="A34" s="321"/>
      <c r="B34" s="321"/>
      <c r="C34" s="372" t="s">
        <v>684</v>
      </c>
      <c r="D34" s="373"/>
      <c r="E34" s="382" t="s">
        <v>656</v>
      </c>
      <c r="F34" s="383"/>
      <c r="G34" s="385"/>
      <c r="H34" s="385"/>
      <c r="I34" s="373"/>
      <c r="J34" s="373"/>
      <c r="K34" s="373"/>
    </row>
    <row r="35" customHeight="1" spans="1:11">
      <c r="A35" s="321"/>
      <c r="B35" s="321"/>
      <c r="C35" s="372" t="s">
        <v>685</v>
      </c>
      <c r="D35" s="373"/>
      <c r="E35" s="382" t="s">
        <v>656</v>
      </c>
      <c r="F35" s="383"/>
      <c r="G35" s="385"/>
      <c r="H35" s="385"/>
      <c r="I35" s="373"/>
      <c r="J35" s="373"/>
      <c r="K35" s="373"/>
    </row>
    <row r="36" customHeight="1" spans="1:11">
      <c r="A36" s="321"/>
      <c r="B36" s="321"/>
      <c r="C36" s="372" t="s">
        <v>686</v>
      </c>
      <c r="D36" s="373"/>
      <c r="E36" s="382" t="s">
        <v>656</v>
      </c>
      <c r="F36" s="383"/>
      <c r="G36" s="385"/>
      <c r="H36" s="385"/>
      <c r="I36" s="373"/>
      <c r="J36" s="373"/>
      <c r="K36" s="373"/>
    </row>
    <row r="37" customHeight="1" spans="1:11">
      <c r="A37" s="321"/>
      <c r="B37" s="321"/>
      <c r="C37" s="372" t="s">
        <v>687</v>
      </c>
      <c r="D37" s="373"/>
      <c r="E37" s="382" t="s">
        <v>656</v>
      </c>
      <c r="F37" s="383"/>
      <c r="G37" s="385"/>
      <c r="H37" s="385"/>
      <c r="I37" s="373"/>
      <c r="J37" s="373"/>
      <c r="K37" s="373"/>
    </row>
    <row r="38" customHeight="1" spans="1:11">
      <c r="A38" s="321"/>
      <c r="B38" s="321"/>
      <c r="C38" s="372" t="s">
        <v>688</v>
      </c>
      <c r="D38" s="373"/>
      <c r="E38" s="382" t="s">
        <v>656</v>
      </c>
      <c r="F38" s="383"/>
      <c r="G38" s="385"/>
      <c r="H38" s="385"/>
      <c r="I38" s="373"/>
      <c r="J38" s="373"/>
      <c r="K38" s="373"/>
    </row>
    <row r="39" customHeight="1" spans="1:11">
      <c r="A39" s="321"/>
      <c r="B39" s="321"/>
      <c r="C39" s="372" t="s">
        <v>689</v>
      </c>
      <c r="D39" s="373"/>
      <c r="E39" s="382" t="s">
        <v>656</v>
      </c>
      <c r="F39" s="383">
        <v>2.6264</v>
      </c>
      <c r="G39" s="373"/>
      <c r="H39" s="373"/>
      <c r="I39" s="387"/>
      <c r="J39" s="387"/>
      <c r="K39" s="387"/>
    </row>
    <row r="40" customHeight="1" spans="1:11">
      <c r="A40" s="321"/>
      <c r="B40" s="321"/>
      <c r="C40" s="369" t="s">
        <v>690</v>
      </c>
      <c r="D40" s="370"/>
      <c r="E40" s="382"/>
      <c r="F40" s="383"/>
      <c r="G40" s="373"/>
      <c r="H40" s="373"/>
      <c r="I40" s="373"/>
      <c r="J40" s="373"/>
      <c r="K40" s="373"/>
    </row>
    <row r="41" customHeight="1" spans="1:11">
      <c r="A41" s="321"/>
      <c r="B41" s="321"/>
      <c r="C41" s="372" t="s">
        <v>691</v>
      </c>
      <c r="D41" s="373"/>
      <c r="E41" s="382" t="s">
        <v>656</v>
      </c>
      <c r="F41" s="383"/>
      <c r="G41" s="373"/>
      <c r="H41" s="373"/>
      <c r="I41" s="373" t="s">
        <v>692</v>
      </c>
      <c r="J41" s="373"/>
      <c r="K41" s="373"/>
    </row>
    <row r="42" customHeight="1" spans="1:11">
      <c r="A42" s="321"/>
      <c r="B42" s="321"/>
      <c r="C42" s="371" t="s">
        <v>693</v>
      </c>
      <c r="D42" s="372"/>
      <c r="E42" s="382" t="s">
        <v>656</v>
      </c>
      <c r="F42" s="383"/>
      <c r="G42" s="384"/>
      <c r="H42" s="384"/>
      <c r="I42" s="373"/>
      <c r="J42" s="373"/>
      <c r="K42" s="373"/>
    </row>
    <row r="43" customHeight="1" spans="1:11">
      <c r="A43" s="321"/>
      <c r="B43" s="321"/>
      <c r="C43" s="372" t="s">
        <v>288</v>
      </c>
      <c r="D43" s="373"/>
      <c r="E43" s="382" t="s">
        <v>656</v>
      </c>
      <c r="F43" s="383">
        <v>3.0338</v>
      </c>
      <c r="G43" s="373"/>
      <c r="H43" s="373"/>
      <c r="I43" s="373" t="s">
        <v>694</v>
      </c>
      <c r="J43" s="373"/>
      <c r="K43" s="373"/>
    </row>
    <row r="44" customHeight="1" spans="1:11">
      <c r="A44" s="321"/>
      <c r="B44" s="321"/>
      <c r="C44" s="372" t="s">
        <v>695</v>
      </c>
      <c r="D44" s="373"/>
      <c r="E44" s="382" t="s">
        <v>656</v>
      </c>
      <c r="F44" s="383"/>
      <c r="G44" s="386"/>
      <c r="H44" s="386"/>
      <c r="I44" s="373" t="s">
        <v>696</v>
      </c>
      <c r="J44" s="373"/>
      <c r="K44" s="373"/>
    </row>
    <row r="45" customHeight="1" spans="1:11">
      <c r="A45" s="321"/>
      <c r="B45" s="321"/>
      <c r="C45" s="371" t="s">
        <v>292</v>
      </c>
      <c r="D45" s="372"/>
      <c r="E45" s="382" t="s">
        <v>697</v>
      </c>
      <c r="F45" s="383"/>
      <c r="G45" s="373"/>
      <c r="H45" s="373"/>
      <c r="I45" s="373"/>
      <c r="J45" s="373"/>
      <c r="K45" s="373"/>
    </row>
    <row r="46" customHeight="1" spans="1:11">
      <c r="A46" s="321"/>
      <c r="B46" s="321"/>
      <c r="C46" s="372" t="s">
        <v>295</v>
      </c>
      <c r="D46" s="373"/>
      <c r="E46" s="382" t="s">
        <v>698</v>
      </c>
      <c r="F46" s="383">
        <v>2.8784</v>
      </c>
      <c r="G46" s="373"/>
      <c r="H46" s="373"/>
      <c r="I46" s="373" t="s">
        <v>699</v>
      </c>
      <c r="J46" s="373"/>
      <c r="K46" s="373"/>
    </row>
    <row r="47" customHeight="1" spans="1:11">
      <c r="A47" s="321"/>
      <c r="B47" s="321"/>
      <c r="C47" s="372" t="s">
        <v>301</v>
      </c>
      <c r="D47" s="373"/>
      <c r="E47" s="382" t="s">
        <v>698</v>
      </c>
      <c r="F47" s="383">
        <v>2.8784</v>
      </c>
      <c r="G47" s="373"/>
      <c r="H47" s="373"/>
      <c r="I47" s="373"/>
      <c r="J47" s="373"/>
      <c r="K47" s="373"/>
    </row>
    <row r="48" customHeight="1" spans="1:11">
      <c r="A48" s="321"/>
      <c r="B48" s="321"/>
      <c r="C48" s="372" t="s">
        <v>700</v>
      </c>
      <c r="D48" s="373"/>
      <c r="E48" s="382" t="s">
        <v>697</v>
      </c>
      <c r="F48" s="383"/>
      <c r="G48" s="373"/>
      <c r="H48" s="373"/>
      <c r="I48" s="373"/>
      <c r="J48" s="373"/>
      <c r="K48" s="373"/>
    </row>
    <row r="49" customHeight="1" spans="1:11">
      <c r="A49" s="321"/>
      <c r="B49" s="321"/>
      <c r="C49" s="374" t="s">
        <v>701</v>
      </c>
      <c r="D49" s="369"/>
      <c r="E49" s="382"/>
      <c r="F49" s="383"/>
      <c r="G49" s="384"/>
      <c r="H49" s="384"/>
      <c r="I49" s="373"/>
      <c r="J49" s="373"/>
      <c r="K49" s="373"/>
    </row>
    <row r="50" customHeight="1" spans="1:11">
      <c r="A50" s="321"/>
      <c r="B50" s="321"/>
      <c r="C50" s="371" t="s">
        <v>702</v>
      </c>
      <c r="D50" s="372"/>
      <c r="E50" s="382" t="s">
        <v>703</v>
      </c>
      <c r="F50" s="383"/>
      <c r="G50" s="384"/>
      <c r="H50" s="384"/>
      <c r="I50" s="373"/>
      <c r="J50" s="373"/>
      <c r="K50" s="373"/>
    </row>
    <row r="51" customHeight="1" spans="1:11">
      <c r="A51" s="321"/>
      <c r="B51" s="321"/>
      <c r="C51" s="371" t="s">
        <v>704</v>
      </c>
      <c r="D51" s="372"/>
      <c r="E51" s="382" t="s">
        <v>703</v>
      </c>
      <c r="F51" s="383"/>
      <c r="G51" s="384"/>
      <c r="H51" s="384"/>
      <c r="I51" s="373"/>
      <c r="J51" s="373"/>
      <c r="K51" s="373"/>
    </row>
    <row r="52" customHeight="1" spans="1:11">
      <c r="A52" s="321"/>
      <c r="B52" s="321"/>
      <c r="C52" s="374" t="s">
        <v>705</v>
      </c>
      <c r="D52" s="369"/>
      <c r="E52" s="382"/>
      <c r="F52" s="383"/>
      <c r="G52" s="384"/>
      <c r="H52" s="384"/>
      <c r="I52" s="373"/>
      <c r="J52" s="373"/>
      <c r="K52" s="373"/>
    </row>
    <row r="53" customHeight="1" spans="1:11">
      <c r="A53" s="321"/>
      <c r="B53" s="321"/>
      <c r="C53" s="371" t="s">
        <v>706</v>
      </c>
      <c r="D53" s="372"/>
      <c r="E53" s="382" t="s">
        <v>656</v>
      </c>
      <c r="F53" s="383"/>
      <c r="G53" s="384"/>
      <c r="H53" s="384"/>
      <c r="I53" s="373"/>
      <c r="J53" s="373"/>
      <c r="K53" s="373"/>
    </row>
    <row r="54" customHeight="1" spans="1:11">
      <c r="A54" s="321"/>
      <c r="B54" s="321"/>
      <c r="C54" s="371" t="s">
        <v>707</v>
      </c>
      <c r="D54" s="372"/>
      <c r="E54" s="382" t="s">
        <v>656</v>
      </c>
      <c r="F54" s="383"/>
      <c r="G54" s="384"/>
      <c r="H54" s="384"/>
      <c r="I54" s="373"/>
      <c r="J54" s="373"/>
      <c r="K54" s="373"/>
    </row>
    <row r="55" customHeight="1" spans="1:11">
      <c r="A55" s="321"/>
      <c r="B55" s="321"/>
      <c r="C55" s="371" t="s">
        <v>708</v>
      </c>
      <c r="D55" s="372"/>
      <c r="E55" s="382" t="s">
        <v>656</v>
      </c>
      <c r="F55" s="383"/>
      <c r="G55" s="384"/>
      <c r="H55" s="384"/>
      <c r="I55" s="373"/>
      <c r="J55" s="373"/>
      <c r="K55" s="373"/>
    </row>
    <row r="56" customHeight="1" spans="1:11">
      <c r="A56" s="321"/>
      <c r="B56" s="321"/>
      <c r="C56" s="372" t="s">
        <v>709</v>
      </c>
      <c r="D56" s="373"/>
      <c r="E56" s="382" t="s">
        <v>656</v>
      </c>
      <c r="F56" s="383"/>
      <c r="G56" s="384"/>
      <c r="H56" s="384"/>
      <c r="I56" s="373"/>
      <c r="J56" s="373"/>
      <c r="K56" s="373"/>
    </row>
    <row r="57" customHeight="1" spans="1:11">
      <c r="A57" s="321"/>
      <c r="B57" s="321"/>
      <c r="C57" s="373" t="s">
        <v>710</v>
      </c>
      <c r="D57" s="373"/>
      <c r="E57" s="382" t="s">
        <v>711</v>
      </c>
      <c r="F57" s="383"/>
      <c r="G57" s="387"/>
      <c r="H57" s="387"/>
      <c r="I57" s="373" t="s">
        <v>712</v>
      </c>
      <c r="J57" s="373"/>
      <c r="K57" s="373"/>
    </row>
    <row r="58" customHeight="1" spans="1:11">
      <c r="A58" s="321"/>
      <c r="B58" s="321"/>
      <c r="C58" s="373" t="s">
        <v>713</v>
      </c>
      <c r="D58" s="373"/>
      <c r="E58" s="382" t="s">
        <v>711</v>
      </c>
      <c r="F58" s="383"/>
      <c r="G58" s="373"/>
      <c r="H58" s="373"/>
      <c r="I58" s="373"/>
      <c r="J58" s="373"/>
      <c r="K58" s="373"/>
    </row>
    <row r="59" customHeight="1" spans="1:11">
      <c r="A59" s="321"/>
      <c r="B59" s="321"/>
      <c r="C59" s="374" t="s">
        <v>714</v>
      </c>
      <c r="D59" s="369"/>
      <c r="E59" s="382" t="s">
        <v>656</v>
      </c>
      <c r="F59" s="383"/>
      <c r="G59" s="385"/>
      <c r="H59" s="385"/>
      <c r="I59" s="373"/>
      <c r="J59" s="373"/>
      <c r="K59" s="373"/>
    </row>
    <row r="60" customHeight="1" spans="1:11">
      <c r="A60" s="322"/>
      <c r="B60" s="321"/>
      <c r="C60" s="375" t="s">
        <v>3</v>
      </c>
      <c r="D60" s="376"/>
      <c r="E60" s="382"/>
      <c r="F60" s="383"/>
      <c r="G60" s="388"/>
      <c r="H60" s="388"/>
      <c r="I60" s="373"/>
      <c r="J60" s="373"/>
      <c r="K60" s="373"/>
    </row>
    <row r="61" ht="30" customHeight="1" spans="1:11">
      <c r="A61" s="317"/>
      <c r="B61" s="317" t="s">
        <v>715</v>
      </c>
      <c r="C61" s="373" t="s">
        <v>716</v>
      </c>
      <c r="D61" s="373"/>
      <c r="E61" s="382"/>
      <c r="F61" s="383"/>
      <c r="G61" s="387"/>
      <c r="H61" s="387"/>
      <c r="I61" s="387" t="s">
        <v>717</v>
      </c>
      <c r="J61" s="387"/>
      <c r="K61" s="387"/>
    </row>
    <row r="62" ht="30" customHeight="1" spans="1:11">
      <c r="A62" s="321"/>
      <c r="B62" s="321"/>
      <c r="C62" s="373" t="s">
        <v>306</v>
      </c>
      <c r="D62" s="373"/>
      <c r="E62" s="382" t="s">
        <v>711</v>
      </c>
      <c r="F62" s="383">
        <v>26.427</v>
      </c>
      <c r="G62" s="389"/>
      <c r="H62" s="389"/>
      <c r="I62" s="387" t="s">
        <v>718</v>
      </c>
      <c r="J62" s="387"/>
      <c r="K62" s="387"/>
    </row>
    <row r="63" ht="30" customHeight="1" spans="1:11">
      <c r="A63" s="321"/>
      <c r="B63" s="321"/>
      <c r="C63" s="373" t="s">
        <v>340</v>
      </c>
      <c r="D63" s="373"/>
      <c r="E63" s="382" t="s">
        <v>711</v>
      </c>
      <c r="F63" s="383"/>
      <c r="G63" s="387"/>
      <c r="H63" s="387"/>
      <c r="I63" s="387" t="s">
        <v>719</v>
      </c>
      <c r="J63" s="387"/>
      <c r="K63" s="387"/>
    </row>
    <row r="64" ht="30" customHeight="1" spans="1:11">
      <c r="A64" s="321"/>
      <c r="B64" s="321"/>
      <c r="C64" s="373" t="s">
        <v>348</v>
      </c>
      <c r="D64" s="373"/>
      <c r="E64" s="382" t="s">
        <v>711</v>
      </c>
      <c r="F64" s="383"/>
      <c r="G64" s="387"/>
      <c r="H64" s="387"/>
      <c r="I64" s="387" t="s">
        <v>720</v>
      </c>
      <c r="J64" s="387"/>
      <c r="K64" s="387"/>
    </row>
    <row r="65" ht="30" customHeight="1" spans="1:11">
      <c r="A65" s="321"/>
      <c r="B65" s="321"/>
      <c r="C65" s="373" t="s">
        <v>363</v>
      </c>
      <c r="D65" s="373"/>
      <c r="E65" s="382" t="s">
        <v>711</v>
      </c>
      <c r="F65" s="383"/>
      <c r="G65" s="387"/>
      <c r="H65" s="387"/>
      <c r="I65" s="387" t="s">
        <v>721</v>
      </c>
      <c r="J65" s="387"/>
      <c r="K65" s="387"/>
    </row>
    <row r="66" customHeight="1" spans="1:11">
      <c r="A66" s="321"/>
      <c r="B66" s="321"/>
      <c r="C66" s="393" t="s">
        <v>722</v>
      </c>
      <c r="D66" s="394"/>
      <c r="E66" s="402" t="s">
        <v>723</v>
      </c>
      <c r="F66" s="383"/>
      <c r="G66" s="403"/>
      <c r="H66" s="403"/>
      <c r="I66" s="373"/>
      <c r="J66" s="373"/>
      <c r="K66" s="373"/>
    </row>
    <row r="67" customHeight="1" spans="1:11">
      <c r="A67" s="321"/>
      <c r="B67" s="321"/>
      <c r="C67" s="395" t="s">
        <v>724</v>
      </c>
      <c r="D67" s="395"/>
      <c r="E67" s="402" t="s">
        <v>725</v>
      </c>
      <c r="F67" s="383">
        <v>0.04</v>
      </c>
      <c r="G67" s="387"/>
      <c r="H67" s="387"/>
      <c r="I67" s="373" t="s">
        <v>726</v>
      </c>
      <c r="J67" s="373"/>
      <c r="K67" s="373"/>
    </row>
    <row r="68" customHeight="1" spans="1:11">
      <c r="A68" s="322"/>
      <c r="B68" s="322"/>
      <c r="C68" s="396" t="s">
        <v>4</v>
      </c>
      <c r="D68" s="396"/>
      <c r="E68" s="382"/>
      <c r="F68" s="383"/>
      <c r="G68" s="384"/>
      <c r="H68" s="384"/>
      <c r="I68" s="373"/>
      <c r="J68" s="373"/>
      <c r="K68" s="373"/>
    </row>
    <row r="69" customHeight="1" spans="1:11">
      <c r="A69" s="317"/>
      <c r="B69" s="290" t="s">
        <v>727</v>
      </c>
      <c r="C69" s="397" t="s">
        <v>371</v>
      </c>
      <c r="D69" s="398" t="s">
        <v>728</v>
      </c>
      <c r="E69" s="382" t="s">
        <v>729</v>
      </c>
      <c r="F69" s="383"/>
      <c r="G69" s="373"/>
      <c r="H69" s="373"/>
      <c r="I69" s="373"/>
      <c r="J69" s="373"/>
      <c r="K69" s="373"/>
    </row>
    <row r="70" customHeight="1" spans="1:11">
      <c r="A70" s="321"/>
      <c r="B70" s="290"/>
      <c r="C70" s="397"/>
      <c r="D70" s="398" t="s">
        <v>730</v>
      </c>
      <c r="E70" s="382" t="s">
        <v>729</v>
      </c>
      <c r="F70" s="383">
        <v>1535</v>
      </c>
      <c r="G70" s="386"/>
      <c r="H70" s="386"/>
      <c r="I70" s="373"/>
      <c r="J70" s="373"/>
      <c r="K70" s="373"/>
    </row>
    <row r="71" customHeight="1" spans="1:11">
      <c r="A71" s="321"/>
      <c r="B71" s="290"/>
      <c r="C71" s="397"/>
      <c r="D71" s="398" t="s">
        <v>731</v>
      </c>
      <c r="E71" s="382" t="s">
        <v>729</v>
      </c>
      <c r="G71" s="404"/>
      <c r="H71" s="404"/>
      <c r="I71" s="373"/>
      <c r="J71" s="373"/>
      <c r="K71" s="373"/>
    </row>
    <row r="72" customHeight="1" spans="1:11">
      <c r="A72" s="321"/>
      <c r="B72" s="290"/>
      <c r="C72" s="397" t="s">
        <v>732</v>
      </c>
      <c r="D72" s="398" t="s">
        <v>733</v>
      </c>
      <c r="E72" s="405" t="s">
        <v>734</v>
      </c>
      <c r="F72" s="383">
        <v>12043.5</v>
      </c>
      <c r="G72" s="373"/>
      <c r="H72" s="373"/>
      <c r="I72" s="373"/>
      <c r="J72" s="373"/>
      <c r="K72" s="373"/>
    </row>
    <row r="73" customHeight="1" spans="1:11">
      <c r="A73" s="321"/>
      <c r="B73" s="290"/>
      <c r="C73" s="397"/>
      <c r="D73" s="398" t="s">
        <v>735</v>
      </c>
      <c r="E73" s="405" t="s">
        <v>734</v>
      </c>
      <c r="F73" s="383"/>
      <c r="G73" s="373"/>
      <c r="H73" s="373"/>
      <c r="I73" s="373"/>
      <c r="J73" s="373"/>
      <c r="K73" s="373"/>
    </row>
    <row r="74" customHeight="1" spans="1:11">
      <c r="A74" s="321"/>
      <c r="B74" s="290"/>
      <c r="C74" s="397"/>
      <c r="D74" s="398" t="s">
        <v>736</v>
      </c>
      <c r="E74" s="405" t="s">
        <v>734</v>
      </c>
      <c r="F74" s="383"/>
      <c r="G74" s="373"/>
      <c r="H74" s="373"/>
      <c r="I74" s="373"/>
      <c r="J74" s="373"/>
      <c r="K74" s="373"/>
    </row>
    <row r="75" customHeight="1" spans="1:11">
      <c r="A75" s="321"/>
      <c r="B75" s="290"/>
      <c r="C75" s="397"/>
      <c r="D75" s="399" t="s">
        <v>737</v>
      </c>
      <c r="E75" s="405" t="s">
        <v>734</v>
      </c>
      <c r="F75" s="383"/>
      <c r="G75" s="384"/>
      <c r="H75" s="384"/>
      <c r="I75" s="373"/>
      <c r="J75" s="373"/>
      <c r="K75" s="373"/>
    </row>
    <row r="76" customHeight="1" spans="1:11">
      <c r="A76" s="321"/>
      <c r="B76" s="290"/>
      <c r="C76" s="400" t="s">
        <v>738</v>
      </c>
      <c r="D76" s="400"/>
      <c r="E76" s="405" t="s">
        <v>734</v>
      </c>
      <c r="F76" s="383"/>
      <c r="G76" s="384"/>
      <c r="H76" s="384"/>
      <c r="I76" s="373"/>
      <c r="J76" s="373"/>
      <c r="K76" s="373"/>
    </row>
    <row r="77" customHeight="1" spans="1:11">
      <c r="A77" s="321"/>
      <c r="B77" s="290"/>
      <c r="C77" s="400" t="s">
        <v>739</v>
      </c>
      <c r="D77" s="400"/>
      <c r="E77" s="405" t="s">
        <v>734</v>
      </c>
      <c r="F77" s="383">
        <v>14682</v>
      </c>
      <c r="G77" s="373"/>
      <c r="H77" s="373"/>
      <c r="I77" s="373"/>
      <c r="J77" s="373"/>
      <c r="K77" s="373"/>
    </row>
    <row r="78" customHeight="1" spans="1:11">
      <c r="A78" s="321"/>
      <c r="B78" s="290"/>
      <c r="C78" s="400" t="s">
        <v>740</v>
      </c>
      <c r="D78" s="400"/>
      <c r="E78" s="382" t="s">
        <v>741</v>
      </c>
      <c r="F78" s="383">
        <v>0.247</v>
      </c>
      <c r="G78" s="384"/>
      <c r="H78" s="384"/>
      <c r="I78" s="373"/>
      <c r="J78" s="373"/>
      <c r="K78" s="373"/>
    </row>
    <row r="79" customHeight="1" spans="1:11">
      <c r="A79" s="321"/>
      <c r="B79" s="290"/>
      <c r="C79" s="400" t="s">
        <v>742</v>
      </c>
      <c r="D79" s="400"/>
      <c r="E79" s="382" t="s">
        <v>741</v>
      </c>
      <c r="F79" s="383">
        <v>0.025</v>
      </c>
      <c r="G79" s="384"/>
      <c r="H79" s="384"/>
      <c r="I79" s="373"/>
      <c r="J79" s="373"/>
      <c r="K79" s="373"/>
    </row>
    <row r="80" customHeight="1" spans="1:11">
      <c r="A80" s="321"/>
      <c r="B80" s="290"/>
      <c r="C80" s="397" t="s">
        <v>743</v>
      </c>
      <c r="D80" s="398" t="s">
        <v>744</v>
      </c>
      <c r="E80" s="405" t="s">
        <v>734</v>
      </c>
      <c r="F80" s="383"/>
      <c r="G80" s="373"/>
      <c r="H80" s="373"/>
      <c r="I80" s="373"/>
      <c r="J80" s="373"/>
      <c r="K80" s="373"/>
    </row>
    <row r="81" customHeight="1" spans="1:11">
      <c r="A81" s="322"/>
      <c r="B81" s="290"/>
      <c r="C81" s="261" t="s">
        <v>5</v>
      </c>
      <c r="D81" s="261"/>
      <c r="E81" s="382"/>
      <c r="F81" s="383"/>
      <c r="G81" s="373"/>
      <c r="H81" s="373"/>
      <c r="I81" s="373"/>
      <c r="J81" s="373"/>
      <c r="K81" s="373"/>
    </row>
    <row r="82" customHeight="1" spans="1:11">
      <c r="A82" s="317"/>
      <c r="B82" s="317" t="s">
        <v>745</v>
      </c>
      <c r="C82" s="373" t="s">
        <v>746</v>
      </c>
      <c r="D82" s="373"/>
      <c r="E82" s="405" t="s">
        <v>747</v>
      </c>
      <c r="F82" s="383">
        <v>0.1</v>
      </c>
      <c r="G82" s="373"/>
      <c r="H82" s="373"/>
      <c r="I82" s="373" t="s">
        <v>748</v>
      </c>
      <c r="J82" s="373"/>
      <c r="K82" s="373"/>
    </row>
    <row r="83" customHeight="1" spans="1:11">
      <c r="A83" s="321"/>
      <c r="B83" s="321"/>
      <c r="C83" s="373" t="s">
        <v>475</v>
      </c>
      <c r="D83" s="373"/>
      <c r="E83" s="405" t="s">
        <v>703</v>
      </c>
      <c r="F83" s="383">
        <v>5.46</v>
      </c>
      <c r="G83" s="373"/>
      <c r="H83" s="373"/>
      <c r="I83" s="373" t="s">
        <v>749</v>
      </c>
      <c r="J83" s="373"/>
      <c r="K83" s="373"/>
    </row>
    <row r="84" customHeight="1" spans="1:11">
      <c r="A84" s="321"/>
      <c r="B84" s="321"/>
      <c r="C84" s="373" t="s">
        <v>483</v>
      </c>
      <c r="D84" s="373"/>
      <c r="E84" s="405" t="s">
        <v>703</v>
      </c>
      <c r="F84" s="383">
        <v>3.63</v>
      </c>
      <c r="G84" s="373"/>
      <c r="H84" s="373"/>
      <c r="I84" s="373" t="s">
        <v>750</v>
      </c>
      <c r="J84" s="373"/>
      <c r="K84" s="373"/>
    </row>
    <row r="85" customHeight="1" spans="1:11">
      <c r="A85" s="321"/>
      <c r="B85" s="321"/>
      <c r="C85" s="373" t="s">
        <v>490</v>
      </c>
      <c r="D85" s="373"/>
      <c r="E85" s="405" t="s">
        <v>703</v>
      </c>
      <c r="F85" s="383"/>
      <c r="G85" s="373"/>
      <c r="H85" s="373"/>
      <c r="I85" s="373" t="s">
        <v>750</v>
      </c>
      <c r="J85" s="373"/>
      <c r="K85" s="373"/>
    </row>
    <row r="86" customHeight="1" spans="1:11">
      <c r="A86" s="321"/>
      <c r="B86" s="321"/>
      <c r="C86" s="373" t="s">
        <v>751</v>
      </c>
      <c r="D86" s="373"/>
      <c r="E86" s="382" t="s">
        <v>752</v>
      </c>
      <c r="F86" s="383"/>
      <c r="G86" s="373"/>
      <c r="H86" s="373"/>
      <c r="I86" s="373"/>
      <c r="J86" s="373"/>
      <c r="K86" s="373"/>
    </row>
    <row r="87" customHeight="1" spans="1:11">
      <c r="A87" s="321"/>
      <c r="B87" s="321"/>
      <c r="C87" s="385" t="s">
        <v>753</v>
      </c>
      <c r="D87" s="372"/>
      <c r="E87" s="382"/>
      <c r="F87" s="383"/>
      <c r="G87" s="384"/>
      <c r="H87" s="384"/>
      <c r="I87" s="373"/>
      <c r="J87" s="373"/>
      <c r="K87" s="373"/>
    </row>
    <row r="88" customHeight="1" spans="1:11">
      <c r="A88" s="321"/>
      <c r="B88" s="321"/>
      <c r="C88" s="373" t="s">
        <v>754</v>
      </c>
      <c r="D88" s="373"/>
      <c r="E88" s="382" t="s">
        <v>755</v>
      </c>
      <c r="F88" s="383">
        <v>0.3</v>
      </c>
      <c r="G88" s="373"/>
      <c r="H88" s="373"/>
      <c r="I88" s="373"/>
      <c r="J88" s="373"/>
      <c r="K88" s="373"/>
    </row>
    <row r="89" customHeight="1" spans="1:11">
      <c r="A89" s="321"/>
      <c r="B89" s="321"/>
      <c r="C89" s="373" t="s">
        <v>756</v>
      </c>
      <c r="D89" s="373"/>
      <c r="E89" s="382" t="s">
        <v>755</v>
      </c>
      <c r="F89" s="383">
        <v>0.2</v>
      </c>
      <c r="G89" s="384"/>
      <c r="H89" s="384"/>
      <c r="I89" s="373"/>
      <c r="J89" s="373"/>
      <c r="K89" s="373"/>
    </row>
    <row r="90" customHeight="1" spans="1:11">
      <c r="A90" s="321"/>
      <c r="B90" s="321"/>
      <c r="C90" s="373" t="s">
        <v>757</v>
      </c>
      <c r="D90" s="373"/>
      <c r="E90" s="382" t="s">
        <v>755</v>
      </c>
      <c r="F90" s="383">
        <v>2.74</v>
      </c>
      <c r="G90" s="384"/>
      <c r="H90" s="384"/>
      <c r="I90" s="373"/>
      <c r="J90" s="373"/>
      <c r="K90" s="373"/>
    </row>
    <row r="91" customHeight="1" spans="1:11">
      <c r="A91" s="321"/>
      <c r="B91" s="321"/>
      <c r="C91" s="373" t="s">
        <v>758</v>
      </c>
      <c r="D91" s="373"/>
      <c r="E91" s="382" t="s">
        <v>725</v>
      </c>
      <c r="F91" s="383"/>
      <c r="G91" s="384"/>
      <c r="H91" s="384"/>
      <c r="I91" s="373"/>
      <c r="J91" s="373"/>
      <c r="K91" s="373"/>
    </row>
    <row r="92" customHeight="1" spans="1:11">
      <c r="A92" s="321"/>
      <c r="B92" s="321"/>
      <c r="C92" s="373" t="s">
        <v>759</v>
      </c>
      <c r="D92" s="373"/>
      <c r="E92" s="382" t="s">
        <v>755</v>
      </c>
      <c r="F92" s="383"/>
      <c r="G92" s="384"/>
      <c r="H92" s="384"/>
      <c r="I92" s="373"/>
      <c r="J92" s="373"/>
      <c r="K92" s="373"/>
    </row>
    <row r="93" customHeight="1" spans="1:11">
      <c r="A93" s="321"/>
      <c r="B93" s="321"/>
      <c r="C93" s="373" t="s">
        <v>760</v>
      </c>
      <c r="D93" s="373"/>
      <c r="E93" s="382" t="s">
        <v>755</v>
      </c>
      <c r="F93" s="383"/>
      <c r="G93" s="384"/>
      <c r="H93" s="384"/>
      <c r="I93" s="373"/>
      <c r="J93" s="373"/>
      <c r="K93" s="373"/>
    </row>
    <row r="94" customHeight="1" spans="1:11">
      <c r="A94" s="321"/>
      <c r="B94" s="321"/>
      <c r="C94" s="373" t="s">
        <v>761</v>
      </c>
      <c r="D94" s="373"/>
      <c r="E94" s="382" t="s">
        <v>755</v>
      </c>
      <c r="F94" s="383"/>
      <c r="G94" s="385"/>
      <c r="H94" s="385"/>
      <c r="I94" s="373"/>
      <c r="J94" s="373"/>
      <c r="K94" s="373"/>
    </row>
    <row r="95" customHeight="1" spans="1:11">
      <c r="A95" s="321"/>
      <c r="B95" s="321"/>
      <c r="C95" s="373" t="s">
        <v>762</v>
      </c>
      <c r="D95" s="373"/>
      <c r="E95" s="382" t="s">
        <v>723</v>
      </c>
      <c r="F95" s="383"/>
      <c r="G95" s="385"/>
      <c r="H95" s="385"/>
      <c r="I95" s="373"/>
      <c r="J95" s="373"/>
      <c r="K95" s="373"/>
    </row>
    <row r="96" customHeight="1" spans="1:11">
      <c r="A96" s="321"/>
      <c r="B96" s="321"/>
      <c r="C96" s="373" t="s">
        <v>763</v>
      </c>
      <c r="D96" s="373"/>
      <c r="E96" s="382" t="s">
        <v>725</v>
      </c>
      <c r="F96" s="383"/>
      <c r="G96" s="385"/>
      <c r="H96" s="385"/>
      <c r="I96" s="373"/>
      <c r="J96" s="373"/>
      <c r="K96" s="373"/>
    </row>
    <row r="97" customHeight="1" spans="1:11">
      <c r="A97" s="321"/>
      <c r="B97" s="321"/>
      <c r="C97" s="373" t="s">
        <v>764</v>
      </c>
      <c r="D97" s="373"/>
      <c r="E97" s="382" t="s">
        <v>723</v>
      </c>
      <c r="F97" s="383"/>
      <c r="G97" s="385"/>
      <c r="H97" s="385"/>
      <c r="I97" s="373"/>
      <c r="J97" s="373"/>
      <c r="K97" s="373"/>
    </row>
    <row r="98" customHeight="1" spans="1:11">
      <c r="A98" s="321"/>
      <c r="B98" s="321"/>
      <c r="C98" s="373" t="s">
        <v>765</v>
      </c>
      <c r="D98" s="373"/>
      <c r="E98" s="382" t="s">
        <v>723</v>
      </c>
      <c r="F98" s="383"/>
      <c r="G98" s="385"/>
      <c r="H98" s="385"/>
      <c r="I98" s="373"/>
      <c r="J98" s="373"/>
      <c r="K98" s="373"/>
    </row>
    <row r="99" customHeight="1" spans="1:11">
      <c r="A99" s="321"/>
      <c r="B99" s="321"/>
      <c r="C99" s="373" t="s">
        <v>766</v>
      </c>
      <c r="D99" s="373"/>
      <c r="E99" s="382" t="s">
        <v>767</v>
      </c>
      <c r="F99" s="383"/>
      <c r="G99" s="385"/>
      <c r="H99" s="385"/>
      <c r="I99" s="373"/>
      <c r="J99" s="373"/>
      <c r="K99" s="373"/>
    </row>
    <row r="100" customHeight="1" spans="1:11">
      <c r="A100" s="321"/>
      <c r="B100" s="321"/>
      <c r="C100" s="373" t="s">
        <v>768</v>
      </c>
      <c r="D100" s="373"/>
      <c r="E100" s="382" t="s">
        <v>723</v>
      </c>
      <c r="F100" s="383"/>
      <c r="G100" s="385"/>
      <c r="H100" s="385"/>
      <c r="I100" s="373"/>
      <c r="J100" s="373"/>
      <c r="K100" s="373"/>
    </row>
    <row r="101" customHeight="1" spans="1:11">
      <c r="A101" s="321"/>
      <c r="B101" s="321"/>
      <c r="C101" s="373" t="s">
        <v>769</v>
      </c>
      <c r="D101" s="373"/>
      <c r="E101" s="382" t="s">
        <v>723</v>
      </c>
      <c r="F101" s="383"/>
      <c r="G101" s="385"/>
      <c r="H101" s="385"/>
      <c r="I101" s="373"/>
      <c r="J101" s="373"/>
      <c r="K101" s="373"/>
    </row>
    <row r="102" customHeight="1" spans="1:11">
      <c r="A102" s="321"/>
      <c r="B102" s="321"/>
      <c r="C102" s="373" t="s">
        <v>770</v>
      </c>
      <c r="D102" s="373"/>
      <c r="E102" s="382" t="s">
        <v>771</v>
      </c>
      <c r="F102" s="383"/>
      <c r="G102" s="385"/>
      <c r="H102" s="385"/>
      <c r="I102" s="373"/>
      <c r="J102" s="373"/>
      <c r="K102" s="373"/>
    </row>
    <row r="103" customHeight="1" spans="1:11">
      <c r="A103" s="321"/>
      <c r="B103" s="321"/>
      <c r="C103" s="373" t="s">
        <v>772</v>
      </c>
      <c r="D103" s="373"/>
      <c r="E103" s="382" t="s">
        <v>771</v>
      </c>
      <c r="F103" s="383"/>
      <c r="G103" s="385"/>
      <c r="H103" s="385"/>
      <c r="I103" s="373"/>
      <c r="J103" s="373"/>
      <c r="K103" s="373"/>
    </row>
    <row r="104" customHeight="1" spans="1:11">
      <c r="A104" s="321"/>
      <c r="B104" s="321"/>
      <c r="C104" s="373" t="s">
        <v>773</v>
      </c>
      <c r="D104" s="373"/>
      <c r="E104" s="382" t="s">
        <v>771</v>
      </c>
      <c r="F104" s="383"/>
      <c r="G104" s="385"/>
      <c r="H104" s="385"/>
      <c r="I104" s="373"/>
      <c r="J104" s="373"/>
      <c r="K104" s="373"/>
    </row>
    <row r="105" customHeight="1" spans="1:11">
      <c r="A105" s="321"/>
      <c r="B105" s="321"/>
      <c r="C105" s="373" t="s">
        <v>774</v>
      </c>
      <c r="D105" s="373"/>
      <c r="E105" s="382" t="s">
        <v>771</v>
      </c>
      <c r="F105" s="383"/>
      <c r="G105" s="385"/>
      <c r="H105" s="385"/>
      <c r="I105" s="373"/>
      <c r="J105" s="373"/>
      <c r="K105" s="373"/>
    </row>
    <row r="106" customHeight="1" spans="1:11">
      <c r="A106" s="321"/>
      <c r="B106" s="321"/>
      <c r="C106" s="373" t="s">
        <v>775</v>
      </c>
      <c r="D106" s="373"/>
      <c r="E106" s="382" t="s">
        <v>149</v>
      </c>
      <c r="F106" s="383"/>
      <c r="G106" s="385"/>
      <c r="H106" s="385"/>
      <c r="I106" s="373"/>
      <c r="J106" s="373"/>
      <c r="K106" s="373"/>
    </row>
    <row r="107" customHeight="1" spans="1:11">
      <c r="A107" s="321"/>
      <c r="B107" s="321"/>
      <c r="C107" s="373" t="s">
        <v>776</v>
      </c>
      <c r="D107" s="373"/>
      <c r="E107" s="382" t="s">
        <v>149</v>
      </c>
      <c r="F107" s="383"/>
      <c r="G107" s="385"/>
      <c r="H107" s="385"/>
      <c r="I107" s="373"/>
      <c r="J107" s="373"/>
      <c r="K107" s="373"/>
    </row>
    <row r="108" customHeight="1" spans="1:11">
      <c r="A108" s="321"/>
      <c r="B108" s="321"/>
      <c r="C108" s="373" t="s">
        <v>777</v>
      </c>
      <c r="D108" s="373"/>
      <c r="E108" s="382" t="s">
        <v>149</v>
      </c>
      <c r="F108" s="383"/>
      <c r="G108" s="385"/>
      <c r="H108" s="385"/>
      <c r="I108" s="373"/>
      <c r="J108" s="373"/>
      <c r="K108" s="373"/>
    </row>
    <row r="109" customHeight="1" spans="1:11">
      <c r="A109" s="321"/>
      <c r="B109" s="321"/>
      <c r="C109" s="373" t="s">
        <v>500</v>
      </c>
      <c r="D109" s="373"/>
      <c r="E109" s="382" t="s">
        <v>778</v>
      </c>
      <c r="F109" s="383"/>
      <c r="G109" s="385"/>
      <c r="H109" s="385"/>
      <c r="I109" s="373"/>
      <c r="J109" s="373"/>
      <c r="K109" s="373"/>
    </row>
    <row r="110" customHeight="1" spans="1:11">
      <c r="A110" s="321"/>
      <c r="B110" s="321"/>
      <c r="C110" s="373" t="s">
        <v>779</v>
      </c>
      <c r="D110" s="373"/>
      <c r="E110" s="382" t="s">
        <v>711</v>
      </c>
      <c r="F110" s="383"/>
      <c r="G110" s="385"/>
      <c r="H110" s="385"/>
      <c r="I110" s="373"/>
      <c r="J110" s="373"/>
      <c r="K110" s="373"/>
    </row>
    <row r="111" customHeight="1" spans="1:11">
      <c r="A111" s="321"/>
      <c r="B111" s="321"/>
      <c r="C111" s="373" t="s">
        <v>505</v>
      </c>
      <c r="D111" s="373"/>
      <c r="E111" s="382" t="s">
        <v>725</v>
      </c>
      <c r="F111" s="383"/>
      <c r="G111" s="385"/>
      <c r="H111" s="385"/>
      <c r="I111" s="373"/>
      <c r="J111" s="373"/>
      <c r="K111" s="373"/>
    </row>
    <row r="112" customHeight="1" spans="1:11">
      <c r="A112" s="321"/>
      <c r="B112" s="321"/>
      <c r="C112" s="373" t="s">
        <v>780</v>
      </c>
      <c r="D112" s="373"/>
      <c r="E112" s="382" t="s">
        <v>711</v>
      </c>
      <c r="F112" s="383"/>
      <c r="G112" s="385"/>
      <c r="H112" s="385"/>
      <c r="I112" s="373"/>
      <c r="J112" s="373"/>
      <c r="K112" s="373"/>
    </row>
    <row r="113" customHeight="1" spans="1:11">
      <c r="A113" s="321"/>
      <c r="B113" s="321"/>
      <c r="C113" s="373" t="s">
        <v>781</v>
      </c>
      <c r="D113" s="373"/>
      <c r="E113" s="382" t="s">
        <v>767</v>
      </c>
      <c r="F113" s="383"/>
      <c r="G113" s="385"/>
      <c r="H113" s="385"/>
      <c r="I113" s="373"/>
      <c r="J113" s="373"/>
      <c r="K113" s="373"/>
    </row>
    <row r="114" customHeight="1" spans="1:11">
      <c r="A114" s="321"/>
      <c r="B114" s="321"/>
      <c r="C114" s="373" t="s">
        <v>782</v>
      </c>
      <c r="D114" s="373"/>
      <c r="E114" s="382" t="s">
        <v>767</v>
      </c>
      <c r="F114" s="383"/>
      <c r="G114" s="385"/>
      <c r="H114" s="385"/>
      <c r="I114" s="373"/>
      <c r="J114" s="373"/>
      <c r="K114" s="373"/>
    </row>
    <row r="115" customHeight="1" spans="1:11">
      <c r="A115" s="321"/>
      <c r="B115" s="321"/>
      <c r="C115" s="373" t="s">
        <v>783</v>
      </c>
      <c r="D115" s="373"/>
      <c r="E115" s="382" t="s">
        <v>784</v>
      </c>
      <c r="F115" s="383"/>
      <c r="G115" s="373"/>
      <c r="H115" s="373"/>
      <c r="I115" s="373"/>
      <c r="J115" s="373"/>
      <c r="K115" s="373"/>
    </row>
    <row r="116" customHeight="1" spans="1:11">
      <c r="A116" s="321"/>
      <c r="B116" s="321"/>
      <c r="C116" s="373" t="s">
        <v>785</v>
      </c>
      <c r="D116" s="373"/>
      <c r="E116" s="382" t="s">
        <v>784</v>
      </c>
      <c r="F116" s="383"/>
      <c r="G116" s="373"/>
      <c r="H116" s="373"/>
      <c r="I116" s="373"/>
      <c r="J116" s="373"/>
      <c r="K116" s="373"/>
    </row>
    <row r="117" customHeight="1" spans="1:11">
      <c r="A117" s="321"/>
      <c r="B117" s="321"/>
      <c r="C117" s="401" t="s">
        <v>6</v>
      </c>
      <c r="D117" s="376"/>
      <c r="E117" s="382"/>
      <c r="F117" s="383"/>
      <c r="G117" s="384"/>
      <c r="H117" s="384"/>
      <c r="I117" s="373"/>
      <c r="J117" s="373"/>
      <c r="K117" s="373"/>
    </row>
    <row r="118" customHeight="1" spans="1:11">
      <c r="A118" s="317"/>
      <c r="B118" s="290" t="s">
        <v>786</v>
      </c>
      <c r="C118" s="373" t="s">
        <v>787</v>
      </c>
      <c r="D118" s="373" t="s">
        <v>788</v>
      </c>
      <c r="E118" s="382" t="s">
        <v>725</v>
      </c>
      <c r="F118" s="383">
        <v>1.57</v>
      </c>
      <c r="G118" s="385"/>
      <c r="H118" s="385"/>
      <c r="I118" s="373"/>
      <c r="J118" s="373"/>
      <c r="K118" s="373"/>
    </row>
    <row r="119" customHeight="1" spans="1:11">
      <c r="A119" s="321"/>
      <c r="B119" s="290"/>
      <c r="C119" s="373"/>
      <c r="D119" s="373" t="s">
        <v>520</v>
      </c>
      <c r="E119" s="382" t="s">
        <v>725</v>
      </c>
      <c r="F119" s="383">
        <v>0.08</v>
      </c>
      <c r="G119" s="385"/>
      <c r="H119" s="385"/>
      <c r="I119" s="373"/>
      <c r="J119" s="373"/>
      <c r="K119" s="373"/>
    </row>
    <row r="120" customHeight="1" spans="1:11">
      <c r="A120" s="321"/>
      <c r="B120" s="290"/>
      <c r="C120" s="373"/>
      <c r="D120" s="373" t="s">
        <v>743</v>
      </c>
      <c r="E120" s="382" t="s">
        <v>789</v>
      </c>
      <c r="F120" s="383"/>
      <c r="G120" s="385"/>
      <c r="H120" s="385"/>
      <c r="I120" s="373"/>
      <c r="J120" s="373"/>
      <c r="K120" s="373"/>
    </row>
    <row r="121" customHeight="1" spans="1:11">
      <c r="A121" s="321"/>
      <c r="B121" s="290"/>
      <c r="C121" s="373" t="s">
        <v>790</v>
      </c>
      <c r="D121" s="373" t="s">
        <v>791</v>
      </c>
      <c r="E121" s="382" t="s">
        <v>778</v>
      </c>
      <c r="F121" s="383">
        <v>139.94</v>
      </c>
      <c r="G121" s="264"/>
      <c r="H121" s="264"/>
      <c r="I121" s="373"/>
      <c r="J121" s="373"/>
      <c r="K121" s="373"/>
    </row>
    <row r="122" customHeight="1" spans="1:11">
      <c r="A122" s="321"/>
      <c r="B122" s="290"/>
      <c r="C122" s="373"/>
      <c r="D122" s="373" t="s">
        <v>792</v>
      </c>
      <c r="E122" s="382" t="s">
        <v>778</v>
      </c>
      <c r="F122" s="383"/>
      <c r="G122" s="264"/>
      <c r="H122" s="264"/>
      <c r="I122" s="373"/>
      <c r="J122" s="373"/>
      <c r="K122" s="373"/>
    </row>
    <row r="123" customHeight="1" spans="1:11">
      <c r="A123" s="321"/>
      <c r="B123" s="290"/>
      <c r="C123" s="373"/>
      <c r="D123" s="373" t="s">
        <v>793</v>
      </c>
      <c r="E123" s="382" t="s">
        <v>778</v>
      </c>
      <c r="F123" s="383">
        <v>134.14</v>
      </c>
      <c r="G123" s="264"/>
      <c r="H123" s="264"/>
      <c r="I123" s="373"/>
      <c r="J123" s="373"/>
      <c r="K123" s="373"/>
    </row>
    <row r="124" customHeight="1" spans="1:11">
      <c r="A124" s="321"/>
      <c r="B124" s="290"/>
      <c r="C124" s="373"/>
      <c r="D124" s="373" t="s">
        <v>794</v>
      </c>
      <c r="E124" s="382" t="s">
        <v>778</v>
      </c>
      <c r="F124" s="383"/>
      <c r="G124" s="264"/>
      <c r="H124" s="264"/>
      <c r="I124" s="373"/>
      <c r="J124" s="373"/>
      <c r="K124" s="373"/>
    </row>
    <row r="125" customHeight="1" spans="1:11">
      <c r="A125" s="321"/>
      <c r="B125" s="290"/>
      <c r="C125" s="373"/>
      <c r="D125" s="373" t="s">
        <v>795</v>
      </c>
      <c r="E125" s="382" t="s">
        <v>778</v>
      </c>
      <c r="F125" s="383"/>
      <c r="G125" s="264"/>
      <c r="H125" s="264"/>
      <c r="I125" s="373"/>
      <c r="J125" s="373"/>
      <c r="K125" s="373"/>
    </row>
    <row r="126" customHeight="1" spans="1:11">
      <c r="A126" s="321"/>
      <c r="B126" s="290"/>
      <c r="C126" s="373"/>
      <c r="D126" s="373" t="s">
        <v>547</v>
      </c>
      <c r="E126" s="382" t="s">
        <v>711</v>
      </c>
      <c r="F126" s="383">
        <v>7.43</v>
      </c>
      <c r="G126" s="264"/>
      <c r="H126" s="264"/>
      <c r="I126" s="373"/>
      <c r="J126" s="373"/>
      <c r="K126" s="373"/>
    </row>
    <row r="127" customHeight="1" spans="1:11">
      <c r="A127" s="321"/>
      <c r="B127" s="290"/>
      <c r="C127" s="373"/>
      <c r="D127" s="373" t="s">
        <v>796</v>
      </c>
      <c r="E127" s="382" t="s">
        <v>778</v>
      </c>
      <c r="F127" s="383">
        <v>1.72</v>
      </c>
      <c r="G127" s="264"/>
      <c r="H127" s="264"/>
      <c r="I127" s="373"/>
      <c r="J127" s="373"/>
      <c r="K127" s="373"/>
    </row>
    <row r="128" customHeight="1" spans="1:11">
      <c r="A128" s="321"/>
      <c r="B128" s="290"/>
      <c r="C128" s="373"/>
      <c r="D128" s="373" t="s">
        <v>797</v>
      </c>
      <c r="E128" s="382" t="s">
        <v>778</v>
      </c>
      <c r="F128" s="383">
        <v>6</v>
      </c>
      <c r="G128" s="386"/>
      <c r="H128" s="386"/>
      <c r="I128" s="373" t="s">
        <v>798</v>
      </c>
      <c r="J128" s="373"/>
      <c r="K128" s="373"/>
    </row>
    <row r="129" customHeight="1" spans="1:11">
      <c r="A129" s="322"/>
      <c r="B129" s="290"/>
      <c r="C129" s="261" t="s">
        <v>7</v>
      </c>
      <c r="D129" s="261"/>
      <c r="E129" s="382"/>
      <c r="F129" s="383"/>
      <c r="G129" s="384"/>
      <c r="H129" s="384"/>
      <c r="I129" s="373"/>
      <c r="J129" s="373"/>
      <c r="K129" s="373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3.598</v>
      </c>
      <c r="G130" s="384"/>
      <c r="H130" s="384"/>
      <c r="I130" s="373"/>
      <c r="J130" s="373"/>
      <c r="K130" s="373"/>
    </row>
    <row r="131" customHeight="1" spans="1:11">
      <c r="A131" s="406" t="s">
        <v>10</v>
      </c>
      <c r="B131" s="407"/>
      <c r="C131" s="407"/>
      <c r="D131" s="408"/>
      <c r="E131" s="382"/>
      <c r="F131" s="383"/>
      <c r="G131" s="373"/>
      <c r="H131" s="373"/>
      <c r="I131" s="373"/>
      <c r="J131" s="373"/>
      <c r="K131" s="373"/>
    </row>
    <row r="132" customHeight="1" spans="1:11">
      <c r="A132" s="313" t="s">
        <v>801</v>
      </c>
      <c r="B132" s="313"/>
      <c r="C132" s="409" t="s">
        <v>802</v>
      </c>
      <c r="D132" s="261"/>
      <c r="E132" s="418"/>
      <c r="F132" s="383"/>
      <c r="G132" s="385"/>
      <c r="H132" s="385"/>
      <c r="I132" s="373"/>
      <c r="J132" s="373"/>
      <c r="K132" s="373"/>
    </row>
    <row r="133" customHeight="1" spans="1:11">
      <c r="A133" s="317"/>
      <c r="B133" s="290" t="s">
        <v>136</v>
      </c>
      <c r="C133" s="371" t="s">
        <v>803</v>
      </c>
      <c r="D133" s="372"/>
      <c r="E133" s="382" t="s">
        <v>804</v>
      </c>
      <c r="F133" s="383"/>
      <c r="G133" s="385"/>
      <c r="H133" s="385"/>
      <c r="I133" s="373" t="s">
        <v>805</v>
      </c>
      <c r="J133" s="373"/>
      <c r="K133" s="373"/>
    </row>
    <row r="134" customHeight="1" spans="1:11">
      <c r="A134" s="321"/>
      <c r="B134" s="290"/>
      <c r="C134" s="371" t="s">
        <v>806</v>
      </c>
      <c r="D134" s="372"/>
      <c r="E134" s="382" t="s">
        <v>804</v>
      </c>
      <c r="F134" s="383"/>
      <c r="G134" s="385"/>
      <c r="H134" s="385"/>
      <c r="I134" s="373" t="s">
        <v>807</v>
      </c>
      <c r="J134" s="373"/>
      <c r="K134" s="373"/>
    </row>
    <row r="135" customHeight="1" spans="1:11">
      <c r="A135" s="321"/>
      <c r="B135" s="290"/>
      <c r="C135" s="371" t="s">
        <v>808</v>
      </c>
      <c r="D135" s="372"/>
      <c r="E135" s="382" t="s">
        <v>804</v>
      </c>
      <c r="F135" s="383"/>
      <c r="G135" s="385"/>
      <c r="H135" s="385"/>
      <c r="I135" s="373" t="s">
        <v>809</v>
      </c>
      <c r="J135" s="373"/>
      <c r="K135" s="373"/>
    </row>
    <row r="136" customHeight="1" spans="1:11">
      <c r="A136" s="321"/>
      <c r="B136" s="290"/>
      <c r="C136" s="371" t="s">
        <v>810</v>
      </c>
      <c r="D136" s="372"/>
      <c r="E136" s="382" t="s">
        <v>804</v>
      </c>
      <c r="F136" s="383"/>
      <c r="G136" s="385"/>
      <c r="H136" s="385"/>
      <c r="I136" s="373" t="s">
        <v>805</v>
      </c>
      <c r="J136" s="373"/>
      <c r="K136" s="373"/>
    </row>
    <row r="137" customHeight="1" spans="1:11">
      <c r="A137" s="321"/>
      <c r="B137" s="290"/>
      <c r="C137" s="371" t="s">
        <v>811</v>
      </c>
      <c r="D137" s="372"/>
      <c r="E137" s="382" t="s">
        <v>804</v>
      </c>
      <c r="F137" s="383">
        <v>3.598</v>
      </c>
      <c r="G137" s="385"/>
      <c r="H137" s="385"/>
      <c r="I137" s="373" t="s">
        <v>807</v>
      </c>
      <c r="J137" s="373"/>
      <c r="K137" s="373"/>
    </row>
    <row r="138" customHeight="1" spans="1:11">
      <c r="A138" s="321"/>
      <c r="B138" s="290"/>
      <c r="C138" s="371" t="s">
        <v>812</v>
      </c>
      <c r="D138" s="372"/>
      <c r="E138" s="382" t="s">
        <v>804</v>
      </c>
      <c r="F138" s="383"/>
      <c r="G138" s="385"/>
      <c r="H138" s="385"/>
      <c r="I138" s="373" t="s">
        <v>809</v>
      </c>
      <c r="J138" s="373"/>
      <c r="K138" s="373"/>
    </row>
    <row r="139" customHeight="1" spans="1:11">
      <c r="A139" s="321"/>
      <c r="B139" s="290"/>
      <c r="C139" s="371" t="s">
        <v>813</v>
      </c>
      <c r="D139" s="372"/>
      <c r="E139" s="382" t="s">
        <v>804</v>
      </c>
      <c r="F139" s="383"/>
      <c r="G139" s="385"/>
      <c r="H139" s="385"/>
      <c r="I139" s="373" t="s">
        <v>814</v>
      </c>
      <c r="J139" s="373"/>
      <c r="K139" s="373"/>
    </row>
    <row r="140" customHeight="1" spans="1:11">
      <c r="A140" s="321"/>
      <c r="B140" s="290"/>
      <c r="C140" s="371" t="s">
        <v>815</v>
      </c>
      <c r="D140" s="372"/>
      <c r="E140" s="382" t="s">
        <v>804</v>
      </c>
      <c r="F140" s="383"/>
      <c r="G140" s="385"/>
      <c r="H140" s="385"/>
      <c r="I140" s="373" t="s">
        <v>814</v>
      </c>
      <c r="J140" s="373"/>
      <c r="K140" s="373"/>
    </row>
    <row r="141" customHeight="1" spans="1:11">
      <c r="A141" s="321"/>
      <c r="B141" s="290"/>
      <c r="C141" s="371" t="s">
        <v>816</v>
      </c>
      <c r="D141" s="372"/>
      <c r="E141" s="382" t="s">
        <v>804</v>
      </c>
      <c r="F141" s="383"/>
      <c r="G141" s="385"/>
      <c r="H141" s="385"/>
      <c r="I141" s="373" t="s">
        <v>817</v>
      </c>
      <c r="J141" s="373"/>
      <c r="K141" s="373"/>
    </row>
    <row r="142" customHeight="1" spans="1:11">
      <c r="A142" s="321"/>
      <c r="B142" s="290"/>
      <c r="C142" s="371" t="s">
        <v>818</v>
      </c>
      <c r="D142" s="372"/>
      <c r="E142" s="382" t="s">
        <v>804</v>
      </c>
      <c r="F142" s="383"/>
      <c r="G142" s="385"/>
      <c r="H142" s="385"/>
      <c r="I142" s="373" t="s">
        <v>814</v>
      </c>
      <c r="J142" s="373"/>
      <c r="K142" s="373"/>
    </row>
    <row r="143" customHeight="1" spans="1:11">
      <c r="A143" s="321"/>
      <c r="B143" s="290"/>
      <c r="C143" s="371" t="s">
        <v>819</v>
      </c>
      <c r="D143" s="372"/>
      <c r="E143" s="382" t="s">
        <v>804</v>
      </c>
      <c r="F143" s="383">
        <v>3.598</v>
      </c>
      <c r="G143" s="385"/>
      <c r="H143" s="385"/>
      <c r="I143" s="373" t="s">
        <v>814</v>
      </c>
      <c r="J143" s="373"/>
      <c r="K143" s="373"/>
    </row>
    <row r="144" customHeight="1" spans="1:11">
      <c r="A144" s="321"/>
      <c r="B144" s="290"/>
      <c r="C144" s="371" t="s">
        <v>820</v>
      </c>
      <c r="D144" s="372"/>
      <c r="E144" s="382" t="s">
        <v>804</v>
      </c>
      <c r="F144" s="383"/>
      <c r="G144" s="385"/>
      <c r="H144" s="385"/>
      <c r="I144" s="373" t="s">
        <v>817</v>
      </c>
      <c r="J144" s="373"/>
      <c r="K144" s="373"/>
    </row>
    <row r="145" customHeight="1" spans="1:11">
      <c r="A145" s="321"/>
      <c r="B145" s="290"/>
      <c r="C145" s="371" t="s">
        <v>821</v>
      </c>
      <c r="D145" s="372"/>
      <c r="E145" s="382" t="s">
        <v>822</v>
      </c>
      <c r="F145" s="383"/>
      <c r="G145" s="385"/>
      <c r="H145" s="385"/>
      <c r="I145" s="373" t="s">
        <v>823</v>
      </c>
      <c r="J145" s="373"/>
      <c r="K145" s="373"/>
    </row>
    <row r="146" customHeight="1" spans="1:11">
      <c r="A146" s="321"/>
      <c r="B146" s="290"/>
      <c r="C146" s="371" t="s">
        <v>824</v>
      </c>
      <c r="D146" s="372"/>
      <c r="E146" s="382" t="s">
        <v>822</v>
      </c>
      <c r="F146" s="383">
        <v>46.774</v>
      </c>
      <c r="G146" s="385"/>
      <c r="H146" s="385"/>
      <c r="I146" s="373" t="s">
        <v>825</v>
      </c>
      <c r="J146" s="373"/>
      <c r="K146" s="373"/>
    </row>
    <row r="147" customHeight="1" spans="1:11">
      <c r="A147" s="321"/>
      <c r="B147" s="290"/>
      <c r="C147" s="371" t="s">
        <v>826</v>
      </c>
      <c r="D147" s="372"/>
      <c r="E147" s="382" t="s">
        <v>822</v>
      </c>
      <c r="F147" s="383"/>
      <c r="G147" s="385"/>
      <c r="H147" s="385"/>
      <c r="I147" s="373" t="s">
        <v>827</v>
      </c>
      <c r="J147" s="373"/>
      <c r="K147" s="373"/>
    </row>
    <row r="148" customHeight="1" spans="1:11">
      <c r="A148" s="321"/>
      <c r="B148" s="290"/>
      <c r="C148" s="371" t="s">
        <v>828</v>
      </c>
      <c r="D148" s="372"/>
      <c r="E148" s="382" t="s">
        <v>822</v>
      </c>
      <c r="F148" s="383"/>
      <c r="G148" s="385"/>
      <c r="H148" s="385"/>
      <c r="I148" s="373" t="s">
        <v>829</v>
      </c>
      <c r="J148" s="373"/>
      <c r="K148" s="373"/>
    </row>
    <row r="149" customHeight="1" spans="1:11">
      <c r="A149" s="321"/>
      <c r="B149" s="290"/>
      <c r="C149" s="371" t="s">
        <v>830</v>
      </c>
      <c r="D149" s="372"/>
      <c r="E149" s="382" t="s">
        <v>822</v>
      </c>
      <c r="F149" s="383">
        <v>46.774</v>
      </c>
      <c r="G149" s="385"/>
      <c r="H149" s="385"/>
      <c r="I149" s="373" t="s">
        <v>831</v>
      </c>
      <c r="J149" s="373"/>
      <c r="K149" s="373"/>
    </row>
    <row r="150" customHeight="1" spans="1:11">
      <c r="A150" s="322"/>
      <c r="B150" s="290"/>
      <c r="C150" s="371" t="s">
        <v>832</v>
      </c>
      <c r="D150" s="372"/>
      <c r="E150" s="382" t="s">
        <v>822</v>
      </c>
      <c r="F150" s="383"/>
      <c r="G150" s="385"/>
      <c r="H150" s="385"/>
      <c r="I150" s="373" t="s">
        <v>833</v>
      </c>
      <c r="J150" s="373"/>
      <c r="K150" s="373"/>
    </row>
    <row r="151" customHeight="1" spans="1:11">
      <c r="A151" s="317"/>
      <c r="B151" s="290" t="s">
        <v>660</v>
      </c>
      <c r="C151" s="371" t="s">
        <v>834</v>
      </c>
      <c r="D151" s="372"/>
      <c r="E151" s="382" t="s">
        <v>804</v>
      </c>
      <c r="F151" s="383"/>
      <c r="G151" s="385"/>
      <c r="H151" s="385"/>
      <c r="I151" s="373"/>
      <c r="J151" s="373"/>
      <c r="K151" s="373"/>
    </row>
    <row r="152" customHeight="1" spans="1:11">
      <c r="A152" s="321"/>
      <c r="B152" s="290"/>
      <c r="C152" s="371" t="s">
        <v>835</v>
      </c>
      <c r="D152" s="372"/>
      <c r="E152" s="382" t="s">
        <v>804</v>
      </c>
      <c r="F152" s="383"/>
      <c r="G152" s="385"/>
      <c r="H152" s="385"/>
      <c r="I152" s="373"/>
      <c r="J152" s="373"/>
      <c r="K152" s="373"/>
    </row>
    <row r="153" customHeight="1" spans="1:11">
      <c r="A153" s="321"/>
      <c r="B153" s="290"/>
      <c r="C153" s="371" t="s">
        <v>836</v>
      </c>
      <c r="D153" s="372"/>
      <c r="E153" s="382" t="s">
        <v>822</v>
      </c>
      <c r="F153" s="383"/>
      <c r="G153" s="385"/>
      <c r="H153" s="385"/>
      <c r="I153" s="373"/>
      <c r="J153" s="373"/>
      <c r="K153" s="373"/>
    </row>
    <row r="154" customHeight="1" spans="1:11">
      <c r="A154" s="322"/>
      <c r="B154" s="290"/>
      <c r="C154" s="371" t="s">
        <v>837</v>
      </c>
      <c r="D154" s="372"/>
      <c r="E154" s="382" t="s">
        <v>822</v>
      </c>
      <c r="F154" s="383"/>
      <c r="G154" s="385"/>
      <c r="H154" s="385"/>
      <c r="I154" s="373"/>
      <c r="J154" s="373"/>
      <c r="K154" s="373"/>
    </row>
    <row r="155" customHeight="1" spans="1:11">
      <c r="A155" s="317"/>
      <c r="B155" s="290" t="s">
        <v>838</v>
      </c>
      <c r="C155" s="371" t="s">
        <v>839</v>
      </c>
      <c r="D155" s="372"/>
      <c r="E155" s="382" t="s">
        <v>822</v>
      </c>
      <c r="F155" s="383"/>
      <c r="G155" s="385"/>
      <c r="H155" s="385"/>
      <c r="I155" s="373"/>
      <c r="J155" s="373"/>
      <c r="K155" s="373"/>
    </row>
    <row r="156" customHeight="1" spans="1:11">
      <c r="A156" s="321"/>
      <c r="B156" s="290"/>
      <c r="C156" s="371" t="s">
        <v>840</v>
      </c>
      <c r="D156" s="372"/>
      <c r="E156" s="382" t="s">
        <v>822</v>
      </c>
      <c r="F156" s="383"/>
      <c r="G156" s="385"/>
      <c r="H156" s="385"/>
      <c r="I156" s="373"/>
      <c r="J156" s="373"/>
      <c r="K156" s="373"/>
    </row>
    <row r="157" customHeight="1" spans="1:11">
      <c r="A157" s="321"/>
      <c r="B157" s="290"/>
      <c r="C157" s="371" t="s">
        <v>841</v>
      </c>
      <c r="D157" s="372"/>
      <c r="E157" s="382" t="s">
        <v>822</v>
      </c>
      <c r="F157" s="383"/>
      <c r="G157" s="385"/>
      <c r="H157" s="385"/>
      <c r="I157" s="373"/>
      <c r="J157" s="373"/>
      <c r="K157" s="373"/>
    </row>
    <row r="158" customHeight="1" spans="1:11">
      <c r="A158" s="321"/>
      <c r="B158" s="290"/>
      <c r="C158" s="371" t="s">
        <v>842</v>
      </c>
      <c r="D158" s="372"/>
      <c r="E158" s="382" t="s">
        <v>822</v>
      </c>
      <c r="F158" s="383"/>
      <c r="G158" s="385"/>
      <c r="H158" s="385"/>
      <c r="I158" s="373"/>
      <c r="J158" s="373"/>
      <c r="K158" s="373"/>
    </row>
    <row r="159" customHeight="1" spans="1:11">
      <c r="A159" s="321"/>
      <c r="B159" s="290"/>
      <c r="C159" s="371" t="s">
        <v>843</v>
      </c>
      <c r="D159" s="372"/>
      <c r="E159" s="382" t="s">
        <v>822</v>
      </c>
      <c r="F159" s="383"/>
      <c r="G159" s="385"/>
      <c r="H159" s="385"/>
      <c r="I159" s="373"/>
      <c r="J159" s="373"/>
      <c r="K159" s="373"/>
    </row>
    <row r="160" customHeight="1" spans="1:11">
      <c r="A160" s="321"/>
      <c r="B160" s="290"/>
      <c r="C160" s="371" t="s">
        <v>844</v>
      </c>
      <c r="D160" s="372"/>
      <c r="E160" s="382" t="s">
        <v>822</v>
      </c>
      <c r="F160" s="383"/>
      <c r="G160" s="385"/>
      <c r="H160" s="385"/>
      <c r="I160" s="373"/>
      <c r="J160" s="373"/>
      <c r="K160" s="373"/>
    </row>
    <row r="161" customHeight="1" spans="1:11">
      <c r="A161" s="321"/>
      <c r="B161" s="290"/>
      <c r="C161" s="371" t="s">
        <v>845</v>
      </c>
      <c r="D161" s="372"/>
      <c r="E161" s="382" t="s">
        <v>822</v>
      </c>
      <c r="F161" s="383"/>
      <c r="G161" s="385"/>
      <c r="H161" s="385"/>
      <c r="I161" s="373"/>
      <c r="J161" s="373"/>
      <c r="K161" s="373"/>
    </row>
    <row r="162" customHeight="1" spans="1:11">
      <c r="A162" s="321"/>
      <c r="B162" s="290"/>
      <c r="C162" s="371" t="s">
        <v>846</v>
      </c>
      <c r="D162" s="372"/>
      <c r="E162" s="382" t="s">
        <v>822</v>
      </c>
      <c r="F162" s="383"/>
      <c r="G162" s="385"/>
      <c r="H162" s="385"/>
      <c r="I162" s="373"/>
      <c r="J162" s="373"/>
      <c r="K162" s="373"/>
    </row>
    <row r="163" customHeight="1" spans="1:11">
      <c r="A163" s="321"/>
      <c r="B163" s="290"/>
      <c r="C163" s="371" t="s">
        <v>847</v>
      </c>
      <c r="D163" s="372"/>
      <c r="E163" s="382" t="s">
        <v>804</v>
      </c>
      <c r="F163" s="383"/>
      <c r="G163" s="385"/>
      <c r="H163" s="385"/>
      <c r="I163" s="373"/>
      <c r="J163" s="373"/>
      <c r="K163" s="373"/>
    </row>
    <row r="164" customHeight="1" spans="1:11">
      <c r="A164" s="322"/>
      <c r="B164" s="290"/>
      <c r="C164" s="371" t="s">
        <v>848</v>
      </c>
      <c r="D164" s="372"/>
      <c r="E164" s="382" t="s">
        <v>804</v>
      </c>
      <c r="F164" s="383"/>
      <c r="G164" s="385"/>
      <c r="H164" s="385"/>
      <c r="I164" s="373"/>
      <c r="J164" s="373"/>
      <c r="K164" s="373"/>
    </row>
    <row r="165" customHeight="1" spans="1:11">
      <c r="A165" s="290"/>
      <c r="B165" s="406" t="s">
        <v>11</v>
      </c>
      <c r="C165" s="407"/>
      <c r="D165" s="408"/>
      <c r="E165" s="382"/>
      <c r="F165" s="383"/>
      <c r="G165" s="385"/>
      <c r="H165" s="385"/>
      <c r="I165" s="373"/>
      <c r="J165" s="373"/>
      <c r="K165" s="373"/>
    </row>
    <row r="166" customHeight="1" spans="1:11">
      <c r="A166" s="290" t="s">
        <v>849</v>
      </c>
      <c r="B166" s="406" t="s">
        <v>850</v>
      </c>
      <c r="C166" s="407"/>
      <c r="D166" s="408"/>
      <c r="E166" s="382"/>
      <c r="F166" s="383"/>
      <c r="G166" s="385"/>
      <c r="H166" s="385"/>
      <c r="I166" s="373"/>
      <c r="J166" s="373"/>
      <c r="K166" s="373"/>
    </row>
    <row r="167" customHeight="1" spans="1:11">
      <c r="A167" s="290"/>
      <c r="B167" s="290"/>
      <c r="C167" s="370" t="s">
        <v>851</v>
      </c>
      <c r="D167" s="370"/>
      <c r="E167" s="382" t="s">
        <v>149</v>
      </c>
      <c r="F167" s="383"/>
      <c r="G167" s="385"/>
      <c r="H167" s="385"/>
      <c r="I167" s="373"/>
      <c r="J167" s="373"/>
      <c r="K167" s="373"/>
    </row>
    <row r="168" customHeight="1" spans="1:11">
      <c r="A168" s="290"/>
      <c r="B168" s="290"/>
      <c r="C168" s="370" t="s">
        <v>852</v>
      </c>
      <c r="D168" s="370"/>
      <c r="E168" s="382"/>
      <c r="F168" s="383"/>
      <c r="G168" s="385"/>
      <c r="H168" s="385"/>
      <c r="I168" s="373"/>
      <c r="J168" s="373"/>
      <c r="K168" s="373"/>
    </row>
    <row r="169" customHeight="1" spans="1:11">
      <c r="A169" s="290"/>
      <c r="B169" s="290"/>
      <c r="C169" s="373" t="s">
        <v>853</v>
      </c>
      <c r="D169" s="373"/>
      <c r="E169" s="382" t="s">
        <v>778</v>
      </c>
      <c r="F169" s="383">
        <v>0.82</v>
      </c>
      <c r="G169" s="386"/>
      <c r="H169" s="386"/>
      <c r="I169" s="373" t="s">
        <v>854</v>
      </c>
      <c r="J169" s="373"/>
      <c r="K169" s="373"/>
    </row>
    <row r="170" customHeight="1" spans="1:11">
      <c r="A170" s="290"/>
      <c r="B170" s="290"/>
      <c r="C170" s="373" t="s">
        <v>855</v>
      </c>
      <c r="D170" s="373"/>
      <c r="E170" s="382" t="s">
        <v>778</v>
      </c>
      <c r="F170" s="383">
        <v>68.46</v>
      </c>
      <c r="G170" s="386"/>
      <c r="H170" s="386"/>
      <c r="I170" s="373" t="s">
        <v>854</v>
      </c>
      <c r="J170" s="373"/>
      <c r="K170" s="373"/>
    </row>
    <row r="171" customHeight="1" spans="1:11">
      <c r="A171" s="290"/>
      <c r="B171" s="290"/>
      <c r="C171" s="373" t="s">
        <v>856</v>
      </c>
      <c r="D171" s="373"/>
      <c r="E171" s="382" t="s">
        <v>778</v>
      </c>
      <c r="F171" s="383">
        <v>8.26</v>
      </c>
      <c r="G171" s="386"/>
      <c r="H171" s="386"/>
      <c r="I171" s="373" t="s">
        <v>854</v>
      </c>
      <c r="J171" s="373"/>
      <c r="K171" s="373"/>
    </row>
    <row r="172" customHeight="1" spans="1:11">
      <c r="A172" s="290"/>
      <c r="B172" s="290"/>
      <c r="C172" s="373" t="s">
        <v>857</v>
      </c>
      <c r="D172" s="373"/>
      <c r="E172" s="382" t="s">
        <v>778</v>
      </c>
      <c r="F172" s="383">
        <v>1.87</v>
      </c>
      <c r="G172" s="386"/>
      <c r="H172" s="386"/>
      <c r="I172" s="373" t="s">
        <v>854</v>
      </c>
      <c r="J172" s="373"/>
      <c r="K172" s="373"/>
    </row>
    <row r="173" customHeight="1" spans="1:11">
      <c r="A173" s="290"/>
      <c r="B173" s="290"/>
      <c r="C173" s="370" t="s">
        <v>858</v>
      </c>
      <c r="D173" s="370"/>
      <c r="E173" s="382" t="s">
        <v>778</v>
      </c>
      <c r="F173" s="383"/>
      <c r="G173" s="386"/>
      <c r="H173" s="386"/>
      <c r="I173" s="373" t="s">
        <v>859</v>
      </c>
      <c r="J173" s="373"/>
      <c r="K173" s="373"/>
    </row>
    <row r="174" customHeight="1" spans="1:11">
      <c r="A174" s="290"/>
      <c r="B174" s="384"/>
      <c r="C174" s="385" t="s">
        <v>860</v>
      </c>
      <c r="D174" s="372"/>
      <c r="E174" s="382" t="s">
        <v>778</v>
      </c>
      <c r="F174" s="383"/>
      <c r="G174" s="419"/>
      <c r="H174" s="419"/>
      <c r="I174" s="373"/>
      <c r="J174" s="373"/>
      <c r="K174" s="373"/>
    </row>
    <row r="175" customHeight="1" spans="1:11">
      <c r="A175" s="290"/>
      <c r="B175" s="290"/>
      <c r="C175" s="373" t="s">
        <v>601</v>
      </c>
      <c r="D175" s="373"/>
      <c r="E175" s="382" t="s">
        <v>778</v>
      </c>
      <c r="F175" s="383">
        <v>12.78</v>
      </c>
      <c r="G175" s="386"/>
      <c r="H175" s="386"/>
      <c r="I175" s="373" t="s">
        <v>861</v>
      </c>
      <c r="J175" s="373"/>
      <c r="K175" s="373"/>
    </row>
    <row r="176" customHeight="1" spans="1:11">
      <c r="A176" s="290"/>
      <c r="B176" s="290"/>
      <c r="C176" s="373" t="s">
        <v>605</v>
      </c>
      <c r="D176" s="373"/>
      <c r="E176" s="382" t="s">
        <v>723</v>
      </c>
      <c r="F176" s="383">
        <v>3.04</v>
      </c>
      <c r="G176" s="386"/>
      <c r="H176" s="386"/>
      <c r="I176" s="373" t="s">
        <v>862</v>
      </c>
      <c r="J176" s="373"/>
      <c r="K176" s="373"/>
    </row>
    <row r="177" customHeight="1" spans="1:11">
      <c r="A177" s="290"/>
      <c r="B177" s="290"/>
      <c r="C177" s="373" t="s">
        <v>863</v>
      </c>
      <c r="D177" s="373"/>
      <c r="E177" s="382" t="s">
        <v>723</v>
      </c>
      <c r="F177" s="383">
        <v>3.69</v>
      </c>
      <c r="G177" s="386"/>
      <c r="H177" s="386"/>
      <c r="I177" s="373" t="s">
        <v>864</v>
      </c>
      <c r="J177" s="373"/>
      <c r="K177" s="373"/>
    </row>
    <row r="178" customHeight="1" spans="1:11">
      <c r="A178" s="290"/>
      <c r="B178" s="290"/>
      <c r="C178" s="373" t="s">
        <v>865</v>
      </c>
      <c r="D178" s="373"/>
      <c r="E178" s="382" t="s">
        <v>723</v>
      </c>
      <c r="F178" s="383"/>
      <c r="G178" s="385"/>
      <c r="H178" s="385"/>
      <c r="I178" s="373" t="s">
        <v>866</v>
      </c>
      <c r="J178" s="373"/>
      <c r="K178" s="373"/>
    </row>
    <row r="179" customHeight="1" spans="1:11">
      <c r="A179" s="290"/>
      <c r="B179" s="290"/>
      <c r="C179" s="373" t="s">
        <v>867</v>
      </c>
      <c r="D179" s="373"/>
      <c r="E179" s="382" t="s">
        <v>723</v>
      </c>
      <c r="F179" s="383"/>
      <c r="G179" s="385"/>
      <c r="H179" s="385"/>
      <c r="I179" s="373" t="s">
        <v>868</v>
      </c>
      <c r="J179" s="373"/>
      <c r="K179" s="373"/>
    </row>
    <row r="180" customHeight="1" spans="1:11">
      <c r="A180" s="290"/>
      <c r="B180" s="384"/>
      <c r="C180" s="385" t="s">
        <v>869</v>
      </c>
      <c r="D180" s="372"/>
      <c r="E180" s="382" t="s">
        <v>771</v>
      </c>
      <c r="F180" s="383">
        <v>12</v>
      </c>
      <c r="G180" s="385"/>
      <c r="H180" s="385"/>
      <c r="I180" s="373"/>
      <c r="J180" s="373"/>
      <c r="K180" s="373"/>
    </row>
    <row r="181" customHeight="1" spans="1:11">
      <c r="A181" s="290"/>
      <c r="B181" s="384"/>
      <c r="C181" s="385" t="s">
        <v>870</v>
      </c>
      <c r="D181" s="372"/>
      <c r="E181" s="382" t="s">
        <v>778</v>
      </c>
      <c r="F181" s="383"/>
      <c r="G181" s="385"/>
      <c r="H181" s="385"/>
      <c r="I181" s="373"/>
      <c r="J181" s="373"/>
      <c r="K181" s="373"/>
    </row>
    <row r="182" customHeight="1" spans="1:11">
      <c r="A182" s="290"/>
      <c r="B182" s="384"/>
      <c r="C182" s="385" t="s">
        <v>871</v>
      </c>
      <c r="D182" s="372"/>
      <c r="E182" s="382" t="s">
        <v>723</v>
      </c>
      <c r="F182" s="383">
        <v>3.69</v>
      </c>
      <c r="G182" s="385"/>
      <c r="H182" s="385"/>
      <c r="I182" s="373"/>
      <c r="J182" s="373"/>
      <c r="K182" s="373"/>
    </row>
    <row r="183" customHeight="1" spans="1:11">
      <c r="A183" s="290"/>
      <c r="B183" s="384"/>
      <c r="C183" s="385" t="s">
        <v>872</v>
      </c>
      <c r="D183" s="372"/>
      <c r="E183" s="382" t="s">
        <v>723</v>
      </c>
      <c r="F183" s="383">
        <v>3.04</v>
      </c>
      <c r="G183" s="385"/>
      <c r="H183" s="385"/>
      <c r="I183" s="373"/>
      <c r="J183" s="373"/>
      <c r="K183" s="373"/>
    </row>
    <row r="184" customHeight="1" spans="1:11">
      <c r="A184" s="290"/>
      <c r="B184" s="290"/>
      <c r="C184" s="373" t="s">
        <v>873</v>
      </c>
      <c r="D184" s="373"/>
      <c r="E184" s="382" t="s">
        <v>778</v>
      </c>
      <c r="F184" s="383"/>
      <c r="G184" s="385"/>
      <c r="H184" s="385"/>
      <c r="I184" s="373"/>
      <c r="J184" s="373"/>
      <c r="K184" s="373"/>
    </row>
    <row r="185" customHeight="1" spans="1:11">
      <c r="A185" s="290"/>
      <c r="B185" s="290"/>
      <c r="C185" s="373" t="s">
        <v>874</v>
      </c>
      <c r="D185" s="373"/>
      <c r="E185" s="382" t="s">
        <v>778</v>
      </c>
      <c r="F185" s="383"/>
      <c r="G185" s="385"/>
      <c r="H185" s="385"/>
      <c r="I185" s="373"/>
      <c r="J185" s="373"/>
      <c r="K185" s="373"/>
    </row>
    <row r="186" customHeight="1" spans="1:11">
      <c r="A186" s="290"/>
      <c r="B186" s="406" t="s">
        <v>12</v>
      </c>
      <c r="C186" s="407"/>
      <c r="D186" s="408"/>
      <c r="E186" s="382"/>
      <c r="F186" s="383"/>
      <c r="G186" s="385"/>
      <c r="H186" s="385"/>
      <c r="I186" s="373"/>
      <c r="J186" s="373"/>
      <c r="K186" s="373"/>
    </row>
    <row r="187" customHeight="1" spans="1:11">
      <c r="A187" s="290" t="s">
        <v>875</v>
      </c>
      <c r="B187" s="410"/>
      <c r="C187" s="411" t="s">
        <v>876</v>
      </c>
      <c r="D187" s="412"/>
      <c r="E187" s="290"/>
      <c r="F187" s="420"/>
      <c r="G187" s="385"/>
      <c r="H187" s="385"/>
      <c r="I187" s="373"/>
      <c r="J187" s="373"/>
      <c r="K187" s="373"/>
    </row>
    <row r="188" customHeight="1" spans="1:11">
      <c r="A188" s="290"/>
      <c r="B188" s="290"/>
      <c r="C188" s="373" t="s">
        <v>876</v>
      </c>
      <c r="D188" s="373"/>
      <c r="E188" s="290" t="s">
        <v>800</v>
      </c>
      <c r="F188" s="420">
        <f>B3</f>
        <v>3.598</v>
      </c>
      <c r="G188" s="385"/>
      <c r="H188" s="385"/>
      <c r="I188" s="373"/>
      <c r="J188" s="373"/>
      <c r="K188" s="373"/>
    </row>
    <row r="189" customHeight="1" spans="1:11">
      <c r="A189" s="290"/>
      <c r="B189" s="410" t="s">
        <v>13</v>
      </c>
      <c r="C189" s="411"/>
      <c r="D189" s="412"/>
      <c r="E189" s="290"/>
      <c r="F189" s="420"/>
      <c r="G189" s="385"/>
      <c r="H189" s="385"/>
      <c r="I189" s="373"/>
      <c r="J189" s="373"/>
      <c r="K189" s="373"/>
    </row>
    <row r="190" customHeight="1" spans="1:12">
      <c r="A190" s="413" t="s">
        <v>120</v>
      </c>
      <c r="B190" s="413"/>
      <c r="C190" s="414"/>
      <c r="D190" s="415"/>
      <c r="E190" s="421"/>
      <c r="F190" s="422"/>
      <c r="G190" s="414"/>
      <c r="H190" s="414"/>
      <c r="I190" s="200"/>
      <c r="J190" s="200"/>
      <c r="K190" s="200"/>
      <c r="L190" s="426"/>
    </row>
    <row r="191" customHeight="1" spans="1:11">
      <c r="A191" s="416"/>
      <c r="B191" s="417" t="s">
        <v>883</v>
      </c>
      <c r="C191" s="417"/>
      <c r="D191" s="417"/>
      <c r="E191" s="423"/>
      <c r="F191" s="423"/>
      <c r="G191" s="424"/>
      <c r="H191" s="424"/>
      <c r="I191" s="424"/>
      <c r="J191" s="424"/>
      <c r="K191" s="424"/>
    </row>
    <row r="192" s="184" customFormat="1" customHeight="1" spans="1:11">
      <c r="A192" s="200"/>
      <c r="B192" s="200"/>
      <c r="C192" s="200" t="s">
        <v>884</v>
      </c>
      <c r="D192" s="200"/>
      <c r="E192" s="425" t="s">
        <v>767</v>
      </c>
      <c r="F192" s="383"/>
      <c r="G192" s="424"/>
      <c r="H192" s="424"/>
      <c r="I192" s="424"/>
      <c r="J192" s="424"/>
      <c r="K192" s="424"/>
    </row>
    <row r="193" s="184" customFormat="1" customHeight="1" spans="1:11">
      <c r="A193" s="200"/>
      <c r="B193" s="200"/>
      <c r="C193" s="200" t="s">
        <v>885</v>
      </c>
      <c r="D193" s="200"/>
      <c r="E193" s="425" t="s">
        <v>469</v>
      </c>
      <c r="F193" s="383">
        <v>4</v>
      </c>
      <c r="G193" s="424"/>
      <c r="H193" s="424"/>
      <c r="I193" s="424"/>
      <c r="J193" s="424"/>
      <c r="K193" s="424"/>
    </row>
    <row r="194" s="184" customFormat="1" customHeight="1" spans="1:11">
      <c r="A194" s="200"/>
      <c r="B194" s="200"/>
      <c r="C194" s="200" t="s">
        <v>886</v>
      </c>
      <c r="D194" s="200"/>
      <c r="E194" s="425" t="s">
        <v>887</v>
      </c>
      <c r="F194" s="383"/>
      <c r="G194" s="424"/>
      <c r="H194" s="424"/>
      <c r="I194" s="424"/>
      <c r="J194" s="424"/>
      <c r="K194" s="424"/>
    </row>
    <row r="195" s="184" customFormat="1" customHeight="1" spans="1:11">
      <c r="A195" s="200"/>
      <c r="B195" s="200"/>
      <c r="C195" s="200" t="s">
        <v>888</v>
      </c>
      <c r="D195" s="200"/>
      <c r="E195" s="425" t="s">
        <v>887</v>
      </c>
      <c r="F195" s="383"/>
      <c r="G195" s="424"/>
      <c r="H195" s="424"/>
      <c r="I195" s="424"/>
      <c r="J195" s="424"/>
      <c r="K195" s="424"/>
    </row>
    <row r="196" s="184" customFormat="1" customHeight="1" spans="1:11">
      <c r="A196" s="200"/>
      <c r="B196" s="200"/>
      <c r="C196" s="200" t="s">
        <v>889</v>
      </c>
      <c r="D196" s="200"/>
      <c r="E196" s="425" t="s">
        <v>890</v>
      </c>
      <c r="F196" s="383"/>
      <c r="G196" s="424"/>
      <c r="H196" s="424"/>
      <c r="I196" s="424"/>
      <c r="J196" s="424"/>
      <c r="K196" s="424"/>
    </row>
    <row r="197" customHeight="1" spans="1:6">
      <c r="A197" s="416"/>
      <c r="B197" s="417" t="s">
        <v>891</v>
      </c>
      <c r="C197" s="417"/>
      <c r="D197" s="417"/>
      <c r="E197" s="423"/>
      <c r="F197" s="423"/>
    </row>
  </sheetData>
  <sheetProtection formatCells="0" formatColumns="0" formatRows="0" insertRows="0" insertColumns="0" insertHyperlinks="0" deleteColumns="0" deleteRows="0" sort="0" autoFilter="0" pivotTables="0"/>
  <mergeCells count="375">
    <mergeCell ref="A1:K1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B189:D189"/>
    <mergeCell ref="C190:D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3" fitToHeight="0" orientation="portrait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H7" sqref="H7"/>
    </sheetView>
  </sheetViews>
  <sheetFormatPr defaultColWidth="9" defaultRowHeight="20" customHeight="1"/>
  <cols>
    <col min="1" max="1" width="9" style="258"/>
    <col min="2" max="2" width="15" style="258" customWidth="1"/>
    <col min="3" max="3" width="14" style="258" customWidth="1"/>
    <col min="4" max="4" width="22.1333333333333" style="258" customWidth="1"/>
    <col min="5" max="5" width="18.8666666666667" style="258" customWidth="1"/>
    <col min="6" max="6" width="19.2666666666667" style="259" customWidth="1"/>
    <col min="7" max="7" width="12.4166666666667" style="258" customWidth="1"/>
    <col min="8" max="8" width="14.8083333333333" style="258" customWidth="1"/>
    <col min="9" max="11" width="25.4916666666667" style="258" customWidth="1"/>
    <col min="12" max="16384" width="9" style="258"/>
  </cols>
  <sheetData>
    <row r="1" customHeight="1" spans="1:11">
      <c r="A1" s="260" t="s">
        <v>621</v>
      </c>
      <c r="B1" s="260"/>
      <c r="C1" s="260"/>
      <c r="D1" s="260"/>
      <c r="E1" s="260"/>
      <c r="F1" s="278"/>
      <c r="G1" s="260"/>
      <c r="H1" s="260"/>
      <c r="I1" s="260"/>
      <c r="J1" s="260"/>
      <c r="K1" s="260"/>
    </row>
    <row r="2" customHeight="1" spans="1:11">
      <c r="A2" s="261" t="s">
        <v>622</v>
      </c>
      <c r="B2" s="262" t="s">
        <v>136</v>
      </c>
      <c r="C2" s="261"/>
      <c r="D2" s="261" t="s">
        <v>624</v>
      </c>
      <c r="E2" s="279" t="s">
        <v>894</v>
      </c>
      <c r="F2" s="280" t="s">
        <v>626</v>
      </c>
      <c r="G2" s="281" t="s">
        <v>102</v>
      </c>
      <c r="H2" s="282"/>
      <c r="I2" s="281"/>
      <c r="J2" s="290"/>
      <c r="K2" s="290"/>
    </row>
    <row r="3" customHeight="1" spans="1:12">
      <c r="A3" s="261" t="s">
        <v>628</v>
      </c>
      <c r="B3" s="263">
        <v>3.151</v>
      </c>
      <c r="C3" s="264"/>
      <c r="D3" s="265" t="s">
        <v>629</v>
      </c>
      <c r="E3" s="261"/>
      <c r="F3" s="280" t="s">
        <v>630</v>
      </c>
      <c r="G3" s="261"/>
      <c r="H3" s="261" t="s">
        <v>632</v>
      </c>
      <c r="I3" s="264" t="s">
        <v>1220</v>
      </c>
      <c r="J3" s="261"/>
      <c r="K3" s="264"/>
      <c r="L3" s="291"/>
    </row>
    <row r="4" customHeight="1" spans="1:12">
      <c r="A4" s="261" t="s">
        <v>633</v>
      </c>
      <c r="B4" s="264" t="s">
        <v>893</v>
      </c>
      <c r="C4" s="264"/>
      <c r="D4" s="261" t="s">
        <v>635</v>
      </c>
      <c r="E4" s="262" t="s">
        <v>1221</v>
      </c>
      <c r="F4" s="280" t="s">
        <v>636</v>
      </c>
      <c r="G4" s="262" t="s">
        <v>1222</v>
      </c>
      <c r="H4" s="261" t="s">
        <v>637</v>
      </c>
      <c r="I4" s="261"/>
      <c r="J4" s="261" t="s">
        <v>638</v>
      </c>
      <c r="K4" s="261"/>
      <c r="L4" s="291"/>
    </row>
    <row r="5" customHeight="1" spans="1:12">
      <c r="A5" s="261" t="s">
        <v>881</v>
      </c>
      <c r="B5" s="261"/>
      <c r="C5" s="264"/>
      <c r="D5" s="261" t="s">
        <v>641</v>
      </c>
      <c r="E5" s="262" t="s">
        <v>1223</v>
      </c>
      <c r="F5" s="280" t="s">
        <v>642</v>
      </c>
      <c r="G5" s="264"/>
      <c r="H5" s="261" t="s">
        <v>644</v>
      </c>
      <c r="I5" s="261"/>
      <c r="J5" s="261" t="s">
        <v>646</v>
      </c>
      <c r="K5" s="261"/>
      <c r="L5" s="292"/>
    </row>
    <row r="6" customHeight="1" spans="1:11">
      <c r="A6" s="266" t="s">
        <v>0</v>
      </c>
      <c r="B6" s="266"/>
      <c r="C6" s="267" t="s">
        <v>647</v>
      </c>
      <c r="D6" s="267"/>
      <c r="E6" s="267" t="s">
        <v>126</v>
      </c>
      <c r="F6" s="283" t="s">
        <v>648</v>
      </c>
      <c r="G6" s="267" t="s">
        <v>649</v>
      </c>
      <c r="H6" s="267" t="s">
        <v>650</v>
      </c>
      <c r="I6" s="267" t="s">
        <v>651</v>
      </c>
      <c r="J6" s="267"/>
      <c r="K6" s="267"/>
    </row>
    <row r="7" customHeight="1" spans="1:11">
      <c r="A7" s="268" t="s">
        <v>652</v>
      </c>
      <c r="B7" s="268"/>
      <c r="C7" s="269" t="s">
        <v>653</v>
      </c>
      <c r="D7" s="269"/>
      <c r="E7" s="284"/>
      <c r="F7" s="284"/>
      <c r="G7" s="275"/>
      <c r="H7" s="275"/>
      <c r="I7" s="275"/>
      <c r="J7" s="275"/>
      <c r="K7" s="275"/>
    </row>
    <row r="8" customHeight="1" spans="1:11">
      <c r="A8" s="270"/>
      <c r="B8" s="270" t="s">
        <v>654</v>
      </c>
      <c r="C8" s="271" t="s">
        <v>655</v>
      </c>
      <c r="D8" s="272"/>
      <c r="E8" s="285" t="s">
        <v>656</v>
      </c>
      <c r="F8" s="286"/>
      <c r="G8" s="275"/>
      <c r="H8" s="275"/>
      <c r="I8" s="275" t="s">
        <v>657</v>
      </c>
      <c r="J8" s="275"/>
      <c r="K8" s="275"/>
    </row>
    <row r="9" customHeight="1" spans="1:11">
      <c r="A9" s="273"/>
      <c r="B9" s="273"/>
      <c r="C9" s="271" t="s">
        <v>658</v>
      </c>
      <c r="D9" s="272"/>
      <c r="E9" s="285" t="s">
        <v>656</v>
      </c>
      <c r="F9" s="286"/>
      <c r="G9" s="275"/>
      <c r="H9" s="275"/>
      <c r="I9" s="275" t="s">
        <v>659</v>
      </c>
      <c r="J9" s="275"/>
      <c r="K9" s="275"/>
    </row>
    <row r="10" customHeight="1" spans="1:11">
      <c r="A10" s="273"/>
      <c r="B10" s="273"/>
      <c r="C10" s="274" t="s">
        <v>660</v>
      </c>
      <c r="D10" s="272"/>
      <c r="E10" s="285" t="s">
        <v>656</v>
      </c>
      <c r="F10" s="286"/>
      <c r="G10" s="287"/>
      <c r="H10" s="287"/>
      <c r="I10" s="287"/>
      <c r="J10" s="215"/>
      <c r="K10" s="215"/>
    </row>
    <row r="11" customHeight="1" spans="1:11">
      <c r="A11" s="273"/>
      <c r="B11" s="273"/>
      <c r="C11" s="274" t="s">
        <v>661</v>
      </c>
      <c r="D11" s="275"/>
      <c r="E11" s="285" t="s">
        <v>656</v>
      </c>
      <c r="F11" s="286"/>
      <c r="G11" s="275"/>
      <c r="H11" s="275"/>
      <c r="I11" s="275"/>
      <c r="J11" s="275"/>
      <c r="K11" s="275"/>
    </row>
    <row r="12" customHeight="1" spans="1:11">
      <c r="A12" s="273"/>
      <c r="B12" s="273"/>
      <c r="C12" s="274" t="s">
        <v>662</v>
      </c>
      <c r="D12" s="275"/>
      <c r="E12" s="285" t="s">
        <v>656</v>
      </c>
      <c r="F12" s="286"/>
      <c r="G12" s="275"/>
      <c r="H12" s="275"/>
      <c r="I12" s="275"/>
      <c r="J12" s="275"/>
      <c r="K12" s="275"/>
    </row>
    <row r="13" customHeight="1" spans="1:11">
      <c r="A13" s="273"/>
      <c r="B13" s="273"/>
      <c r="C13" s="274" t="s">
        <v>663</v>
      </c>
      <c r="D13" s="275"/>
      <c r="E13" s="285" t="s">
        <v>656</v>
      </c>
      <c r="F13" s="286">
        <v>8.9225</v>
      </c>
      <c r="G13" s="275"/>
      <c r="H13" s="275"/>
      <c r="I13" s="275"/>
      <c r="J13" s="275"/>
      <c r="K13" s="275"/>
    </row>
    <row r="14" customHeight="1" spans="1:11">
      <c r="A14" s="273"/>
      <c r="B14" s="273"/>
      <c r="C14" s="274" t="s">
        <v>664</v>
      </c>
      <c r="D14" s="275"/>
      <c r="E14" s="285" t="s">
        <v>656</v>
      </c>
      <c r="F14" s="286"/>
      <c r="G14" s="275"/>
      <c r="H14" s="275"/>
      <c r="I14" s="275"/>
      <c r="J14" s="275"/>
      <c r="K14" s="275"/>
    </row>
    <row r="15" customHeight="1" spans="1:11">
      <c r="A15" s="273"/>
      <c r="B15" s="273"/>
      <c r="C15" s="274" t="s">
        <v>665</v>
      </c>
      <c r="D15" s="275"/>
      <c r="E15" s="285" t="s">
        <v>656</v>
      </c>
      <c r="F15" s="286"/>
      <c r="G15" s="275"/>
      <c r="H15" s="275"/>
      <c r="I15" s="275"/>
      <c r="J15" s="275"/>
      <c r="K15" s="275"/>
    </row>
    <row r="16" customHeight="1" spans="1:11">
      <c r="A16" s="273"/>
      <c r="B16" s="273"/>
      <c r="C16" s="274" t="s">
        <v>666</v>
      </c>
      <c r="D16" s="275"/>
      <c r="E16" s="285" t="s">
        <v>656</v>
      </c>
      <c r="F16" s="286"/>
      <c r="G16" s="275"/>
      <c r="H16" s="275"/>
      <c r="I16" s="275"/>
      <c r="J16" s="275"/>
      <c r="K16" s="275"/>
    </row>
    <row r="17" customHeight="1" spans="1:11">
      <c r="A17" s="273"/>
      <c r="B17" s="273"/>
      <c r="C17" s="274" t="s">
        <v>667</v>
      </c>
      <c r="D17" s="275"/>
      <c r="E17" s="285" t="s">
        <v>656</v>
      </c>
      <c r="F17" s="286"/>
      <c r="G17" s="275"/>
      <c r="H17" s="275"/>
      <c r="I17" s="275"/>
      <c r="J17" s="275"/>
      <c r="K17" s="275"/>
    </row>
    <row r="18" customHeight="1" spans="1:11">
      <c r="A18" s="273"/>
      <c r="B18" s="273"/>
      <c r="C18" s="274" t="s">
        <v>668</v>
      </c>
      <c r="D18" s="275"/>
      <c r="E18" s="285" t="s">
        <v>656</v>
      </c>
      <c r="F18" s="286"/>
      <c r="G18" s="275"/>
      <c r="H18" s="275"/>
      <c r="I18" s="275"/>
      <c r="J18" s="275"/>
      <c r="K18" s="275"/>
    </row>
    <row r="19" customHeight="1" spans="1:11">
      <c r="A19" s="273"/>
      <c r="B19" s="273"/>
      <c r="C19" s="274" t="s">
        <v>669</v>
      </c>
      <c r="D19" s="275"/>
      <c r="E19" s="285" t="s">
        <v>656</v>
      </c>
      <c r="F19" s="286"/>
      <c r="G19" s="275"/>
      <c r="H19" s="275"/>
      <c r="I19" s="275"/>
      <c r="J19" s="275"/>
      <c r="K19" s="275"/>
    </row>
    <row r="20" customHeight="1" spans="1:11">
      <c r="A20" s="273"/>
      <c r="B20" s="273"/>
      <c r="C20" s="274" t="s">
        <v>670</v>
      </c>
      <c r="D20" s="275"/>
      <c r="E20" s="285" t="s">
        <v>656</v>
      </c>
      <c r="F20" s="286"/>
      <c r="G20" s="275"/>
      <c r="H20" s="275"/>
      <c r="I20" s="275"/>
      <c r="J20" s="275"/>
      <c r="K20" s="275"/>
    </row>
    <row r="21" customHeight="1" spans="1:11">
      <c r="A21" s="273"/>
      <c r="B21" s="273"/>
      <c r="C21" s="274" t="s">
        <v>671</v>
      </c>
      <c r="D21" s="275"/>
      <c r="E21" s="285" t="s">
        <v>656</v>
      </c>
      <c r="F21" s="286"/>
      <c r="G21" s="275"/>
      <c r="H21" s="275"/>
      <c r="I21" s="275"/>
      <c r="J21" s="275"/>
      <c r="K21" s="275"/>
    </row>
    <row r="22" customHeight="1" spans="1:11">
      <c r="A22" s="273"/>
      <c r="B22" s="273"/>
      <c r="C22" s="274" t="s">
        <v>672</v>
      </c>
      <c r="D22" s="275"/>
      <c r="E22" s="285" t="s">
        <v>656</v>
      </c>
      <c r="F22" s="286"/>
      <c r="G22" s="275"/>
      <c r="H22" s="275"/>
      <c r="I22" s="275"/>
      <c r="J22" s="275"/>
      <c r="K22" s="275"/>
    </row>
    <row r="23" customHeight="1" spans="1:11">
      <c r="A23" s="273"/>
      <c r="B23" s="273"/>
      <c r="C23" s="274" t="s">
        <v>673</v>
      </c>
      <c r="D23" s="275"/>
      <c r="E23" s="285" t="s">
        <v>656</v>
      </c>
      <c r="F23" s="286"/>
      <c r="G23" s="241"/>
      <c r="H23" s="241"/>
      <c r="I23" s="241"/>
      <c r="J23" s="254"/>
      <c r="K23" s="254"/>
    </row>
    <row r="24" customHeight="1" spans="1:11">
      <c r="A24" s="273"/>
      <c r="B24" s="273"/>
      <c r="C24" s="274" t="s">
        <v>674</v>
      </c>
      <c r="D24" s="275"/>
      <c r="E24" s="285" t="s">
        <v>656</v>
      </c>
      <c r="F24" s="286"/>
      <c r="G24" s="241"/>
      <c r="H24" s="241"/>
      <c r="I24" s="241"/>
      <c r="J24" s="254"/>
      <c r="K24" s="254"/>
    </row>
    <row r="25" customHeight="1" spans="1:11">
      <c r="A25" s="273"/>
      <c r="B25" s="273"/>
      <c r="C25" s="274" t="s">
        <v>675</v>
      </c>
      <c r="D25" s="275"/>
      <c r="E25" s="285" t="s">
        <v>656</v>
      </c>
      <c r="F25" s="286"/>
      <c r="G25" s="241"/>
      <c r="H25" s="241"/>
      <c r="I25" s="241"/>
      <c r="J25" s="254"/>
      <c r="K25" s="254"/>
    </row>
    <row r="26" customHeight="1" spans="1:11">
      <c r="A26" s="273"/>
      <c r="B26" s="273"/>
      <c r="C26" s="274" t="s">
        <v>676</v>
      </c>
      <c r="D26" s="275"/>
      <c r="E26" s="285" t="s">
        <v>656</v>
      </c>
      <c r="F26" s="286"/>
      <c r="G26" s="241"/>
      <c r="H26" s="241"/>
      <c r="I26" s="241"/>
      <c r="J26" s="254"/>
      <c r="K26" s="254"/>
    </row>
    <row r="27" customHeight="1" spans="1:11">
      <c r="A27" s="273"/>
      <c r="B27" s="273"/>
      <c r="C27" s="274" t="s">
        <v>677</v>
      </c>
      <c r="D27" s="275"/>
      <c r="E27" s="285" t="s">
        <v>656</v>
      </c>
      <c r="F27" s="286"/>
      <c r="G27" s="241"/>
      <c r="H27" s="241"/>
      <c r="I27" s="241"/>
      <c r="J27" s="254"/>
      <c r="K27" s="254"/>
    </row>
    <row r="28" customHeight="1" spans="1:11">
      <c r="A28" s="273"/>
      <c r="B28" s="273"/>
      <c r="C28" s="274" t="s">
        <v>678</v>
      </c>
      <c r="D28" s="275"/>
      <c r="E28" s="285" t="s">
        <v>656</v>
      </c>
      <c r="F28" s="286"/>
      <c r="G28" s="241"/>
      <c r="H28" s="241"/>
      <c r="I28" s="241"/>
      <c r="J28" s="254"/>
      <c r="K28" s="254"/>
    </row>
    <row r="29" customHeight="1" spans="1:11">
      <c r="A29" s="273"/>
      <c r="B29" s="273"/>
      <c r="C29" s="274" t="s">
        <v>679</v>
      </c>
      <c r="D29" s="275"/>
      <c r="E29" s="285" t="s">
        <v>656</v>
      </c>
      <c r="F29" s="286"/>
      <c r="G29" s="241"/>
      <c r="H29" s="241"/>
      <c r="I29" s="241"/>
      <c r="J29" s="254"/>
      <c r="K29" s="254"/>
    </row>
    <row r="30" customHeight="1" spans="1:11">
      <c r="A30" s="273"/>
      <c r="B30" s="273"/>
      <c r="C30" s="274" t="s">
        <v>680</v>
      </c>
      <c r="D30" s="275"/>
      <c r="E30" s="285" t="s">
        <v>656</v>
      </c>
      <c r="F30" s="286"/>
      <c r="G30" s="241"/>
      <c r="H30" s="241"/>
      <c r="I30" s="241"/>
      <c r="J30" s="254"/>
      <c r="K30" s="254"/>
    </row>
    <row r="31" customHeight="1" spans="1:11">
      <c r="A31" s="273"/>
      <c r="B31" s="273"/>
      <c r="C31" s="274" t="s">
        <v>681</v>
      </c>
      <c r="D31" s="275"/>
      <c r="E31" s="285" t="s">
        <v>656</v>
      </c>
      <c r="F31" s="286"/>
      <c r="G31" s="241"/>
      <c r="H31" s="241"/>
      <c r="I31" s="241"/>
      <c r="J31" s="254"/>
      <c r="K31" s="254"/>
    </row>
    <row r="32" customHeight="1" spans="1:11">
      <c r="A32" s="273"/>
      <c r="B32" s="273"/>
      <c r="C32" s="274" t="s">
        <v>682</v>
      </c>
      <c r="D32" s="275"/>
      <c r="E32" s="285" t="s">
        <v>656</v>
      </c>
      <c r="F32" s="286"/>
      <c r="G32" s="241"/>
      <c r="H32" s="241"/>
      <c r="I32" s="241"/>
      <c r="J32" s="254"/>
      <c r="K32" s="254"/>
    </row>
    <row r="33" customHeight="1" spans="1:11">
      <c r="A33" s="273"/>
      <c r="B33" s="273"/>
      <c r="C33" s="274" t="s">
        <v>683</v>
      </c>
      <c r="D33" s="275"/>
      <c r="E33" s="285" t="s">
        <v>656</v>
      </c>
      <c r="F33" s="286"/>
      <c r="G33" s="241"/>
      <c r="H33" s="241"/>
      <c r="I33" s="241"/>
      <c r="J33" s="254"/>
      <c r="K33" s="254"/>
    </row>
    <row r="34" customHeight="1" spans="1:11">
      <c r="A34" s="273"/>
      <c r="B34" s="273"/>
      <c r="C34" s="274" t="s">
        <v>684</v>
      </c>
      <c r="D34" s="275"/>
      <c r="E34" s="285" t="s">
        <v>656</v>
      </c>
      <c r="F34" s="286"/>
      <c r="G34" s="241"/>
      <c r="H34" s="241"/>
      <c r="I34" s="241"/>
      <c r="J34" s="254"/>
      <c r="K34" s="254"/>
    </row>
    <row r="35" customHeight="1" spans="1:11">
      <c r="A35" s="273"/>
      <c r="B35" s="273"/>
      <c r="C35" s="274" t="s">
        <v>685</v>
      </c>
      <c r="D35" s="275"/>
      <c r="E35" s="285" t="s">
        <v>656</v>
      </c>
      <c r="F35" s="286"/>
      <c r="G35" s="241"/>
      <c r="H35" s="241"/>
      <c r="I35" s="241"/>
      <c r="J35" s="254"/>
      <c r="K35" s="254"/>
    </row>
    <row r="36" customHeight="1" spans="1:11">
      <c r="A36" s="273"/>
      <c r="B36" s="273"/>
      <c r="C36" s="274" t="s">
        <v>686</v>
      </c>
      <c r="D36" s="275"/>
      <c r="E36" s="285" t="s">
        <v>656</v>
      </c>
      <c r="F36" s="286"/>
      <c r="G36" s="241"/>
      <c r="H36" s="241"/>
      <c r="I36" s="241"/>
      <c r="J36" s="254"/>
      <c r="K36" s="254"/>
    </row>
    <row r="37" customHeight="1" spans="1:11">
      <c r="A37" s="273"/>
      <c r="B37" s="273"/>
      <c r="C37" s="274" t="s">
        <v>687</v>
      </c>
      <c r="D37" s="275"/>
      <c r="E37" s="285" t="s">
        <v>656</v>
      </c>
      <c r="F37" s="286"/>
      <c r="G37" s="241"/>
      <c r="H37" s="241"/>
      <c r="I37" s="241"/>
      <c r="J37" s="254"/>
      <c r="K37" s="254"/>
    </row>
    <row r="38" customHeight="1" spans="1:11">
      <c r="A38" s="273"/>
      <c r="B38" s="273"/>
      <c r="C38" s="274" t="s">
        <v>688</v>
      </c>
      <c r="D38" s="275"/>
      <c r="E38" s="285" t="s">
        <v>656</v>
      </c>
      <c r="F38" s="286"/>
      <c r="G38" s="241"/>
      <c r="H38" s="241"/>
      <c r="I38" s="241"/>
      <c r="J38" s="254"/>
      <c r="K38" s="254"/>
    </row>
    <row r="39" customHeight="1" spans="1:11">
      <c r="A39" s="273"/>
      <c r="B39" s="273"/>
      <c r="C39" s="274" t="s">
        <v>689</v>
      </c>
      <c r="D39" s="275"/>
      <c r="E39" s="285" t="s">
        <v>656</v>
      </c>
      <c r="F39" s="286">
        <v>2.2057</v>
      </c>
      <c r="G39" s="241"/>
      <c r="H39" s="241"/>
      <c r="I39" s="241"/>
      <c r="J39" s="254"/>
      <c r="K39" s="254"/>
    </row>
    <row r="40" customHeight="1" spans="1:11">
      <c r="A40" s="273"/>
      <c r="B40" s="273"/>
      <c r="C40" s="271" t="s">
        <v>690</v>
      </c>
      <c r="D40" s="272"/>
      <c r="E40" s="285"/>
      <c r="F40" s="286"/>
      <c r="G40" s="275"/>
      <c r="H40" s="275"/>
      <c r="I40" s="275"/>
      <c r="J40" s="275"/>
      <c r="K40" s="275"/>
    </row>
    <row r="41" customHeight="1" spans="1:11">
      <c r="A41" s="273"/>
      <c r="B41" s="273"/>
      <c r="C41" s="274" t="s">
        <v>691</v>
      </c>
      <c r="D41" s="275"/>
      <c r="E41" s="285" t="s">
        <v>656</v>
      </c>
      <c r="F41" s="286"/>
      <c r="G41" s="275"/>
      <c r="H41" s="275"/>
      <c r="I41" s="275" t="s">
        <v>692</v>
      </c>
      <c r="J41" s="275"/>
      <c r="K41" s="275"/>
    </row>
    <row r="42" customHeight="1" spans="1:11">
      <c r="A42" s="273"/>
      <c r="B42" s="273"/>
      <c r="C42" s="254" t="s">
        <v>693</v>
      </c>
      <c r="D42" s="274"/>
      <c r="E42" s="285" t="s">
        <v>656</v>
      </c>
      <c r="F42" s="286">
        <v>4.2868</v>
      </c>
      <c r="G42" s="287"/>
      <c r="H42" s="287"/>
      <c r="I42" s="287"/>
      <c r="J42" s="215"/>
      <c r="K42" s="215"/>
    </row>
    <row r="43" customHeight="1" spans="1:11">
      <c r="A43" s="273"/>
      <c r="B43" s="273"/>
      <c r="C43" s="274" t="s">
        <v>288</v>
      </c>
      <c r="D43" s="275"/>
      <c r="E43" s="285" t="s">
        <v>656</v>
      </c>
      <c r="F43" s="286"/>
      <c r="G43" s="275"/>
      <c r="H43" s="275"/>
      <c r="I43" s="275" t="s">
        <v>694</v>
      </c>
      <c r="J43" s="275"/>
      <c r="K43" s="275"/>
    </row>
    <row r="44" customHeight="1" spans="1:11">
      <c r="A44" s="273"/>
      <c r="B44" s="273"/>
      <c r="C44" s="274" t="s">
        <v>695</v>
      </c>
      <c r="D44" s="275"/>
      <c r="E44" s="285" t="s">
        <v>656</v>
      </c>
      <c r="F44" s="286"/>
      <c r="G44" s="275"/>
      <c r="H44" s="275"/>
      <c r="I44" s="275" t="s">
        <v>696</v>
      </c>
      <c r="J44" s="275"/>
      <c r="K44" s="275"/>
    </row>
    <row r="45" customHeight="1" spans="1:11">
      <c r="A45" s="273"/>
      <c r="B45" s="273"/>
      <c r="C45" s="254" t="s">
        <v>292</v>
      </c>
      <c r="D45" s="274"/>
      <c r="E45" s="285" t="s">
        <v>1134</v>
      </c>
      <c r="F45" s="286">
        <v>2.4197</v>
      </c>
      <c r="G45" s="275"/>
      <c r="H45" s="275"/>
      <c r="I45" s="275"/>
      <c r="J45" s="275"/>
      <c r="K45" s="275"/>
    </row>
    <row r="46" customHeight="1" spans="1:11">
      <c r="A46" s="273"/>
      <c r="B46" s="273"/>
      <c r="C46" s="274" t="s">
        <v>295</v>
      </c>
      <c r="D46" s="275"/>
      <c r="E46" s="285" t="s">
        <v>698</v>
      </c>
      <c r="F46" s="286">
        <v>1.3132</v>
      </c>
      <c r="G46" s="275"/>
      <c r="H46" s="275"/>
      <c r="I46" s="275" t="s">
        <v>699</v>
      </c>
      <c r="J46" s="275"/>
      <c r="K46" s="275"/>
    </row>
    <row r="47" customHeight="1" spans="1:11">
      <c r="A47" s="273"/>
      <c r="B47" s="273"/>
      <c r="C47" s="274" t="s">
        <v>301</v>
      </c>
      <c r="D47" s="275"/>
      <c r="E47" s="285" t="s">
        <v>698</v>
      </c>
      <c r="F47" s="286">
        <v>1.2388</v>
      </c>
      <c r="G47" s="275"/>
      <c r="H47" s="275"/>
      <c r="I47" s="275"/>
      <c r="J47" s="275"/>
      <c r="K47" s="275"/>
    </row>
    <row r="48" customHeight="1" spans="1:11">
      <c r="A48" s="273"/>
      <c r="B48" s="273"/>
      <c r="C48" s="274" t="s">
        <v>700</v>
      </c>
      <c r="D48" s="275"/>
      <c r="E48" s="285" t="s">
        <v>1134</v>
      </c>
      <c r="F48" s="286"/>
      <c r="G48" s="275"/>
      <c r="H48" s="275"/>
      <c r="I48" s="275"/>
      <c r="J48" s="275"/>
      <c r="K48" s="275"/>
    </row>
    <row r="49" customHeight="1" spans="1:11">
      <c r="A49" s="273"/>
      <c r="B49" s="273"/>
      <c r="C49" s="276" t="s">
        <v>701</v>
      </c>
      <c r="D49" s="271"/>
      <c r="E49" s="285"/>
      <c r="F49" s="286"/>
      <c r="G49" s="287"/>
      <c r="H49" s="287"/>
      <c r="I49" s="287"/>
      <c r="J49" s="215"/>
      <c r="K49" s="215"/>
    </row>
    <row r="50" customHeight="1" spans="1:11">
      <c r="A50" s="273"/>
      <c r="B50" s="273"/>
      <c r="C50" s="254" t="s">
        <v>702</v>
      </c>
      <c r="D50" s="274"/>
      <c r="E50" s="285" t="s">
        <v>703</v>
      </c>
      <c r="F50" s="286"/>
      <c r="G50" s="287"/>
      <c r="H50" s="287"/>
      <c r="I50" s="287"/>
      <c r="J50" s="215"/>
      <c r="K50" s="215"/>
    </row>
    <row r="51" customHeight="1" spans="1:11">
      <c r="A51" s="273"/>
      <c r="B51" s="273"/>
      <c r="C51" s="254" t="s">
        <v>704</v>
      </c>
      <c r="D51" s="274"/>
      <c r="E51" s="285" t="s">
        <v>703</v>
      </c>
      <c r="F51" s="286"/>
      <c r="G51" s="287"/>
      <c r="H51" s="287"/>
      <c r="I51" s="287"/>
      <c r="J51" s="215"/>
      <c r="K51" s="215"/>
    </row>
    <row r="52" customHeight="1" spans="1:11">
      <c r="A52" s="273"/>
      <c r="B52" s="273"/>
      <c r="C52" s="276" t="s">
        <v>705</v>
      </c>
      <c r="D52" s="271"/>
      <c r="E52" s="285"/>
      <c r="F52" s="286"/>
      <c r="G52" s="287"/>
      <c r="H52" s="287"/>
      <c r="I52" s="287"/>
      <c r="J52" s="215"/>
      <c r="K52" s="215"/>
    </row>
    <row r="53" customHeight="1" spans="1:11">
      <c r="A53" s="273"/>
      <c r="B53" s="273"/>
      <c r="C53" s="254" t="s">
        <v>706</v>
      </c>
      <c r="D53" s="274"/>
      <c r="E53" s="285" t="s">
        <v>656</v>
      </c>
      <c r="F53" s="286"/>
      <c r="G53" s="287"/>
      <c r="H53" s="287"/>
      <c r="I53" s="287"/>
      <c r="J53" s="215"/>
      <c r="K53" s="215"/>
    </row>
    <row r="54" customHeight="1" spans="1:11">
      <c r="A54" s="273"/>
      <c r="B54" s="273"/>
      <c r="C54" s="254" t="s">
        <v>707</v>
      </c>
      <c r="D54" s="274"/>
      <c r="E54" s="285" t="s">
        <v>656</v>
      </c>
      <c r="F54" s="286"/>
      <c r="G54" s="287"/>
      <c r="H54" s="287"/>
      <c r="I54" s="287"/>
      <c r="J54" s="215"/>
      <c r="K54" s="215"/>
    </row>
    <row r="55" customHeight="1" spans="1:11">
      <c r="A55" s="273"/>
      <c r="B55" s="273"/>
      <c r="C55" s="254" t="s">
        <v>708</v>
      </c>
      <c r="D55" s="274"/>
      <c r="E55" s="285" t="s">
        <v>656</v>
      </c>
      <c r="F55" s="286"/>
      <c r="G55" s="287"/>
      <c r="H55" s="287"/>
      <c r="I55" s="287"/>
      <c r="J55" s="215"/>
      <c r="K55" s="215"/>
    </row>
    <row r="56" customHeight="1" spans="1:11">
      <c r="A56" s="273"/>
      <c r="B56" s="273"/>
      <c r="C56" s="274" t="s">
        <v>709</v>
      </c>
      <c r="D56" s="275"/>
      <c r="E56" s="285" t="s">
        <v>656</v>
      </c>
      <c r="F56" s="286"/>
      <c r="G56" s="287"/>
      <c r="H56" s="287"/>
      <c r="I56" s="287"/>
      <c r="J56" s="215"/>
      <c r="K56" s="215"/>
    </row>
    <row r="57" customHeight="1" spans="1:11">
      <c r="A57" s="273"/>
      <c r="B57" s="273"/>
      <c r="C57" s="275" t="s">
        <v>710</v>
      </c>
      <c r="D57" s="275"/>
      <c r="E57" s="285" t="s">
        <v>711</v>
      </c>
      <c r="F57" s="286"/>
      <c r="G57" s="288"/>
      <c r="H57" s="288"/>
      <c r="I57" s="288" t="s">
        <v>712</v>
      </c>
      <c r="J57" s="288"/>
      <c r="K57" s="288"/>
    </row>
    <row r="58" customHeight="1" spans="1:11">
      <c r="A58" s="273"/>
      <c r="B58" s="273"/>
      <c r="C58" s="275" t="s">
        <v>713</v>
      </c>
      <c r="D58" s="275"/>
      <c r="E58" s="285" t="s">
        <v>711</v>
      </c>
      <c r="F58" s="286"/>
      <c r="G58" s="275"/>
      <c r="H58" s="275"/>
      <c r="I58" s="275"/>
      <c r="J58" s="275"/>
      <c r="K58" s="275"/>
    </row>
    <row r="59" customHeight="1" spans="1:11">
      <c r="A59" s="273"/>
      <c r="B59" s="273"/>
      <c r="C59" s="276" t="s">
        <v>714</v>
      </c>
      <c r="D59" s="271"/>
      <c r="E59" s="285" t="s">
        <v>656</v>
      </c>
      <c r="F59" s="286"/>
      <c r="G59" s="241"/>
      <c r="H59" s="241"/>
      <c r="I59" s="241"/>
      <c r="J59" s="254"/>
      <c r="K59" s="254"/>
    </row>
    <row r="60" customHeight="1" spans="1:11">
      <c r="A60" s="277"/>
      <c r="B60" s="273"/>
      <c r="C60" s="216" t="s">
        <v>3</v>
      </c>
      <c r="D60" s="217"/>
      <c r="E60" s="285"/>
      <c r="F60" s="286"/>
      <c r="G60" s="289"/>
      <c r="H60" s="289"/>
      <c r="I60" s="289"/>
      <c r="J60" s="293"/>
      <c r="K60" s="293"/>
    </row>
    <row r="61" ht="30" customHeight="1" spans="1:11">
      <c r="A61" s="270"/>
      <c r="B61" s="270" t="s">
        <v>715</v>
      </c>
      <c r="C61" s="275" t="s">
        <v>716</v>
      </c>
      <c r="D61" s="275"/>
      <c r="E61" s="285"/>
      <c r="F61" s="286"/>
      <c r="G61" s="288"/>
      <c r="H61" s="288"/>
      <c r="I61" s="288" t="s">
        <v>717</v>
      </c>
      <c r="J61" s="288"/>
      <c r="K61" s="288"/>
    </row>
    <row r="62" ht="30" customHeight="1" spans="1:11">
      <c r="A62" s="273"/>
      <c r="B62" s="273"/>
      <c r="C62" s="275" t="s">
        <v>306</v>
      </c>
      <c r="D62" s="275"/>
      <c r="E62" s="285" t="s">
        <v>711</v>
      </c>
      <c r="F62" s="286">
        <v>6.384</v>
      </c>
      <c r="G62" s="288"/>
      <c r="H62" s="288"/>
      <c r="I62" s="288" t="s">
        <v>718</v>
      </c>
      <c r="J62" s="288"/>
      <c r="K62" s="288"/>
    </row>
    <row r="63" ht="30" customHeight="1" spans="1:11">
      <c r="A63" s="273"/>
      <c r="B63" s="273"/>
      <c r="C63" s="275" t="s">
        <v>340</v>
      </c>
      <c r="D63" s="275"/>
      <c r="E63" s="285" t="s">
        <v>711</v>
      </c>
      <c r="F63" s="286"/>
      <c r="G63" s="288"/>
      <c r="H63" s="288"/>
      <c r="I63" s="288" t="s">
        <v>719</v>
      </c>
      <c r="J63" s="288"/>
      <c r="K63" s="288"/>
    </row>
    <row r="64" ht="30" customHeight="1" spans="1:11">
      <c r="A64" s="273"/>
      <c r="B64" s="273"/>
      <c r="C64" s="275" t="s">
        <v>348</v>
      </c>
      <c r="D64" s="275"/>
      <c r="E64" s="285" t="s">
        <v>711</v>
      </c>
      <c r="F64" s="286"/>
      <c r="G64" s="288"/>
      <c r="H64" s="288"/>
      <c r="I64" s="288" t="s">
        <v>720</v>
      </c>
      <c r="J64" s="288"/>
      <c r="K64" s="288"/>
    </row>
    <row r="65" ht="30" customHeight="1" spans="1:11">
      <c r="A65" s="273"/>
      <c r="B65" s="273"/>
      <c r="C65" s="275" t="s">
        <v>363</v>
      </c>
      <c r="D65" s="275"/>
      <c r="E65" s="285" t="s">
        <v>711</v>
      </c>
      <c r="F65" s="286"/>
      <c r="G65" s="288"/>
      <c r="H65" s="288"/>
      <c r="I65" s="288" t="s">
        <v>721</v>
      </c>
      <c r="J65" s="288"/>
      <c r="K65" s="288"/>
    </row>
    <row r="66" customHeight="1" spans="1:11">
      <c r="A66" s="273"/>
      <c r="B66" s="273"/>
      <c r="C66" s="294" t="s">
        <v>722</v>
      </c>
      <c r="D66" s="295"/>
      <c r="E66" s="270" t="s">
        <v>723</v>
      </c>
      <c r="F66" s="304"/>
      <c r="G66" s="305"/>
      <c r="H66" s="305"/>
      <c r="I66" s="289"/>
      <c r="J66" s="293"/>
      <c r="K66" s="293"/>
    </row>
    <row r="67" customHeight="1" spans="1:11">
      <c r="A67" s="273"/>
      <c r="B67" s="273"/>
      <c r="C67" s="296" t="s">
        <v>724</v>
      </c>
      <c r="D67" s="296"/>
      <c r="E67" s="270" t="s">
        <v>725</v>
      </c>
      <c r="F67" s="304">
        <v>0.08</v>
      </c>
      <c r="G67" s="305"/>
      <c r="H67" s="305"/>
      <c r="I67" s="289" t="s">
        <v>726</v>
      </c>
      <c r="J67" s="293"/>
      <c r="K67" s="293"/>
    </row>
    <row r="68" customHeight="1" spans="1:11">
      <c r="A68" s="277"/>
      <c r="B68" s="277"/>
      <c r="C68" s="297" t="s">
        <v>4</v>
      </c>
      <c r="D68" s="297"/>
      <c r="E68" s="285"/>
      <c r="F68" s="306"/>
      <c r="G68" s="241"/>
      <c r="H68" s="241"/>
      <c r="I68" s="241"/>
      <c r="J68" s="254"/>
      <c r="K68" s="254"/>
    </row>
    <row r="69" customHeight="1" spans="1:11">
      <c r="A69" s="270"/>
      <c r="B69" s="285" t="s">
        <v>727</v>
      </c>
      <c r="C69" s="298" t="s">
        <v>371</v>
      </c>
      <c r="D69" s="299" t="s">
        <v>728</v>
      </c>
      <c r="E69" s="285" t="s">
        <v>729</v>
      </c>
      <c r="F69" s="306"/>
      <c r="G69" s="275"/>
      <c r="H69" s="275"/>
      <c r="I69" s="275"/>
      <c r="J69" s="275"/>
      <c r="K69" s="275"/>
    </row>
    <row r="70" customHeight="1" spans="1:11">
      <c r="A70" s="273"/>
      <c r="B70" s="285"/>
      <c r="C70" s="298"/>
      <c r="D70" s="299" t="s">
        <v>730</v>
      </c>
      <c r="E70" s="285" t="s">
        <v>729</v>
      </c>
      <c r="F70" s="306">
        <v>276</v>
      </c>
      <c r="G70" s="275"/>
      <c r="H70" s="275"/>
      <c r="I70" s="275"/>
      <c r="J70" s="275"/>
      <c r="K70" s="275"/>
    </row>
    <row r="71" customHeight="1" spans="1:11">
      <c r="A71" s="273"/>
      <c r="B71" s="285"/>
      <c r="C71" s="298"/>
      <c r="D71" s="299" t="s">
        <v>731</v>
      </c>
      <c r="E71" s="285" t="s">
        <v>729</v>
      </c>
      <c r="F71" s="306"/>
      <c r="G71" s="275"/>
      <c r="H71" s="275"/>
      <c r="I71" s="275"/>
      <c r="J71" s="275"/>
      <c r="K71" s="275"/>
    </row>
    <row r="72" customHeight="1" spans="1:11">
      <c r="A72" s="273"/>
      <c r="B72" s="285"/>
      <c r="C72" s="298" t="s">
        <v>732</v>
      </c>
      <c r="D72" s="299" t="s">
        <v>733</v>
      </c>
      <c r="E72" s="307" t="s">
        <v>734</v>
      </c>
      <c r="F72" s="306"/>
      <c r="G72" s="275"/>
      <c r="H72" s="275"/>
      <c r="I72" s="275"/>
      <c r="J72" s="275"/>
      <c r="K72" s="275"/>
    </row>
    <row r="73" customHeight="1" spans="1:11">
      <c r="A73" s="273"/>
      <c r="B73" s="285"/>
      <c r="C73" s="298"/>
      <c r="D73" s="299" t="s">
        <v>735</v>
      </c>
      <c r="E73" s="307" t="s">
        <v>734</v>
      </c>
      <c r="F73" s="306">
        <v>26763</v>
      </c>
      <c r="G73" s="275"/>
      <c r="H73" s="275"/>
      <c r="I73" s="275"/>
      <c r="J73" s="275"/>
      <c r="K73" s="275"/>
    </row>
    <row r="74" customHeight="1" spans="1:11">
      <c r="A74" s="273"/>
      <c r="B74" s="285"/>
      <c r="C74" s="298"/>
      <c r="D74" s="299" t="s">
        <v>736</v>
      </c>
      <c r="E74" s="307" t="s">
        <v>734</v>
      </c>
      <c r="F74" s="306"/>
      <c r="G74" s="275"/>
      <c r="H74" s="275"/>
      <c r="I74" s="275"/>
      <c r="J74" s="275"/>
      <c r="K74" s="275"/>
    </row>
    <row r="75" customHeight="1" spans="1:11">
      <c r="A75" s="273"/>
      <c r="B75" s="285"/>
      <c r="C75" s="298"/>
      <c r="D75" s="300" t="s">
        <v>737</v>
      </c>
      <c r="E75" s="307" t="s">
        <v>734</v>
      </c>
      <c r="F75" s="286"/>
      <c r="G75" s="308"/>
      <c r="H75" s="308"/>
      <c r="I75" s="308" t="s">
        <v>1224</v>
      </c>
      <c r="J75" s="254"/>
      <c r="K75" s="254"/>
    </row>
    <row r="76" customHeight="1" spans="1:11">
      <c r="A76" s="273"/>
      <c r="B76" s="285"/>
      <c r="C76" s="301" t="s">
        <v>738</v>
      </c>
      <c r="D76" s="301"/>
      <c r="E76" s="307" t="s">
        <v>734</v>
      </c>
      <c r="F76" s="286"/>
      <c r="G76" s="275"/>
      <c r="H76" s="275"/>
      <c r="I76" s="275"/>
      <c r="J76" s="275"/>
      <c r="K76" s="275"/>
    </row>
    <row r="77" customHeight="1" spans="1:11">
      <c r="A77" s="273"/>
      <c r="B77" s="285"/>
      <c r="C77" s="301" t="s">
        <v>739</v>
      </c>
      <c r="D77" s="301"/>
      <c r="E77" s="307" t="s">
        <v>734</v>
      </c>
      <c r="F77" s="286"/>
      <c r="G77" s="275"/>
      <c r="H77" s="275"/>
      <c r="I77" s="275"/>
      <c r="J77" s="275"/>
      <c r="K77" s="275"/>
    </row>
    <row r="78" customHeight="1" spans="1:11">
      <c r="A78" s="273"/>
      <c r="B78" s="285"/>
      <c r="C78" s="301" t="s">
        <v>740</v>
      </c>
      <c r="D78" s="301"/>
      <c r="E78" s="285" t="s">
        <v>741</v>
      </c>
      <c r="F78" s="286"/>
      <c r="G78" s="287"/>
      <c r="H78" s="287"/>
      <c r="I78" s="287"/>
      <c r="J78" s="215"/>
      <c r="K78" s="215"/>
    </row>
    <row r="79" customHeight="1" spans="1:11">
      <c r="A79" s="273"/>
      <c r="B79" s="285"/>
      <c r="C79" s="301" t="s">
        <v>742</v>
      </c>
      <c r="D79" s="301"/>
      <c r="E79" s="285" t="s">
        <v>741</v>
      </c>
      <c r="F79" s="286"/>
      <c r="G79" s="287"/>
      <c r="H79" s="287"/>
      <c r="I79" s="287"/>
      <c r="J79" s="215"/>
      <c r="K79" s="215"/>
    </row>
    <row r="80" customHeight="1" spans="1:11">
      <c r="A80" s="273"/>
      <c r="B80" s="285"/>
      <c r="C80" s="298" t="s">
        <v>743</v>
      </c>
      <c r="D80" s="299" t="s">
        <v>744</v>
      </c>
      <c r="E80" s="307" t="s">
        <v>734</v>
      </c>
      <c r="F80" s="286"/>
      <c r="G80" s="241"/>
      <c r="H80" s="241"/>
      <c r="I80" s="241" t="s">
        <v>1225</v>
      </c>
      <c r="J80" s="254"/>
      <c r="K80" s="254"/>
    </row>
    <row r="81" customHeight="1" spans="1:11">
      <c r="A81" s="277"/>
      <c r="B81" s="285"/>
      <c r="C81" s="302" t="s">
        <v>5</v>
      </c>
      <c r="D81" s="302"/>
      <c r="E81" s="285"/>
      <c r="F81" s="286"/>
      <c r="G81" s="275"/>
      <c r="H81" s="275"/>
      <c r="I81" s="275"/>
      <c r="J81" s="275"/>
      <c r="K81" s="275"/>
    </row>
    <row r="82" customHeight="1" spans="1:11">
      <c r="A82" s="270"/>
      <c r="B82" s="270" t="s">
        <v>745</v>
      </c>
      <c r="C82" s="275" t="s">
        <v>746</v>
      </c>
      <c r="D82" s="275"/>
      <c r="E82" s="307" t="s">
        <v>747</v>
      </c>
      <c r="F82" s="286">
        <v>0.08</v>
      </c>
      <c r="G82" s="275"/>
      <c r="H82" s="275"/>
      <c r="I82" s="275" t="s">
        <v>748</v>
      </c>
      <c r="J82" s="275"/>
      <c r="K82" s="275"/>
    </row>
    <row r="83" customHeight="1" spans="1:11">
      <c r="A83" s="273"/>
      <c r="B83" s="273"/>
      <c r="C83" s="275" t="s">
        <v>475</v>
      </c>
      <c r="D83" s="275"/>
      <c r="E83" s="307" t="s">
        <v>703</v>
      </c>
      <c r="F83" s="286">
        <v>8.98</v>
      </c>
      <c r="G83" s="275"/>
      <c r="H83" s="275"/>
      <c r="I83" s="275" t="s">
        <v>749</v>
      </c>
      <c r="J83" s="275"/>
      <c r="K83" s="275"/>
    </row>
    <row r="84" customHeight="1" spans="1:11">
      <c r="A84" s="273"/>
      <c r="B84" s="273"/>
      <c r="C84" s="275" t="s">
        <v>483</v>
      </c>
      <c r="D84" s="275"/>
      <c r="E84" s="307" t="s">
        <v>703</v>
      </c>
      <c r="F84" s="286"/>
      <c r="G84" s="275"/>
      <c r="H84" s="275"/>
      <c r="I84" s="275" t="s">
        <v>750</v>
      </c>
      <c r="J84" s="275"/>
      <c r="K84" s="275"/>
    </row>
    <row r="85" customHeight="1" spans="1:11">
      <c r="A85" s="273"/>
      <c r="B85" s="273"/>
      <c r="C85" s="275" t="s">
        <v>490</v>
      </c>
      <c r="D85" s="275"/>
      <c r="E85" s="307" t="s">
        <v>703</v>
      </c>
      <c r="F85" s="286"/>
      <c r="G85" s="275"/>
      <c r="H85" s="275"/>
      <c r="I85" s="275" t="s">
        <v>750</v>
      </c>
      <c r="J85" s="275"/>
      <c r="K85" s="275"/>
    </row>
    <row r="86" customHeight="1" spans="1:11">
      <c r="A86" s="273"/>
      <c r="B86" s="273"/>
      <c r="C86" s="275" t="s">
        <v>751</v>
      </c>
      <c r="D86" s="275"/>
      <c r="E86" s="285" t="s">
        <v>1135</v>
      </c>
      <c r="F86" s="286"/>
      <c r="G86" s="275"/>
      <c r="H86" s="275"/>
      <c r="I86" s="275"/>
      <c r="J86" s="275"/>
      <c r="K86" s="275"/>
    </row>
    <row r="87" customHeight="1" spans="1:11">
      <c r="A87" s="273"/>
      <c r="B87" s="273"/>
      <c r="C87" s="275" t="s">
        <v>753</v>
      </c>
      <c r="D87" s="275"/>
      <c r="E87" s="285"/>
      <c r="F87" s="286"/>
      <c r="G87" s="287"/>
      <c r="H87" s="287"/>
      <c r="I87" s="287"/>
      <c r="J87" s="215"/>
      <c r="K87" s="215"/>
    </row>
    <row r="88" customHeight="1" spans="1:11">
      <c r="A88" s="273"/>
      <c r="B88" s="273"/>
      <c r="C88" s="275" t="s">
        <v>754</v>
      </c>
      <c r="D88" s="275"/>
      <c r="E88" s="285" t="s">
        <v>755</v>
      </c>
      <c r="F88" s="286"/>
      <c r="G88" s="275"/>
      <c r="H88" s="275"/>
      <c r="I88" s="275"/>
      <c r="J88" s="275"/>
      <c r="K88" s="275"/>
    </row>
    <row r="89" customHeight="1" spans="1:11">
      <c r="A89" s="273"/>
      <c r="B89" s="273"/>
      <c r="C89" s="275" t="s">
        <v>756</v>
      </c>
      <c r="D89" s="275"/>
      <c r="E89" s="285" t="s">
        <v>755</v>
      </c>
      <c r="F89" s="309"/>
      <c r="G89" s="287"/>
      <c r="H89" s="287"/>
      <c r="I89" s="287"/>
      <c r="J89" s="215"/>
      <c r="K89" s="215"/>
    </row>
    <row r="90" customHeight="1" spans="1:11">
      <c r="A90" s="273"/>
      <c r="B90" s="273"/>
      <c r="C90" s="275" t="s">
        <v>757</v>
      </c>
      <c r="D90" s="275"/>
      <c r="E90" s="285" t="s">
        <v>755</v>
      </c>
      <c r="F90" s="309">
        <v>1.89</v>
      </c>
      <c r="G90" s="287"/>
      <c r="H90" s="287"/>
      <c r="I90" s="287"/>
      <c r="J90" s="215"/>
      <c r="K90" s="215"/>
    </row>
    <row r="91" customHeight="1" spans="1:11">
      <c r="A91" s="273"/>
      <c r="B91" s="273"/>
      <c r="C91" s="275" t="s">
        <v>758</v>
      </c>
      <c r="D91" s="275"/>
      <c r="E91" s="285" t="s">
        <v>725</v>
      </c>
      <c r="F91" s="286"/>
      <c r="G91" s="287"/>
      <c r="H91" s="287"/>
      <c r="I91" s="287"/>
      <c r="J91" s="215"/>
      <c r="K91" s="215"/>
    </row>
    <row r="92" customHeight="1" spans="1:11">
      <c r="A92" s="273"/>
      <c r="B92" s="273"/>
      <c r="C92" s="275" t="s">
        <v>759</v>
      </c>
      <c r="D92" s="275"/>
      <c r="E92" s="285" t="s">
        <v>755</v>
      </c>
      <c r="F92" s="286"/>
      <c r="G92" s="287"/>
      <c r="H92" s="287"/>
      <c r="I92" s="287"/>
      <c r="J92" s="215"/>
      <c r="K92" s="215"/>
    </row>
    <row r="93" customHeight="1" spans="1:11">
      <c r="A93" s="273"/>
      <c r="B93" s="273"/>
      <c r="C93" s="275" t="s">
        <v>760</v>
      </c>
      <c r="D93" s="275"/>
      <c r="E93" s="285" t="s">
        <v>755</v>
      </c>
      <c r="F93" s="286"/>
      <c r="G93" s="287"/>
      <c r="H93" s="287"/>
      <c r="I93" s="287"/>
      <c r="J93" s="215"/>
      <c r="K93" s="215"/>
    </row>
    <row r="94" customHeight="1" spans="1:11">
      <c r="A94" s="273"/>
      <c r="B94" s="273"/>
      <c r="C94" s="275" t="s">
        <v>761</v>
      </c>
      <c r="D94" s="275"/>
      <c r="E94" s="285" t="s">
        <v>755</v>
      </c>
      <c r="F94" s="286"/>
      <c r="G94" s="241"/>
      <c r="H94" s="241"/>
      <c r="I94" s="241"/>
      <c r="J94" s="254"/>
      <c r="K94" s="254"/>
    </row>
    <row r="95" customHeight="1" spans="1:11">
      <c r="A95" s="273"/>
      <c r="B95" s="273"/>
      <c r="C95" s="275" t="s">
        <v>762</v>
      </c>
      <c r="D95" s="275"/>
      <c r="E95" s="285" t="s">
        <v>723</v>
      </c>
      <c r="F95" s="286"/>
      <c r="G95" s="241"/>
      <c r="H95" s="241"/>
      <c r="I95" s="241"/>
      <c r="J95" s="254"/>
      <c r="K95" s="254"/>
    </row>
    <row r="96" customHeight="1" spans="1:11">
      <c r="A96" s="273"/>
      <c r="B96" s="273"/>
      <c r="C96" s="275" t="s">
        <v>763</v>
      </c>
      <c r="D96" s="275"/>
      <c r="E96" s="285" t="s">
        <v>725</v>
      </c>
      <c r="F96" s="286"/>
      <c r="G96" s="241"/>
      <c r="H96" s="241"/>
      <c r="I96" s="241"/>
      <c r="J96" s="254"/>
      <c r="K96" s="254"/>
    </row>
    <row r="97" customHeight="1" spans="1:11">
      <c r="A97" s="273"/>
      <c r="B97" s="273"/>
      <c r="C97" s="275" t="s">
        <v>764</v>
      </c>
      <c r="D97" s="275"/>
      <c r="E97" s="285" t="s">
        <v>723</v>
      </c>
      <c r="F97" s="286"/>
      <c r="G97" s="241"/>
      <c r="H97" s="241"/>
      <c r="I97" s="241"/>
      <c r="J97" s="254"/>
      <c r="K97" s="254"/>
    </row>
    <row r="98" customHeight="1" spans="1:11">
      <c r="A98" s="273"/>
      <c r="B98" s="273"/>
      <c r="C98" s="275" t="s">
        <v>765</v>
      </c>
      <c r="D98" s="275"/>
      <c r="E98" s="285" t="s">
        <v>723</v>
      </c>
      <c r="F98" s="286"/>
      <c r="G98" s="241"/>
      <c r="H98" s="241"/>
      <c r="I98" s="241"/>
      <c r="J98" s="254"/>
      <c r="K98" s="254"/>
    </row>
    <row r="99" customHeight="1" spans="1:11">
      <c r="A99" s="273"/>
      <c r="B99" s="273"/>
      <c r="C99" s="275" t="s">
        <v>766</v>
      </c>
      <c r="D99" s="275"/>
      <c r="E99" s="285" t="s">
        <v>767</v>
      </c>
      <c r="F99" s="286"/>
      <c r="G99" s="241"/>
      <c r="H99" s="241"/>
      <c r="I99" s="241"/>
      <c r="J99" s="254"/>
      <c r="K99" s="254"/>
    </row>
    <row r="100" customHeight="1" spans="1:11">
      <c r="A100" s="273"/>
      <c r="B100" s="273"/>
      <c r="C100" s="275" t="s">
        <v>768</v>
      </c>
      <c r="D100" s="275"/>
      <c r="E100" s="285" t="s">
        <v>723</v>
      </c>
      <c r="F100" s="286"/>
      <c r="G100" s="241"/>
      <c r="H100" s="241"/>
      <c r="I100" s="241"/>
      <c r="J100" s="254"/>
      <c r="K100" s="254"/>
    </row>
    <row r="101" customHeight="1" spans="1:11">
      <c r="A101" s="273"/>
      <c r="B101" s="273"/>
      <c r="C101" s="275" t="s">
        <v>769</v>
      </c>
      <c r="D101" s="275"/>
      <c r="E101" s="285" t="s">
        <v>723</v>
      </c>
      <c r="F101" s="286"/>
      <c r="G101" s="241"/>
      <c r="H101" s="241"/>
      <c r="I101" s="241"/>
      <c r="J101" s="254"/>
      <c r="K101" s="254"/>
    </row>
    <row r="102" customHeight="1" spans="1:11">
      <c r="A102" s="273"/>
      <c r="B102" s="273"/>
      <c r="C102" s="275" t="s">
        <v>770</v>
      </c>
      <c r="D102" s="275"/>
      <c r="E102" s="285" t="s">
        <v>771</v>
      </c>
      <c r="F102" s="286"/>
      <c r="G102" s="241"/>
      <c r="H102" s="241"/>
      <c r="I102" s="241"/>
      <c r="J102" s="254"/>
      <c r="K102" s="254"/>
    </row>
    <row r="103" customHeight="1" spans="1:11">
      <c r="A103" s="273"/>
      <c r="B103" s="273"/>
      <c r="C103" s="275" t="s">
        <v>772</v>
      </c>
      <c r="D103" s="275"/>
      <c r="E103" s="285" t="s">
        <v>771</v>
      </c>
      <c r="F103" s="286"/>
      <c r="G103" s="241"/>
      <c r="H103" s="241"/>
      <c r="I103" s="241"/>
      <c r="J103" s="254"/>
      <c r="K103" s="254"/>
    </row>
    <row r="104" customHeight="1" spans="1:11">
      <c r="A104" s="273"/>
      <c r="B104" s="273"/>
      <c r="C104" s="275" t="s">
        <v>773</v>
      </c>
      <c r="D104" s="275"/>
      <c r="E104" s="285" t="s">
        <v>771</v>
      </c>
      <c r="F104" s="286"/>
      <c r="G104" s="241"/>
      <c r="H104" s="241"/>
      <c r="I104" s="241"/>
      <c r="J104" s="254"/>
      <c r="K104" s="254"/>
    </row>
    <row r="105" customHeight="1" spans="1:11">
      <c r="A105" s="273"/>
      <c r="B105" s="273"/>
      <c r="C105" s="275" t="s">
        <v>774</v>
      </c>
      <c r="D105" s="275"/>
      <c r="E105" s="285" t="s">
        <v>771</v>
      </c>
      <c r="F105" s="286"/>
      <c r="G105" s="241"/>
      <c r="H105" s="241"/>
      <c r="I105" s="241"/>
      <c r="J105" s="254"/>
      <c r="K105" s="254"/>
    </row>
    <row r="106" customHeight="1" spans="1:11">
      <c r="A106" s="273"/>
      <c r="B106" s="273"/>
      <c r="C106" s="275" t="s">
        <v>775</v>
      </c>
      <c r="D106" s="275"/>
      <c r="E106" s="285" t="s">
        <v>149</v>
      </c>
      <c r="F106" s="286"/>
      <c r="G106" s="241"/>
      <c r="H106" s="241"/>
      <c r="I106" s="241"/>
      <c r="J106" s="254"/>
      <c r="K106" s="254"/>
    </row>
    <row r="107" customHeight="1" spans="1:11">
      <c r="A107" s="273"/>
      <c r="B107" s="273"/>
      <c r="C107" s="275" t="s">
        <v>776</v>
      </c>
      <c r="D107" s="275"/>
      <c r="E107" s="285" t="s">
        <v>149</v>
      </c>
      <c r="F107" s="286"/>
      <c r="G107" s="241"/>
      <c r="H107" s="241"/>
      <c r="I107" s="241"/>
      <c r="J107" s="254"/>
      <c r="K107" s="254"/>
    </row>
    <row r="108" customHeight="1" spans="1:11">
      <c r="A108" s="273"/>
      <c r="B108" s="273"/>
      <c r="C108" s="275" t="s">
        <v>777</v>
      </c>
      <c r="D108" s="275"/>
      <c r="E108" s="285" t="s">
        <v>149</v>
      </c>
      <c r="F108" s="286"/>
      <c r="G108" s="241"/>
      <c r="H108" s="241"/>
      <c r="I108" s="241"/>
      <c r="J108" s="254"/>
      <c r="K108" s="254"/>
    </row>
    <row r="109" customHeight="1" spans="1:11">
      <c r="A109" s="273"/>
      <c r="B109" s="273"/>
      <c r="C109" s="275" t="s">
        <v>500</v>
      </c>
      <c r="D109" s="275"/>
      <c r="E109" s="285" t="s">
        <v>778</v>
      </c>
      <c r="F109" s="286"/>
      <c r="G109" s="241"/>
      <c r="H109" s="241"/>
      <c r="I109" s="241"/>
      <c r="J109" s="254"/>
      <c r="K109" s="254"/>
    </row>
    <row r="110" customHeight="1" spans="1:11">
      <c r="A110" s="273"/>
      <c r="B110" s="273"/>
      <c r="C110" s="275" t="s">
        <v>779</v>
      </c>
      <c r="D110" s="275"/>
      <c r="E110" s="285" t="s">
        <v>711</v>
      </c>
      <c r="F110" s="286"/>
      <c r="G110" s="241"/>
      <c r="H110" s="241"/>
      <c r="I110" s="241"/>
      <c r="J110" s="254"/>
      <c r="K110" s="254"/>
    </row>
    <row r="111" customHeight="1" spans="1:11">
      <c r="A111" s="273"/>
      <c r="B111" s="273"/>
      <c r="C111" s="275" t="s">
        <v>505</v>
      </c>
      <c r="D111" s="275"/>
      <c r="E111" s="285" t="s">
        <v>725</v>
      </c>
      <c r="F111" s="286"/>
      <c r="G111" s="241"/>
      <c r="H111" s="241"/>
      <c r="I111" s="241"/>
      <c r="J111" s="254"/>
      <c r="K111" s="254"/>
    </row>
    <row r="112" customHeight="1" spans="1:11">
      <c r="A112" s="273"/>
      <c r="B112" s="273"/>
      <c r="C112" s="275" t="s">
        <v>780</v>
      </c>
      <c r="D112" s="275"/>
      <c r="E112" s="285" t="s">
        <v>711</v>
      </c>
      <c r="F112" s="286"/>
      <c r="G112" s="241"/>
      <c r="H112" s="241"/>
      <c r="I112" s="241"/>
      <c r="J112" s="254"/>
      <c r="K112" s="254"/>
    </row>
    <row r="113" customHeight="1" spans="1:11">
      <c r="A113" s="273"/>
      <c r="B113" s="273"/>
      <c r="C113" s="275" t="s">
        <v>781</v>
      </c>
      <c r="D113" s="275"/>
      <c r="E113" s="285" t="s">
        <v>767</v>
      </c>
      <c r="F113" s="286"/>
      <c r="G113" s="241"/>
      <c r="H113" s="241"/>
      <c r="I113" s="241"/>
      <c r="J113" s="254"/>
      <c r="K113" s="254"/>
    </row>
    <row r="114" customHeight="1" spans="1:11">
      <c r="A114" s="273"/>
      <c r="B114" s="273"/>
      <c r="C114" s="275" t="s">
        <v>782</v>
      </c>
      <c r="D114" s="275"/>
      <c r="E114" s="285" t="s">
        <v>767</v>
      </c>
      <c r="F114" s="286"/>
      <c r="G114" s="241"/>
      <c r="H114" s="241"/>
      <c r="I114" s="241"/>
      <c r="J114" s="254"/>
      <c r="K114" s="254"/>
    </row>
    <row r="115" customHeight="1" spans="1:11">
      <c r="A115" s="273"/>
      <c r="B115" s="273"/>
      <c r="C115" s="275" t="s">
        <v>783</v>
      </c>
      <c r="D115" s="275"/>
      <c r="E115" s="285" t="s">
        <v>784</v>
      </c>
      <c r="F115" s="286"/>
      <c r="G115" s="275"/>
      <c r="H115" s="275"/>
      <c r="I115" s="275"/>
      <c r="J115" s="275"/>
      <c r="K115" s="275"/>
    </row>
    <row r="116" customHeight="1" spans="1:11">
      <c r="A116" s="273"/>
      <c r="B116" s="273"/>
      <c r="C116" s="275" t="s">
        <v>785</v>
      </c>
      <c r="D116" s="275"/>
      <c r="E116" s="285" t="s">
        <v>784</v>
      </c>
      <c r="F116" s="286"/>
      <c r="G116" s="275"/>
      <c r="H116" s="275"/>
      <c r="I116" s="275"/>
      <c r="J116" s="275"/>
      <c r="K116" s="275"/>
    </row>
    <row r="117" customHeight="1" spans="1:11">
      <c r="A117" s="273"/>
      <c r="B117" s="273"/>
      <c r="C117" s="303" t="s">
        <v>6</v>
      </c>
      <c r="D117" s="217"/>
      <c r="E117" s="285"/>
      <c r="F117" s="286"/>
      <c r="G117" s="241"/>
      <c r="H117" s="241"/>
      <c r="I117" s="241"/>
      <c r="J117" s="254"/>
      <c r="K117" s="254"/>
    </row>
    <row r="118" customHeight="1" spans="1:11">
      <c r="A118" s="270"/>
      <c r="B118" s="285" t="s">
        <v>786</v>
      </c>
      <c r="C118" s="275" t="s">
        <v>787</v>
      </c>
      <c r="D118" s="275" t="s">
        <v>788</v>
      </c>
      <c r="E118" s="285" t="s">
        <v>725</v>
      </c>
      <c r="F118" s="286">
        <v>0.41</v>
      </c>
      <c r="G118" s="241"/>
      <c r="H118" s="241"/>
      <c r="I118" s="241"/>
      <c r="J118" s="254"/>
      <c r="K118" s="254"/>
    </row>
    <row r="119" customHeight="1" spans="1:11">
      <c r="A119" s="273"/>
      <c r="B119" s="285"/>
      <c r="C119" s="275"/>
      <c r="D119" s="275" t="s">
        <v>520</v>
      </c>
      <c r="E119" s="285" t="s">
        <v>725</v>
      </c>
      <c r="F119" s="286">
        <v>0.24</v>
      </c>
      <c r="G119" s="241"/>
      <c r="H119" s="241"/>
      <c r="I119" s="241"/>
      <c r="J119" s="254"/>
      <c r="K119" s="254"/>
    </row>
    <row r="120" customHeight="1" spans="1:11">
      <c r="A120" s="273"/>
      <c r="B120" s="285"/>
      <c r="C120" s="275"/>
      <c r="D120" s="275" t="s">
        <v>743</v>
      </c>
      <c r="E120" s="285" t="s">
        <v>789</v>
      </c>
      <c r="F120" s="286"/>
      <c r="G120" s="241"/>
      <c r="H120" s="241"/>
      <c r="I120" s="241"/>
      <c r="J120" s="254"/>
      <c r="K120" s="254"/>
    </row>
    <row r="121" customHeight="1" spans="1:11">
      <c r="A121" s="273"/>
      <c r="B121" s="285"/>
      <c r="C121" s="275" t="s">
        <v>790</v>
      </c>
      <c r="D121" s="275" t="s">
        <v>791</v>
      </c>
      <c r="E121" s="285" t="s">
        <v>778</v>
      </c>
      <c r="F121" s="286">
        <v>79.716</v>
      </c>
      <c r="G121" s="241"/>
      <c r="H121" s="241"/>
      <c r="I121" s="241"/>
      <c r="J121" s="254"/>
      <c r="K121" s="254"/>
    </row>
    <row r="122" customHeight="1" spans="1:11">
      <c r="A122" s="273"/>
      <c r="B122" s="285"/>
      <c r="C122" s="275"/>
      <c r="D122" s="275" t="s">
        <v>792</v>
      </c>
      <c r="E122" s="285" t="s">
        <v>778</v>
      </c>
      <c r="F122" s="286"/>
      <c r="G122" s="241"/>
      <c r="H122" s="241"/>
      <c r="I122" s="241"/>
      <c r="J122" s="254"/>
      <c r="K122" s="254"/>
    </row>
    <row r="123" customHeight="1" spans="1:11">
      <c r="A123" s="273"/>
      <c r="B123" s="285"/>
      <c r="C123" s="275"/>
      <c r="D123" s="275" t="s">
        <v>793</v>
      </c>
      <c r="E123" s="285" t="s">
        <v>778</v>
      </c>
      <c r="F123" s="286">
        <v>33.698</v>
      </c>
      <c r="G123" s="241"/>
      <c r="H123" s="241"/>
      <c r="I123" s="241"/>
      <c r="J123" s="254"/>
      <c r="K123" s="254"/>
    </row>
    <row r="124" customHeight="1" spans="1:11">
      <c r="A124" s="273"/>
      <c r="B124" s="285"/>
      <c r="C124" s="275"/>
      <c r="D124" s="275" t="s">
        <v>794</v>
      </c>
      <c r="E124" s="285" t="s">
        <v>778</v>
      </c>
      <c r="F124" s="286"/>
      <c r="G124" s="241"/>
      <c r="H124" s="241"/>
      <c r="I124" s="241"/>
      <c r="J124" s="254"/>
      <c r="K124" s="254"/>
    </row>
    <row r="125" customHeight="1" spans="1:11">
      <c r="A125" s="273"/>
      <c r="B125" s="285"/>
      <c r="C125" s="275"/>
      <c r="D125" s="275" t="s">
        <v>795</v>
      </c>
      <c r="E125" s="285" t="s">
        <v>778</v>
      </c>
      <c r="F125" s="286"/>
      <c r="G125" s="241"/>
      <c r="H125" s="241"/>
      <c r="I125" s="241"/>
      <c r="J125" s="254"/>
      <c r="K125" s="254"/>
    </row>
    <row r="126" customHeight="1" spans="1:11">
      <c r="A126" s="273"/>
      <c r="B126" s="285"/>
      <c r="C126" s="275"/>
      <c r="D126" s="275" t="s">
        <v>547</v>
      </c>
      <c r="E126" s="285" t="s">
        <v>711</v>
      </c>
      <c r="F126" s="286">
        <v>0.841</v>
      </c>
      <c r="G126" s="241"/>
      <c r="H126" s="241"/>
      <c r="I126" s="241"/>
      <c r="J126" s="254"/>
      <c r="K126" s="254"/>
    </row>
    <row r="127" customHeight="1" spans="1:11">
      <c r="A127" s="273"/>
      <c r="B127" s="285"/>
      <c r="C127" s="275"/>
      <c r="D127" s="275" t="s">
        <v>796</v>
      </c>
      <c r="E127" s="285" t="s">
        <v>778</v>
      </c>
      <c r="F127" s="286">
        <v>1.3</v>
      </c>
      <c r="G127" s="241"/>
      <c r="H127" s="241"/>
      <c r="I127" s="241"/>
      <c r="J127" s="254"/>
      <c r="K127" s="254"/>
    </row>
    <row r="128" customHeight="1" spans="1:11">
      <c r="A128" s="273"/>
      <c r="B128" s="285"/>
      <c r="C128" s="275"/>
      <c r="D128" s="275" t="s">
        <v>797</v>
      </c>
      <c r="E128" s="285" t="s">
        <v>778</v>
      </c>
      <c r="F128" s="286"/>
      <c r="G128" s="241"/>
      <c r="H128" s="241"/>
      <c r="I128" s="241"/>
      <c r="J128" s="254"/>
      <c r="K128" s="254"/>
    </row>
    <row r="129" customHeight="1" spans="1:11">
      <c r="A129" s="277"/>
      <c r="B129" s="285"/>
      <c r="C129" s="302" t="s">
        <v>7</v>
      </c>
      <c r="D129" s="302"/>
      <c r="E129" s="285"/>
      <c r="F129" s="286"/>
      <c r="G129" s="241"/>
      <c r="H129" s="241"/>
      <c r="I129" s="241"/>
      <c r="J129" s="254"/>
      <c r="K129" s="254"/>
    </row>
    <row r="130" customHeight="1" spans="1:11">
      <c r="A130" s="214"/>
      <c r="B130" s="215" t="s">
        <v>799</v>
      </c>
      <c r="C130" s="216"/>
      <c r="D130" s="217"/>
      <c r="E130" s="231" t="s">
        <v>800</v>
      </c>
      <c r="F130" s="299">
        <f>B3</f>
        <v>3.151</v>
      </c>
      <c r="G130" s="241"/>
      <c r="H130" s="241"/>
      <c r="I130" s="241"/>
      <c r="J130" s="254"/>
      <c r="K130" s="254"/>
    </row>
    <row r="131" customHeight="1" spans="1:11">
      <c r="A131" s="310" t="s">
        <v>10</v>
      </c>
      <c r="B131" s="311"/>
      <c r="C131" s="311"/>
      <c r="D131" s="312"/>
      <c r="E131" s="285"/>
      <c r="F131" s="286"/>
      <c r="G131" s="275"/>
      <c r="H131" s="275"/>
      <c r="I131" s="275" t="s">
        <v>748</v>
      </c>
      <c r="J131" s="275"/>
      <c r="K131" s="275"/>
    </row>
    <row r="132" customHeight="1" spans="1:11">
      <c r="A132" s="313" t="s">
        <v>801</v>
      </c>
      <c r="B132" s="314"/>
      <c r="C132" s="315" t="s">
        <v>802</v>
      </c>
      <c r="D132" s="316"/>
      <c r="E132" s="339"/>
      <c r="F132" s="340"/>
      <c r="G132" s="341"/>
      <c r="H132" s="341"/>
      <c r="I132" s="341"/>
      <c r="J132" s="319"/>
      <c r="K132" s="319"/>
    </row>
    <row r="133" customHeight="1" spans="1:11">
      <c r="A133" s="317"/>
      <c r="B133" s="318" t="s">
        <v>136</v>
      </c>
      <c r="C133" s="319" t="s">
        <v>803</v>
      </c>
      <c r="D133" s="320"/>
      <c r="E133" s="318" t="s">
        <v>804</v>
      </c>
      <c r="F133" s="342"/>
      <c r="G133" s="343"/>
      <c r="H133" s="343"/>
      <c r="I133" s="341" t="s">
        <v>1140</v>
      </c>
      <c r="J133" s="319" t="s">
        <v>1141</v>
      </c>
      <c r="K133" s="319" t="s">
        <v>1141</v>
      </c>
    </row>
    <row r="134" customHeight="1" spans="1:11">
      <c r="A134" s="321"/>
      <c r="B134" s="318"/>
      <c r="C134" s="319" t="s">
        <v>806</v>
      </c>
      <c r="D134" s="320"/>
      <c r="E134" s="318" t="s">
        <v>804</v>
      </c>
      <c r="F134" s="342"/>
      <c r="G134" s="343"/>
      <c r="H134" s="343"/>
      <c r="I134" s="341" t="s">
        <v>1142</v>
      </c>
      <c r="J134" s="319" t="s">
        <v>1141</v>
      </c>
      <c r="K134" s="319" t="s">
        <v>1141</v>
      </c>
    </row>
    <row r="135" customHeight="1" spans="1:11">
      <c r="A135" s="321"/>
      <c r="B135" s="318"/>
      <c r="C135" s="319" t="s">
        <v>808</v>
      </c>
      <c r="D135" s="320"/>
      <c r="E135" s="318" t="s">
        <v>804</v>
      </c>
      <c r="F135" s="342"/>
      <c r="G135" s="343"/>
      <c r="H135" s="343"/>
      <c r="I135" s="341" t="s">
        <v>1143</v>
      </c>
      <c r="J135" s="319" t="s">
        <v>1141</v>
      </c>
      <c r="K135" s="319" t="s">
        <v>1141</v>
      </c>
    </row>
    <row r="136" customHeight="1" spans="1:11">
      <c r="A136" s="321"/>
      <c r="B136" s="318"/>
      <c r="C136" s="319" t="s">
        <v>810</v>
      </c>
      <c r="D136" s="320"/>
      <c r="E136" s="318" t="s">
        <v>804</v>
      </c>
      <c r="F136" s="344"/>
      <c r="G136" s="343"/>
      <c r="H136" s="343"/>
      <c r="I136" s="341" t="s">
        <v>1140</v>
      </c>
      <c r="J136" s="319" t="s">
        <v>1141</v>
      </c>
      <c r="K136" s="319" t="s">
        <v>1141</v>
      </c>
    </row>
    <row r="137" customHeight="1" spans="1:11">
      <c r="A137" s="321"/>
      <c r="B137" s="318"/>
      <c r="C137" s="319" t="s">
        <v>811</v>
      </c>
      <c r="D137" s="320"/>
      <c r="E137" s="318" t="s">
        <v>804</v>
      </c>
      <c r="F137" s="344">
        <v>3.151</v>
      </c>
      <c r="G137" s="343"/>
      <c r="H137" s="343"/>
      <c r="I137" s="341" t="s">
        <v>1142</v>
      </c>
      <c r="J137" s="319" t="s">
        <v>1141</v>
      </c>
      <c r="K137" s="319" t="s">
        <v>1141</v>
      </c>
    </row>
    <row r="138" customHeight="1" spans="1:11">
      <c r="A138" s="321"/>
      <c r="B138" s="318"/>
      <c r="C138" s="319" t="s">
        <v>812</v>
      </c>
      <c r="D138" s="320"/>
      <c r="E138" s="318" t="s">
        <v>804</v>
      </c>
      <c r="F138" s="342"/>
      <c r="G138" s="343"/>
      <c r="H138" s="343"/>
      <c r="I138" s="341" t="s">
        <v>1143</v>
      </c>
      <c r="J138" s="319" t="s">
        <v>1141</v>
      </c>
      <c r="K138" s="319" t="s">
        <v>1141</v>
      </c>
    </row>
    <row r="139" customHeight="1" spans="1:11">
      <c r="A139" s="321"/>
      <c r="B139" s="318"/>
      <c r="C139" s="319" t="s">
        <v>813</v>
      </c>
      <c r="D139" s="320"/>
      <c r="E139" s="318" t="s">
        <v>804</v>
      </c>
      <c r="F139" s="342"/>
      <c r="G139" s="343"/>
      <c r="H139" s="343"/>
      <c r="I139" s="341" t="s">
        <v>1144</v>
      </c>
      <c r="J139" s="319" t="s">
        <v>1145</v>
      </c>
      <c r="K139" s="319" t="s">
        <v>1145</v>
      </c>
    </row>
    <row r="140" customHeight="1" spans="1:11">
      <c r="A140" s="321"/>
      <c r="B140" s="318"/>
      <c r="C140" s="319" t="s">
        <v>815</v>
      </c>
      <c r="D140" s="320"/>
      <c r="E140" s="318" t="s">
        <v>804</v>
      </c>
      <c r="F140" s="342"/>
      <c r="G140" s="343"/>
      <c r="H140" s="343"/>
      <c r="I140" s="341" t="s">
        <v>1144</v>
      </c>
      <c r="J140" s="319" t="s">
        <v>1145</v>
      </c>
      <c r="K140" s="319" t="s">
        <v>1145</v>
      </c>
    </row>
    <row r="141" customHeight="1" spans="1:11">
      <c r="A141" s="321"/>
      <c r="B141" s="318"/>
      <c r="C141" s="319" t="s">
        <v>816</v>
      </c>
      <c r="D141" s="320"/>
      <c r="E141" s="318" t="s">
        <v>804</v>
      </c>
      <c r="F141" s="342"/>
      <c r="G141" s="343"/>
      <c r="H141" s="343"/>
      <c r="I141" s="341" t="s">
        <v>1146</v>
      </c>
      <c r="J141" s="319" t="s">
        <v>1141</v>
      </c>
      <c r="K141" s="319" t="s">
        <v>1141</v>
      </c>
    </row>
    <row r="142" customHeight="1" spans="1:11">
      <c r="A142" s="321"/>
      <c r="B142" s="318"/>
      <c r="C142" s="319" t="s">
        <v>818</v>
      </c>
      <c r="D142" s="320"/>
      <c r="E142" s="318" t="s">
        <v>804</v>
      </c>
      <c r="F142" s="344"/>
      <c r="G142" s="343"/>
      <c r="H142" s="343"/>
      <c r="I142" s="341" t="s">
        <v>1144</v>
      </c>
      <c r="J142" s="319" t="s">
        <v>1145</v>
      </c>
      <c r="K142" s="319" t="s">
        <v>1145</v>
      </c>
    </row>
    <row r="143" customHeight="1" spans="1:11">
      <c r="A143" s="321"/>
      <c r="B143" s="318"/>
      <c r="C143" s="319" t="s">
        <v>819</v>
      </c>
      <c r="D143" s="320"/>
      <c r="E143" s="318" t="s">
        <v>804</v>
      </c>
      <c r="F143" s="344">
        <v>3.151</v>
      </c>
      <c r="G143" s="343"/>
      <c r="H143" s="343"/>
      <c r="I143" s="341" t="s">
        <v>1144</v>
      </c>
      <c r="J143" s="319" t="s">
        <v>1145</v>
      </c>
      <c r="K143" s="319" t="s">
        <v>1145</v>
      </c>
    </row>
    <row r="144" customHeight="1" spans="1:11">
      <c r="A144" s="321"/>
      <c r="B144" s="318"/>
      <c r="C144" s="319" t="s">
        <v>820</v>
      </c>
      <c r="D144" s="320"/>
      <c r="E144" s="318" t="s">
        <v>804</v>
      </c>
      <c r="F144" s="342"/>
      <c r="G144" s="343"/>
      <c r="H144" s="343"/>
      <c r="I144" s="341" t="s">
        <v>1146</v>
      </c>
      <c r="J144" s="319" t="s">
        <v>1141</v>
      </c>
      <c r="K144" s="319" t="s">
        <v>1141</v>
      </c>
    </row>
    <row r="145" customHeight="1" spans="1:11">
      <c r="A145" s="321"/>
      <c r="B145" s="318"/>
      <c r="C145" s="319" t="s">
        <v>821</v>
      </c>
      <c r="D145" s="320"/>
      <c r="E145" s="318" t="s">
        <v>822</v>
      </c>
      <c r="F145" s="342"/>
      <c r="G145" s="343"/>
      <c r="H145" s="343"/>
      <c r="I145" s="341" t="s">
        <v>1147</v>
      </c>
      <c r="J145" s="319" t="s">
        <v>1148</v>
      </c>
      <c r="K145" s="319" t="s">
        <v>1148</v>
      </c>
    </row>
    <row r="146" customHeight="1" spans="1:11">
      <c r="A146" s="321"/>
      <c r="B146" s="318"/>
      <c r="C146" s="319" t="s">
        <v>824</v>
      </c>
      <c r="D146" s="320"/>
      <c r="E146" s="318" t="s">
        <v>822</v>
      </c>
      <c r="F146" s="342">
        <v>75.855</v>
      </c>
      <c r="G146" s="343"/>
      <c r="H146" s="343"/>
      <c r="I146" s="341" t="s">
        <v>1149</v>
      </c>
      <c r="J146" s="319" t="s">
        <v>1148</v>
      </c>
      <c r="K146" s="319" t="s">
        <v>1148</v>
      </c>
    </row>
    <row r="147" customHeight="1" spans="1:11">
      <c r="A147" s="321"/>
      <c r="B147" s="318"/>
      <c r="C147" s="319" t="s">
        <v>826</v>
      </c>
      <c r="D147" s="320"/>
      <c r="E147" s="318" t="s">
        <v>822</v>
      </c>
      <c r="F147" s="342"/>
      <c r="G147" s="343"/>
      <c r="H147" s="343"/>
      <c r="I147" s="341" t="s">
        <v>1150</v>
      </c>
      <c r="J147" s="319" t="s">
        <v>1148</v>
      </c>
      <c r="K147" s="319" t="s">
        <v>1148</v>
      </c>
    </row>
    <row r="148" customHeight="1" spans="1:11">
      <c r="A148" s="321"/>
      <c r="B148" s="318"/>
      <c r="C148" s="319" t="s">
        <v>828</v>
      </c>
      <c r="D148" s="320"/>
      <c r="E148" s="318" t="s">
        <v>822</v>
      </c>
      <c r="F148" s="342"/>
      <c r="G148" s="343"/>
      <c r="H148" s="343"/>
      <c r="I148" s="341" t="s">
        <v>829</v>
      </c>
      <c r="J148" s="319" t="s">
        <v>1151</v>
      </c>
      <c r="K148" s="319" t="s">
        <v>1151</v>
      </c>
    </row>
    <row r="149" customHeight="1" spans="1:11">
      <c r="A149" s="321"/>
      <c r="B149" s="318"/>
      <c r="C149" s="319" t="s">
        <v>830</v>
      </c>
      <c r="D149" s="320"/>
      <c r="E149" s="318" t="s">
        <v>822</v>
      </c>
      <c r="F149" s="342">
        <v>75.855</v>
      </c>
      <c r="G149" s="343"/>
      <c r="H149" s="343"/>
      <c r="I149" s="341" t="s">
        <v>831</v>
      </c>
      <c r="J149" s="319" t="s">
        <v>1152</v>
      </c>
      <c r="K149" s="319" t="s">
        <v>1152</v>
      </c>
    </row>
    <row r="150" customHeight="1" spans="1:11">
      <c r="A150" s="322"/>
      <c r="B150" s="318"/>
      <c r="C150" s="319" t="s">
        <v>832</v>
      </c>
      <c r="D150" s="320"/>
      <c r="E150" s="318" t="s">
        <v>822</v>
      </c>
      <c r="F150" s="342"/>
      <c r="G150" s="343"/>
      <c r="H150" s="343"/>
      <c r="I150" s="341" t="s">
        <v>833</v>
      </c>
      <c r="J150" s="319" t="s">
        <v>1153</v>
      </c>
      <c r="K150" s="319" t="s">
        <v>1153</v>
      </c>
    </row>
    <row r="151" customHeight="1" spans="1:11">
      <c r="A151" s="317"/>
      <c r="B151" s="318" t="s">
        <v>660</v>
      </c>
      <c r="C151" s="323" t="s">
        <v>834</v>
      </c>
      <c r="D151" s="324"/>
      <c r="E151" s="318" t="s">
        <v>804</v>
      </c>
      <c r="F151" s="345"/>
      <c r="G151" s="346"/>
      <c r="H151" s="346"/>
      <c r="I151" s="346"/>
      <c r="J151" s="323"/>
      <c r="K151" s="323"/>
    </row>
    <row r="152" customHeight="1" spans="1:11">
      <c r="A152" s="321"/>
      <c r="B152" s="318"/>
      <c r="C152" s="323" t="s">
        <v>835</v>
      </c>
      <c r="D152" s="324"/>
      <c r="E152" s="318" t="s">
        <v>804</v>
      </c>
      <c r="F152" s="345"/>
      <c r="G152" s="346"/>
      <c r="H152" s="346"/>
      <c r="I152" s="346"/>
      <c r="J152" s="323"/>
      <c r="K152" s="323"/>
    </row>
    <row r="153" customHeight="1" spans="1:11">
      <c r="A153" s="321"/>
      <c r="B153" s="318"/>
      <c r="C153" s="323" t="s">
        <v>836</v>
      </c>
      <c r="D153" s="324"/>
      <c r="E153" s="318" t="s">
        <v>822</v>
      </c>
      <c r="F153" s="342"/>
      <c r="G153" s="347"/>
      <c r="H153" s="347"/>
      <c r="I153" s="346"/>
      <c r="J153" s="323"/>
      <c r="K153" s="323"/>
    </row>
    <row r="154" customHeight="1" spans="1:11">
      <c r="A154" s="322"/>
      <c r="B154" s="318"/>
      <c r="C154" s="323" t="s">
        <v>837</v>
      </c>
      <c r="D154" s="324"/>
      <c r="E154" s="318" t="s">
        <v>822</v>
      </c>
      <c r="F154" s="342"/>
      <c r="G154" s="347"/>
      <c r="H154" s="347"/>
      <c r="I154" s="346"/>
      <c r="J154" s="323"/>
      <c r="K154" s="323"/>
    </row>
    <row r="155" customHeight="1" spans="1:11">
      <c r="A155" s="317"/>
      <c r="B155" s="318" t="s">
        <v>838</v>
      </c>
      <c r="C155" s="323" t="s">
        <v>839</v>
      </c>
      <c r="D155" s="324"/>
      <c r="E155" s="318" t="s">
        <v>822</v>
      </c>
      <c r="F155" s="342"/>
      <c r="G155" s="347"/>
      <c r="H155" s="347"/>
      <c r="I155" s="346"/>
      <c r="J155" s="323"/>
      <c r="K155" s="323"/>
    </row>
    <row r="156" customHeight="1" spans="1:11">
      <c r="A156" s="321"/>
      <c r="B156" s="318"/>
      <c r="C156" s="323" t="s">
        <v>840</v>
      </c>
      <c r="D156" s="324"/>
      <c r="E156" s="318" t="s">
        <v>822</v>
      </c>
      <c r="F156" s="342"/>
      <c r="G156" s="347"/>
      <c r="H156" s="347"/>
      <c r="I156" s="346"/>
      <c r="J156" s="323"/>
      <c r="K156" s="323"/>
    </row>
    <row r="157" customHeight="1" spans="1:11">
      <c r="A157" s="321"/>
      <c r="B157" s="318"/>
      <c r="C157" s="323" t="s">
        <v>841</v>
      </c>
      <c r="D157" s="324"/>
      <c r="E157" s="318" t="s">
        <v>822</v>
      </c>
      <c r="F157" s="342"/>
      <c r="G157" s="347"/>
      <c r="H157" s="347"/>
      <c r="I157" s="346"/>
      <c r="J157" s="323"/>
      <c r="K157" s="323"/>
    </row>
    <row r="158" customHeight="1" spans="1:11">
      <c r="A158" s="321"/>
      <c r="B158" s="318"/>
      <c r="C158" s="323" t="s">
        <v>842</v>
      </c>
      <c r="D158" s="324"/>
      <c r="E158" s="318" t="s">
        <v>822</v>
      </c>
      <c r="F158" s="342"/>
      <c r="G158" s="347"/>
      <c r="H158" s="347"/>
      <c r="I158" s="346"/>
      <c r="J158" s="323"/>
      <c r="K158" s="323"/>
    </row>
    <row r="159" customHeight="1" spans="1:11">
      <c r="A159" s="321"/>
      <c r="B159" s="318"/>
      <c r="C159" s="323" t="s">
        <v>843</v>
      </c>
      <c r="D159" s="324"/>
      <c r="E159" s="318" t="s">
        <v>822</v>
      </c>
      <c r="F159" s="342"/>
      <c r="G159" s="347"/>
      <c r="H159" s="347"/>
      <c r="I159" s="346"/>
      <c r="J159" s="323"/>
      <c r="K159" s="323"/>
    </row>
    <row r="160" customHeight="1" spans="1:11">
      <c r="A160" s="321"/>
      <c r="B160" s="318"/>
      <c r="C160" s="323" t="s">
        <v>844</v>
      </c>
      <c r="D160" s="324"/>
      <c r="E160" s="318" t="s">
        <v>822</v>
      </c>
      <c r="F160" s="342"/>
      <c r="G160" s="347"/>
      <c r="H160" s="347"/>
      <c r="I160" s="346"/>
      <c r="J160" s="323"/>
      <c r="K160" s="323"/>
    </row>
    <row r="161" customHeight="1" spans="1:11">
      <c r="A161" s="321"/>
      <c r="B161" s="318"/>
      <c r="C161" s="323" t="s">
        <v>845</v>
      </c>
      <c r="D161" s="324"/>
      <c r="E161" s="318" t="s">
        <v>822</v>
      </c>
      <c r="F161" s="342"/>
      <c r="G161" s="347"/>
      <c r="H161" s="347"/>
      <c r="I161" s="346"/>
      <c r="J161" s="323"/>
      <c r="K161" s="323"/>
    </row>
    <row r="162" customHeight="1" spans="1:11">
      <c r="A162" s="321"/>
      <c r="B162" s="318"/>
      <c r="C162" s="323" t="s">
        <v>846</v>
      </c>
      <c r="D162" s="324"/>
      <c r="E162" s="318" t="s">
        <v>822</v>
      </c>
      <c r="F162" s="342"/>
      <c r="G162" s="347"/>
      <c r="H162" s="347"/>
      <c r="I162" s="346"/>
      <c r="J162" s="323"/>
      <c r="K162" s="323"/>
    </row>
    <row r="163" customHeight="1" spans="1:11">
      <c r="A163" s="321"/>
      <c r="B163" s="318"/>
      <c r="C163" s="323" t="s">
        <v>847</v>
      </c>
      <c r="D163" s="324"/>
      <c r="E163" s="318" t="s">
        <v>804</v>
      </c>
      <c r="F163" s="345"/>
      <c r="G163" s="346"/>
      <c r="H163" s="346"/>
      <c r="I163" s="346"/>
      <c r="J163" s="323"/>
      <c r="K163" s="323"/>
    </row>
    <row r="164" customHeight="1" spans="1:11">
      <c r="A164" s="322"/>
      <c r="B164" s="318"/>
      <c r="C164" s="323" t="s">
        <v>848</v>
      </c>
      <c r="D164" s="324"/>
      <c r="E164" s="318" t="s">
        <v>804</v>
      </c>
      <c r="F164" s="345"/>
      <c r="G164" s="346"/>
      <c r="H164" s="346"/>
      <c r="I164" s="346"/>
      <c r="J164" s="323"/>
      <c r="K164" s="323"/>
    </row>
    <row r="165" customHeight="1" spans="1:11">
      <c r="A165" s="290"/>
      <c r="B165" s="325" t="s">
        <v>11</v>
      </c>
      <c r="C165" s="326"/>
      <c r="D165" s="327"/>
      <c r="E165" s="318"/>
      <c r="F165" s="348"/>
      <c r="G165" s="341"/>
      <c r="H165" s="341"/>
      <c r="I165" s="341"/>
      <c r="J165" s="319"/>
      <c r="K165" s="319"/>
    </row>
    <row r="166" customHeight="1" spans="1:11">
      <c r="A166" s="290" t="s">
        <v>849</v>
      </c>
      <c r="B166" s="328" t="s">
        <v>850</v>
      </c>
      <c r="C166" s="329"/>
      <c r="D166" s="330"/>
      <c r="E166" s="331"/>
      <c r="F166" s="349"/>
      <c r="G166" s="335"/>
      <c r="H166" s="335"/>
      <c r="I166" s="335"/>
      <c r="J166" s="355"/>
      <c r="K166" s="355"/>
    </row>
    <row r="167" customHeight="1" spans="1:11">
      <c r="A167" s="290"/>
      <c r="B167" s="331"/>
      <c r="C167" s="332" t="s">
        <v>851</v>
      </c>
      <c r="D167" s="332"/>
      <c r="E167" s="331" t="s">
        <v>149</v>
      </c>
      <c r="F167" s="350"/>
      <c r="G167" s="335"/>
      <c r="H167" s="335"/>
      <c r="I167" s="335"/>
      <c r="J167" s="355"/>
      <c r="K167" s="355"/>
    </row>
    <row r="168" customHeight="1" spans="1:11">
      <c r="A168" s="290"/>
      <c r="B168" s="331"/>
      <c r="C168" s="332" t="s">
        <v>852</v>
      </c>
      <c r="D168" s="332"/>
      <c r="E168" s="331"/>
      <c r="F168" s="350"/>
      <c r="G168" s="335"/>
      <c r="H168" s="335"/>
      <c r="I168" s="335"/>
      <c r="J168" s="355"/>
      <c r="K168" s="355"/>
    </row>
    <row r="169" customHeight="1" spans="1:11">
      <c r="A169" s="290"/>
      <c r="B169" s="331"/>
      <c r="C169" s="333" t="s">
        <v>853</v>
      </c>
      <c r="D169" s="333"/>
      <c r="E169" s="331" t="s">
        <v>778</v>
      </c>
      <c r="F169" s="350"/>
      <c r="G169" s="335"/>
      <c r="H169" s="335"/>
      <c r="I169" s="335" t="s">
        <v>854</v>
      </c>
      <c r="J169" s="355"/>
      <c r="K169" s="355"/>
    </row>
    <row r="170" customHeight="1" spans="1:11">
      <c r="A170" s="290"/>
      <c r="B170" s="331"/>
      <c r="C170" s="333" t="s">
        <v>1154</v>
      </c>
      <c r="D170" s="333"/>
      <c r="E170" s="331" t="s">
        <v>778</v>
      </c>
      <c r="F170" s="350">
        <v>62.675</v>
      </c>
      <c r="G170" s="335"/>
      <c r="H170" s="335"/>
      <c r="I170" s="335" t="s">
        <v>854</v>
      </c>
      <c r="J170" s="355"/>
      <c r="K170" s="355"/>
    </row>
    <row r="171" customHeight="1" spans="1:11">
      <c r="A171" s="290"/>
      <c r="B171" s="331"/>
      <c r="C171" s="333" t="s">
        <v>856</v>
      </c>
      <c r="D171" s="333"/>
      <c r="E171" s="331" t="s">
        <v>778</v>
      </c>
      <c r="F171" s="350">
        <v>10.587</v>
      </c>
      <c r="G171" s="335"/>
      <c r="H171" s="335"/>
      <c r="I171" s="335" t="s">
        <v>854</v>
      </c>
      <c r="J171" s="355"/>
      <c r="K171" s="355"/>
    </row>
    <row r="172" customHeight="1" spans="1:11">
      <c r="A172" s="290"/>
      <c r="B172" s="331"/>
      <c r="C172" s="333" t="s">
        <v>857</v>
      </c>
      <c r="D172" s="333"/>
      <c r="E172" s="331" t="s">
        <v>778</v>
      </c>
      <c r="F172" s="350"/>
      <c r="G172" s="335"/>
      <c r="H172" s="335"/>
      <c r="I172" s="335" t="s">
        <v>854</v>
      </c>
      <c r="J172" s="355"/>
      <c r="K172" s="355"/>
    </row>
    <row r="173" customHeight="1" spans="1:11">
      <c r="A173" s="290"/>
      <c r="B173" s="331"/>
      <c r="C173" s="332" t="s">
        <v>858</v>
      </c>
      <c r="D173" s="332"/>
      <c r="E173" s="331" t="s">
        <v>778</v>
      </c>
      <c r="F173" s="350"/>
      <c r="G173" s="335"/>
      <c r="H173" s="335"/>
      <c r="I173" s="335" t="s">
        <v>859</v>
      </c>
      <c r="J173" s="355"/>
      <c r="K173" s="355"/>
    </row>
    <row r="174" customHeight="1" spans="1:11">
      <c r="A174" s="290"/>
      <c r="B174" s="334"/>
      <c r="C174" s="335" t="s">
        <v>860</v>
      </c>
      <c r="D174" s="336"/>
      <c r="E174" s="331" t="s">
        <v>778</v>
      </c>
      <c r="F174" s="350"/>
      <c r="G174" s="335"/>
      <c r="H174" s="335"/>
      <c r="I174" s="335"/>
      <c r="J174" s="355"/>
      <c r="K174" s="355"/>
    </row>
    <row r="175" customHeight="1" spans="1:11">
      <c r="A175" s="290"/>
      <c r="B175" s="331"/>
      <c r="C175" s="333" t="s">
        <v>601</v>
      </c>
      <c r="D175" s="333"/>
      <c r="E175" s="331" t="s">
        <v>778</v>
      </c>
      <c r="F175" s="350">
        <v>23.15</v>
      </c>
      <c r="G175" s="335"/>
      <c r="H175" s="335"/>
      <c r="I175" s="335" t="s">
        <v>861</v>
      </c>
      <c r="J175" s="355"/>
      <c r="K175" s="355"/>
    </row>
    <row r="176" customHeight="1" spans="1:11">
      <c r="A176" s="290"/>
      <c r="B176" s="331"/>
      <c r="C176" s="333" t="s">
        <v>605</v>
      </c>
      <c r="D176" s="333"/>
      <c r="E176" s="331" t="s">
        <v>723</v>
      </c>
      <c r="F176" s="350">
        <v>2.77</v>
      </c>
      <c r="G176" s="335"/>
      <c r="H176" s="335"/>
      <c r="I176" s="335" t="s">
        <v>862</v>
      </c>
      <c r="J176" s="355"/>
      <c r="K176" s="355"/>
    </row>
    <row r="177" customHeight="1" spans="1:11">
      <c r="A177" s="290"/>
      <c r="B177" s="331"/>
      <c r="C177" s="333" t="s">
        <v>863</v>
      </c>
      <c r="D177" s="333"/>
      <c r="E177" s="331" t="s">
        <v>723</v>
      </c>
      <c r="F177" s="350">
        <v>3.86</v>
      </c>
      <c r="G177" s="335"/>
      <c r="H177" s="335"/>
      <c r="I177" s="335" t="s">
        <v>864</v>
      </c>
      <c r="J177" s="355"/>
      <c r="K177" s="355"/>
    </row>
    <row r="178" customHeight="1" spans="1:11">
      <c r="A178" s="290"/>
      <c r="B178" s="331"/>
      <c r="C178" s="333" t="s">
        <v>865</v>
      </c>
      <c r="D178" s="333"/>
      <c r="E178" s="331" t="s">
        <v>723</v>
      </c>
      <c r="F178" s="350"/>
      <c r="G178" s="335"/>
      <c r="H178" s="335"/>
      <c r="I178" s="335" t="s">
        <v>866</v>
      </c>
      <c r="J178" s="355"/>
      <c r="K178" s="355"/>
    </row>
    <row r="179" customHeight="1" spans="1:11">
      <c r="A179" s="290"/>
      <c r="B179" s="331"/>
      <c r="C179" s="333" t="s">
        <v>867</v>
      </c>
      <c r="D179" s="333"/>
      <c r="E179" s="331" t="s">
        <v>723</v>
      </c>
      <c r="F179" s="350"/>
      <c r="G179" s="335"/>
      <c r="H179" s="335"/>
      <c r="I179" s="335" t="s">
        <v>868</v>
      </c>
      <c r="J179" s="355"/>
      <c r="K179" s="355"/>
    </row>
    <row r="180" customHeight="1" spans="1:11">
      <c r="A180" s="290"/>
      <c r="B180" s="334"/>
      <c r="C180" s="335" t="s">
        <v>869</v>
      </c>
      <c r="D180" s="336"/>
      <c r="E180" s="331" t="s">
        <v>771</v>
      </c>
      <c r="F180" s="350"/>
      <c r="G180" s="335"/>
      <c r="H180" s="335"/>
      <c r="I180" s="335"/>
      <c r="J180" s="355"/>
      <c r="K180" s="355"/>
    </row>
    <row r="181" customHeight="1" spans="1:11">
      <c r="A181" s="290"/>
      <c r="B181" s="334"/>
      <c r="C181" s="335" t="s">
        <v>870</v>
      </c>
      <c r="D181" s="336"/>
      <c r="E181" s="331" t="s">
        <v>778</v>
      </c>
      <c r="F181" s="350"/>
      <c r="G181" s="335"/>
      <c r="H181" s="335"/>
      <c r="I181" s="335"/>
      <c r="J181" s="355"/>
      <c r="K181" s="355"/>
    </row>
    <row r="182" customHeight="1" spans="1:11">
      <c r="A182" s="290"/>
      <c r="B182" s="334"/>
      <c r="C182" s="335" t="s">
        <v>871</v>
      </c>
      <c r="D182" s="336"/>
      <c r="E182" s="331" t="s">
        <v>723</v>
      </c>
      <c r="F182" s="350">
        <v>386</v>
      </c>
      <c r="G182" s="335"/>
      <c r="H182" s="335"/>
      <c r="I182" s="335"/>
      <c r="J182" s="355"/>
      <c r="K182" s="355"/>
    </row>
    <row r="183" customHeight="1" spans="1:11">
      <c r="A183" s="290"/>
      <c r="B183" s="334"/>
      <c r="C183" s="335" t="s">
        <v>872</v>
      </c>
      <c r="D183" s="336"/>
      <c r="E183" s="331" t="s">
        <v>723</v>
      </c>
      <c r="F183" s="350">
        <v>277</v>
      </c>
      <c r="G183" s="335"/>
      <c r="H183" s="335"/>
      <c r="I183" s="335"/>
      <c r="J183" s="355"/>
      <c r="K183" s="355"/>
    </row>
    <row r="184" customHeight="1" spans="1:11">
      <c r="A184" s="290"/>
      <c r="B184" s="331"/>
      <c r="C184" s="333" t="s">
        <v>873</v>
      </c>
      <c r="D184" s="333"/>
      <c r="E184" s="331" t="s">
        <v>778</v>
      </c>
      <c r="F184" s="350"/>
      <c r="G184" s="335"/>
      <c r="H184" s="335"/>
      <c r="I184" s="335"/>
      <c r="J184" s="355"/>
      <c r="K184" s="355"/>
    </row>
    <row r="185" customHeight="1" spans="1:11">
      <c r="A185" s="290"/>
      <c r="B185" s="331"/>
      <c r="C185" s="333" t="s">
        <v>874</v>
      </c>
      <c r="D185" s="333"/>
      <c r="E185" s="331" t="s">
        <v>778</v>
      </c>
      <c r="F185" s="350"/>
      <c r="G185" s="335"/>
      <c r="H185" s="335"/>
      <c r="I185" s="335"/>
      <c r="J185" s="355"/>
      <c r="K185" s="355"/>
    </row>
    <row r="186" customHeight="1" spans="1:11">
      <c r="A186" s="290"/>
      <c r="B186" s="328" t="s">
        <v>12</v>
      </c>
      <c r="C186" s="329"/>
      <c r="D186" s="330"/>
      <c r="E186" s="331"/>
      <c r="F186" s="351"/>
      <c r="G186" s="335"/>
      <c r="H186" s="335"/>
      <c r="I186" s="335"/>
      <c r="J186" s="355"/>
      <c r="K186" s="355"/>
    </row>
    <row r="187" customHeight="1" spans="1:11">
      <c r="A187" s="290" t="s">
        <v>875</v>
      </c>
      <c r="B187" s="328"/>
      <c r="C187" s="329" t="s">
        <v>876</v>
      </c>
      <c r="D187" s="330"/>
      <c r="E187" s="331"/>
      <c r="F187" s="352"/>
      <c r="G187" s="335"/>
      <c r="H187" s="335"/>
      <c r="I187" s="333"/>
      <c r="J187" s="333"/>
      <c r="K187" s="333"/>
    </row>
    <row r="188" customHeight="1" spans="1:11">
      <c r="A188" s="290"/>
      <c r="B188" s="331"/>
      <c r="C188" s="333" t="s">
        <v>876</v>
      </c>
      <c r="D188" s="333"/>
      <c r="E188" s="331" t="s">
        <v>800</v>
      </c>
      <c r="F188" s="352">
        <f>B3</f>
        <v>3.151</v>
      </c>
      <c r="G188" s="335"/>
      <c r="H188" s="335"/>
      <c r="I188" s="333"/>
      <c r="J188" s="333"/>
      <c r="K188" s="333"/>
    </row>
    <row r="189" customHeight="1" spans="1:11">
      <c r="A189" s="290"/>
      <c r="B189" s="328" t="s">
        <v>13</v>
      </c>
      <c r="C189" s="329"/>
      <c r="D189" s="330"/>
      <c r="E189" s="331"/>
      <c r="F189" s="352"/>
      <c r="G189" s="335"/>
      <c r="H189" s="335"/>
      <c r="I189" s="333"/>
      <c r="J189" s="333"/>
      <c r="K189" s="333"/>
    </row>
    <row r="190" customHeight="1" spans="1:12">
      <c r="A190" s="337" t="s">
        <v>120</v>
      </c>
      <c r="B190" s="337"/>
      <c r="C190" s="338"/>
      <c r="D190" s="338"/>
      <c r="E190" s="338"/>
      <c r="F190" s="353"/>
      <c r="G190" s="354"/>
      <c r="H190" s="354"/>
      <c r="I190" s="356"/>
      <c r="J190" s="356"/>
      <c r="K190" s="356"/>
      <c r="L190" s="357"/>
    </row>
  </sheetData>
  <sheetProtection formatCells="0" formatColumns="0" formatRows="0" insertRows="0" insertColumns="0" insertHyperlinks="0" deleteColumns="0" deleteRows="0" sort="0" autoFilter="0" pivotTables="0"/>
  <mergeCells count="313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9" orientation="portrait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F125" sqref="F125"/>
    </sheetView>
  </sheetViews>
  <sheetFormatPr defaultColWidth="9" defaultRowHeight="20" customHeight="1"/>
  <cols>
    <col min="1" max="1" width="9" style="184"/>
    <col min="2" max="2" width="15" style="184" customWidth="1"/>
    <col min="3" max="3" width="14" style="184" customWidth="1"/>
    <col min="4" max="4" width="22.1333333333333" style="184" customWidth="1"/>
    <col min="5" max="5" width="18.8666666666667" style="184" customWidth="1"/>
    <col min="6" max="6" width="19.2666666666667" style="185" customWidth="1"/>
    <col min="7" max="7" width="12.4166666666667" style="184" customWidth="1"/>
    <col min="8" max="8" width="14.8083333333333" style="184" customWidth="1"/>
    <col min="9" max="11" width="25.4916666666667" style="184" customWidth="1"/>
    <col min="12" max="16384" width="9" style="18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86" t="s">
        <v>622</v>
      </c>
      <c r="B2" s="187"/>
      <c r="C2" s="186" t="s">
        <v>1132</v>
      </c>
      <c r="D2" s="186" t="s">
        <v>624</v>
      </c>
      <c r="E2" s="186" t="s">
        <v>1226</v>
      </c>
      <c r="F2" s="186" t="s">
        <v>626</v>
      </c>
      <c r="G2" s="196" t="s">
        <v>92</v>
      </c>
      <c r="H2" s="197"/>
      <c r="I2" s="188"/>
      <c r="J2" s="200"/>
      <c r="K2" s="200"/>
    </row>
    <row r="3" customHeight="1" spans="1:12">
      <c r="A3" s="186" t="s">
        <v>628</v>
      </c>
      <c r="B3" s="188">
        <v>0.55</v>
      </c>
      <c r="C3" s="188">
        <v>0.55</v>
      </c>
      <c r="D3" s="189" t="s">
        <v>629</v>
      </c>
      <c r="E3" s="186"/>
      <c r="F3" s="186" t="s">
        <v>630</v>
      </c>
      <c r="G3" s="188"/>
      <c r="H3" s="186" t="s">
        <v>632</v>
      </c>
      <c r="I3" s="188"/>
      <c r="J3" s="186"/>
      <c r="K3" s="188"/>
      <c r="L3" s="201"/>
    </row>
    <row r="4" customHeight="1" spans="1:12">
      <c r="A4" s="186" t="s">
        <v>633</v>
      </c>
      <c r="B4" s="188"/>
      <c r="C4" s="188"/>
      <c r="D4" s="186" t="s">
        <v>635</v>
      </c>
      <c r="E4" s="186"/>
      <c r="F4" s="186" t="s">
        <v>636</v>
      </c>
      <c r="G4" s="186"/>
      <c r="H4" s="186" t="s">
        <v>637</v>
      </c>
      <c r="I4" s="188"/>
      <c r="J4" s="186" t="s">
        <v>638</v>
      </c>
      <c r="K4" s="188"/>
      <c r="L4" s="201"/>
    </row>
    <row r="5" customHeight="1" spans="1:12">
      <c r="A5" s="186" t="s">
        <v>899</v>
      </c>
      <c r="B5" s="186"/>
      <c r="C5" s="188"/>
      <c r="D5" s="186" t="s">
        <v>641</v>
      </c>
      <c r="E5" s="186"/>
      <c r="F5" s="186" t="s">
        <v>642</v>
      </c>
      <c r="G5" s="188"/>
      <c r="H5" s="186" t="s">
        <v>644</v>
      </c>
      <c r="I5" s="188"/>
      <c r="J5" s="186" t="s">
        <v>646</v>
      </c>
      <c r="K5" s="188"/>
      <c r="L5" s="202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6" t="s">
        <v>649</v>
      </c>
      <c r="H6" s="26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654</v>
      </c>
      <c r="C8" s="190" t="s">
        <v>1192</v>
      </c>
      <c r="D8" s="191"/>
      <c r="E8" s="46" t="s">
        <v>1193</v>
      </c>
      <c r="F8" s="47"/>
      <c r="G8" s="45"/>
      <c r="H8" s="45"/>
      <c r="I8" s="45" t="s">
        <v>657</v>
      </c>
      <c r="J8" s="45"/>
      <c r="K8" s="45"/>
    </row>
    <row r="9" customHeight="1" spans="1:11">
      <c r="A9" s="32"/>
      <c r="B9" s="32"/>
      <c r="C9" s="190" t="s">
        <v>658</v>
      </c>
      <c r="D9" s="191"/>
      <c r="E9" s="46" t="s">
        <v>1193</v>
      </c>
      <c r="F9" s="47"/>
      <c r="G9" s="45"/>
      <c r="H9" s="45"/>
      <c r="I9" s="45" t="s">
        <v>659</v>
      </c>
      <c r="J9" s="45"/>
      <c r="K9" s="45"/>
    </row>
    <row r="10" customHeight="1" spans="1:11">
      <c r="A10" s="32"/>
      <c r="B10" s="32"/>
      <c r="C10" s="192" t="s">
        <v>660</v>
      </c>
      <c r="D10" s="191"/>
      <c r="E10" s="46" t="s">
        <v>1193</v>
      </c>
      <c r="F10" s="47"/>
      <c r="G10" s="80"/>
      <c r="H10" s="80"/>
      <c r="I10" s="80"/>
      <c r="J10" s="30"/>
      <c r="K10" s="30"/>
    </row>
    <row r="11" customHeight="1" spans="1:11">
      <c r="A11" s="32"/>
      <c r="B11" s="32"/>
      <c r="C11" s="192" t="s">
        <v>1194</v>
      </c>
      <c r="D11" s="45"/>
      <c r="E11" s="46" t="s">
        <v>1193</v>
      </c>
      <c r="F11" s="47"/>
      <c r="G11" s="45"/>
      <c r="H11" s="45"/>
      <c r="I11" s="45"/>
      <c r="J11" s="45"/>
      <c r="K11" s="45"/>
    </row>
    <row r="12" customHeight="1" spans="1:11">
      <c r="A12" s="32"/>
      <c r="B12" s="32"/>
      <c r="C12" s="192" t="s">
        <v>1195</v>
      </c>
      <c r="D12" s="45"/>
      <c r="E12" s="46" t="s">
        <v>1193</v>
      </c>
      <c r="F12" s="47"/>
      <c r="G12" s="45"/>
      <c r="H12" s="45"/>
      <c r="I12" s="45"/>
      <c r="J12" s="45"/>
      <c r="K12" s="45"/>
    </row>
    <row r="13" customHeight="1" spans="1:11">
      <c r="A13" s="32"/>
      <c r="B13" s="32"/>
      <c r="C13" s="192" t="s">
        <v>1196</v>
      </c>
      <c r="D13" s="45"/>
      <c r="E13" s="46" t="s">
        <v>1193</v>
      </c>
      <c r="F13" s="47"/>
      <c r="G13" s="45"/>
      <c r="H13" s="45"/>
      <c r="I13" s="45"/>
      <c r="J13" s="45"/>
      <c r="K13" s="45"/>
    </row>
    <row r="14" customHeight="1" spans="1:11">
      <c r="A14" s="32"/>
      <c r="B14" s="32"/>
      <c r="C14" s="192" t="s">
        <v>1197</v>
      </c>
      <c r="D14" s="45"/>
      <c r="E14" s="46" t="s">
        <v>1193</v>
      </c>
      <c r="F14" s="47"/>
      <c r="G14" s="45"/>
      <c r="H14" s="45"/>
      <c r="I14" s="45"/>
      <c r="J14" s="45"/>
      <c r="K14" s="45"/>
    </row>
    <row r="15" customHeight="1" spans="1:11">
      <c r="A15" s="32"/>
      <c r="B15" s="32"/>
      <c r="C15" s="192" t="s">
        <v>179</v>
      </c>
      <c r="D15" s="45"/>
      <c r="E15" s="46" t="s">
        <v>1193</v>
      </c>
      <c r="F15" s="47"/>
      <c r="G15" s="45"/>
      <c r="H15" s="45"/>
      <c r="I15" s="45"/>
      <c r="J15" s="45"/>
      <c r="K15" s="45"/>
    </row>
    <row r="16" customHeight="1" spans="1:11">
      <c r="A16" s="32"/>
      <c r="B16" s="32"/>
      <c r="C16" s="192" t="s">
        <v>183</v>
      </c>
      <c r="D16" s="45"/>
      <c r="E16" s="46" t="s">
        <v>1193</v>
      </c>
      <c r="F16" s="47"/>
      <c r="G16" s="45"/>
      <c r="H16" s="45"/>
      <c r="I16" s="45"/>
      <c r="J16" s="45"/>
      <c r="K16" s="45"/>
    </row>
    <row r="17" customHeight="1" spans="1:11">
      <c r="A17" s="32"/>
      <c r="B17" s="32"/>
      <c r="C17" s="192" t="s">
        <v>185</v>
      </c>
      <c r="D17" s="45"/>
      <c r="E17" s="46" t="s">
        <v>1193</v>
      </c>
      <c r="F17" s="47"/>
      <c r="G17" s="45"/>
      <c r="H17" s="45"/>
      <c r="I17" s="45"/>
      <c r="J17" s="45"/>
      <c r="K17" s="45"/>
    </row>
    <row r="18" customHeight="1" spans="1:11">
      <c r="A18" s="32"/>
      <c r="B18" s="32"/>
      <c r="C18" s="192" t="s">
        <v>187</v>
      </c>
      <c r="D18" s="45"/>
      <c r="E18" s="46" t="s">
        <v>1193</v>
      </c>
      <c r="F18" s="47"/>
      <c r="G18" s="45"/>
      <c r="H18" s="45"/>
      <c r="I18" s="45"/>
      <c r="J18" s="45"/>
      <c r="K18" s="45"/>
    </row>
    <row r="19" customHeight="1" spans="1:11">
      <c r="A19" s="32"/>
      <c r="B19" s="32"/>
      <c r="C19" s="192" t="s">
        <v>189</v>
      </c>
      <c r="D19" s="45"/>
      <c r="E19" s="46" t="s">
        <v>1198</v>
      </c>
      <c r="F19" s="47">
        <v>0.55</v>
      </c>
      <c r="G19" s="45"/>
      <c r="H19" s="45"/>
      <c r="I19" s="45"/>
      <c r="J19" s="45"/>
      <c r="K19" s="45"/>
    </row>
    <row r="20" customHeight="1" spans="1:11">
      <c r="A20" s="32"/>
      <c r="B20" s="32"/>
      <c r="C20" s="192" t="s">
        <v>196</v>
      </c>
      <c r="D20" s="45"/>
      <c r="E20" s="46" t="s">
        <v>1193</v>
      </c>
      <c r="F20" s="47"/>
      <c r="G20" s="45"/>
      <c r="H20" s="45"/>
      <c r="I20" s="45"/>
      <c r="J20" s="45"/>
      <c r="K20" s="45"/>
    </row>
    <row r="21" customHeight="1" spans="1:11">
      <c r="A21" s="32"/>
      <c r="B21" s="32"/>
      <c r="C21" s="192" t="s">
        <v>198</v>
      </c>
      <c r="D21" s="45"/>
      <c r="E21" s="46" t="s">
        <v>1193</v>
      </c>
      <c r="F21" s="47"/>
      <c r="G21" s="45"/>
      <c r="H21" s="45"/>
      <c r="I21" s="45"/>
      <c r="J21" s="45"/>
      <c r="K21" s="45"/>
    </row>
    <row r="22" customHeight="1" spans="1:11">
      <c r="A22" s="32"/>
      <c r="B22" s="32"/>
      <c r="C22" s="192" t="s">
        <v>200</v>
      </c>
      <c r="D22" s="45"/>
      <c r="E22" s="46" t="s">
        <v>1193</v>
      </c>
      <c r="F22" s="47"/>
      <c r="G22" s="45"/>
      <c r="H22" s="45"/>
      <c r="I22" s="45"/>
      <c r="J22" s="45"/>
      <c r="K22" s="45"/>
    </row>
    <row r="23" customHeight="1" spans="1:11">
      <c r="A23" s="32"/>
      <c r="B23" s="32"/>
      <c r="C23" s="192" t="s">
        <v>204</v>
      </c>
      <c r="D23" s="45"/>
      <c r="E23" s="46" t="s">
        <v>1193</v>
      </c>
      <c r="F23" s="47"/>
      <c r="G23" s="48"/>
      <c r="H23" s="48"/>
      <c r="I23" s="48"/>
      <c r="J23" s="57"/>
      <c r="K23" s="57"/>
    </row>
    <row r="24" customHeight="1" spans="1:11">
      <c r="A24" s="32"/>
      <c r="B24" s="32"/>
      <c r="C24" s="192" t="s">
        <v>244</v>
      </c>
      <c r="D24" s="45"/>
      <c r="E24" s="46" t="s">
        <v>1193</v>
      </c>
      <c r="F24" s="47"/>
      <c r="G24" s="48"/>
      <c r="H24" s="48"/>
      <c r="I24" s="48"/>
      <c r="J24" s="57"/>
      <c r="K24" s="57"/>
    </row>
    <row r="25" customHeight="1" spans="1:11">
      <c r="A25" s="32"/>
      <c r="B25" s="32"/>
      <c r="C25" s="192" t="s">
        <v>1199</v>
      </c>
      <c r="D25" s="45"/>
      <c r="E25" s="46" t="s">
        <v>1193</v>
      </c>
      <c r="F25" s="47"/>
      <c r="G25" s="48"/>
      <c r="H25" s="48"/>
      <c r="I25" s="48"/>
      <c r="J25" s="57"/>
      <c r="K25" s="57"/>
    </row>
    <row r="26" customHeight="1" spans="1:11">
      <c r="A26" s="32"/>
      <c r="B26" s="32"/>
      <c r="C26" s="192" t="s">
        <v>248</v>
      </c>
      <c r="D26" s="45"/>
      <c r="E26" s="46" t="s">
        <v>1193</v>
      </c>
      <c r="F26" s="47"/>
      <c r="G26" s="48"/>
      <c r="H26" s="48"/>
      <c r="I26" s="48"/>
      <c r="J26" s="57"/>
      <c r="K26" s="57"/>
    </row>
    <row r="27" customHeight="1" spans="1:11">
      <c r="A27" s="32"/>
      <c r="B27" s="32"/>
      <c r="C27" s="192" t="s">
        <v>250</v>
      </c>
      <c r="D27" s="45"/>
      <c r="E27" s="46" t="s">
        <v>1193</v>
      </c>
      <c r="F27" s="47"/>
      <c r="G27" s="48"/>
      <c r="H27" s="48"/>
      <c r="I27" s="48"/>
      <c r="J27" s="57"/>
      <c r="K27" s="57"/>
    </row>
    <row r="28" customHeight="1" spans="1:11">
      <c r="A28" s="32"/>
      <c r="B28" s="32"/>
      <c r="C28" s="192" t="s">
        <v>267</v>
      </c>
      <c r="D28" s="45"/>
      <c r="E28" s="46" t="s">
        <v>1193</v>
      </c>
      <c r="F28" s="47"/>
      <c r="G28" s="48"/>
      <c r="H28" s="48"/>
      <c r="I28" s="48"/>
      <c r="J28" s="57"/>
      <c r="K28" s="57"/>
    </row>
    <row r="29" customHeight="1" spans="1:11">
      <c r="A29" s="32"/>
      <c r="B29" s="32"/>
      <c r="C29" s="192" t="s">
        <v>269</v>
      </c>
      <c r="D29" s="45"/>
      <c r="E29" s="46" t="s">
        <v>1193</v>
      </c>
      <c r="F29" s="47"/>
      <c r="G29" s="48"/>
      <c r="H29" s="48"/>
      <c r="I29" s="48"/>
      <c r="J29" s="57"/>
      <c r="K29" s="57"/>
    </row>
    <row r="30" customHeight="1" spans="1:11">
      <c r="A30" s="32"/>
      <c r="B30" s="32"/>
      <c r="C30" s="192" t="s">
        <v>1200</v>
      </c>
      <c r="D30" s="45"/>
      <c r="E30" s="46" t="s">
        <v>1193</v>
      </c>
      <c r="F30" s="47"/>
      <c r="G30" s="48"/>
      <c r="H30" s="48"/>
      <c r="I30" s="48"/>
      <c r="J30" s="57"/>
      <c r="K30" s="57"/>
    </row>
    <row r="31" customHeight="1" spans="1:11">
      <c r="A31" s="32"/>
      <c r="B31" s="32"/>
      <c r="C31" s="192" t="s">
        <v>271</v>
      </c>
      <c r="D31" s="45"/>
      <c r="E31" s="46" t="s">
        <v>1193</v>
      </c>
      <c r="F31" s="47"/>
      <c r="G31" s="48"/>
      <c r="H31" s="48"/>
      <c r="I31" s="48"/>
      <c r="J31" s="57"/>
      <c r="K31" s="57"/>
    </row>
    <row r="32" customHeight="1" spans="1:11">
      <c r="A32" s="32"/>
      <c r="B32" s="32"/>
      <c r="C32" s="192" t="s">
        <v>275</v>
      </c>
      <c r="D32" s="45"/>
      <c r="E32" s="46" t="s">
        <v>1193</v>
      </c>
      <c r="F32" s="47"/>
      <c r="G32" s="48"/>
      <c r="H32" s="48"/>
      <c r="I32" s="48"/>
      <c r="J32" s="57"/>
      <c r="K32" s="57"/>
    </row>
    <row r="33" customHeight="1" spans="1:11">
      <c r="A33" s="32"/>
      <c r="B33" s="32"/>
      <c r="C33" s="192" t="s">
        <v>277</v>
      </c>
      <c r="D33" s="45"/>
      <c r="E33" s="46" t="s">
        <v>1193</v>
      </c>
      <c r="F33" s="47"/>
      <c r="G33" s="48"/>
      <c r="H33" s="48"/>
      <c r="I33" s="48"/>
      <c r="J33" s="57"/>
      <c r="K33" s="57"/>
    </row>
    <row r="34" customHeight="1" spans="1:11">
      <c r="A34" s="32"/>
      <c r="B34" s="32"/>
      <c r="C34" s="192" t="s">
        <v>1201</v>
      </c>
      <c r="D34" s="45"/>
      <c r="E34" s="46" t="s">
        <v>1193</v>
      </c>
      <c r="F34" s="47"/>
      <c r="G34" s="48"/>
      <c r="H34" s="48"/>
      <c r="I34" s="48"/>
      <c r="J34" s="57"/>
      <c r="K34" s="57"/>
    </row>
    <row r="35" customHeight="1" spans="1:11">
      <c r="A35" s="32"/>
      <c r="B35" s="32"/>
      <c r="C35" s="192" t="s">
        <v>1202</v>
      </c>
      <c r="D35" s="45"/>
      <c r="E35" s="46" t="s">
        <v>1193</v>
      </c>
      <c r="F35" s="47"/>
      <c r="G35" s="48"/>
      <c r="H35" s="48"/>
      <c r="I35" s="48"/>
      <c r="J35" s="57"/>
      <c r="K35" s="57"/>
    </row>
    <row r="36" customHeight="1" spans="1:11">
      <c r="A36" s="32"/>
      <c r="B36" s="32"/>
      <c r="C36" s="192" t="s">
        <v>283</v>
      </c>
      <c r="D36" s="45"/>
      <c r="E36" s="46" t="s">
        <v>1193</v>
      </c>
      <c r="F36" s="47"/>
      <c r="G36" s="48"/>
      <c r="H36" s="48"/>
      <c r="I36" s="48"/>
      <c r="J36" s="57"/>
      <c r="K36" s="57"/>
    </row>
    <row r="37" customHeight="1" spans="1:11">
      <c r="A37" s="32"/>
      <c r="B37" s="32"/>
      <c r="C37" s="192" t="s">
        <v>1203</v>
      </c>
      <c r="D37" s="45"/>
      <c r="E37" s="46" t="s">
        <v>1193</v>
      </c>
      <c r="F37" s="47"/>
      <c r="G37" s="48"/>
      <c r="H37" s="48"/>
      <c r="I37" s="48"/>
      <c r="J37" s="57"/>
      <c r="K37" s="57"/>
    </row>
    <row r="38" customHeight="1" spans="1:11">
      <c r="A38" s="32"/>
      <c r="B38" s="32"/>
      <c r="C38" s="192" t="s">
        <v>1204</v>
      </c>
      <c r="D38" s="45"/>
      <c r="E38" s="46" t="s">
        <v>1193</v>
      </c>
      <c r="F38" s="47"/>
      <c r="G38" s="48"/>
      <c r="H38" s="48"/>
      <c r="I38" s="48"/>
      <c r="J38" s="57"/>
      <c r="K38" s="57"/>
    </row>
    <row r="39" customHeight="1" spans="1:11">
      <c r="A39" s="32"/>
      <c r="B39" s="32"/>
      <c r="C39" s="192" t="s">
        <v>689</v>
      </c>
      <c r="D39" s="45"/>
      <c r="E39" s="46" t="s">
        <v>1193</v>
      </c>
      <c r="F39" s="47"/>
      <c r="G39" s="48"/>
      <c r="H39" s="48"/>
      <c r="I39" s="48"/>
      <c r="J39" s="57"/>
      <c r="K39" s="57"/>
    </row>
    <row r="40" customHeight="1" spans="1:11">
      <c r="A40" s="32"/>
      <c r="B40" s="32"/>
      <c r="C40" s="190" t="s">
        <v>690</v>
      </c>
      <c r="D40" s="191"/>
      <c r="E40" s="46"/>
      <c r="F40" s="47"/>
      <c r="G40" s="45"/>
      <c r="H40" s="45"/>
      <c r="I40" s="45"/>
      <c r="J40" s="45"/>
      <c r="K40" s="45"/>
    </row>
    <row r="41" customHeight="1" spans="1:11">
      <c r="A41" s="32"/>
      <c r="B41" s="32"/>
      <c r="C41" s="192" t="s">
        <v>691</v>
      </c>
      <c r="D41" s="45"/>
      <c r="E41" s="46" t="s">
        <v>1193</v>
      </c>
      <c r="F41" s="47"/>
      <c r="G41" s="45"/>
      <c r="H41" s="45"/>
      <c r="I41" s="45" t="s">
        <v>692</v>
      </c>
      <c r="J41" s="45"/>
      <c r="K41" s="45"/>
    </row>
    <row r="42" customHeight="1" spans="1:11">
      <c r="A42" s="32"/>
      <c r="B42" s="32"/>
      <c r="C42" s="57" t="s">
        <v>693</v>
      </c>
      <c r="D42" s="192"/>
      <c r="E42" s="46" t="s">
        <v>1193</v>
      </c>
      <c r="F42" s="47"/>
      <c r="G42" s="80"/>
      <c r="H42" s="80"/>
      <c r="I42" s="80"/>
      <c r="J42" s="30"/>
      <c r="K42" s="30"/>
    </row>
    <row r="43" customHeight="1" spans="1:11">
      <c r="A43" s="32"/>
      <c r="B43" s="32"/>
      <c r="C43" s="192" t="s">
        <v>288</v>
      </c>
      <c r="D43" s="45"/>
      <c r="E43" s="46" t="s">
        <v>1193</v>
      </c>
      <c r="F43" s="47"/>
      <c r="G43" s="45"/>
      <c r="H43" s="45"/>
      <c r="I43" s="45" t="s">
        <v>694</v>
      </c>
      <c r="J43" s="45"/>
      <c r="K43" s="45"/>
    </row>
    <row r="44" customHeight="1" spans="1:11">
      <c r="A44" s="32"/>
      <c r="B44" s="32"/>
      <c r="C44" s="192" t="s">
        <v>695</v>
      </c>
      <c r="D44" s="45"/>
      <c r="E44" s="46" t="s">
        <v>1193</v>
      </c>
      <c r="F44" s="47"/>
      <c r="G44" s="45"/>
      <c r="H44" s="45"/>
      <c r="I44" s="45" t="s">
        <v>696</v>
      </c>
      <c r="J44" s="45"/>
      <c r="K44" s="45"/>
    </row>
    <row r="45" customHeight="1" spans="1:11">
      <c r="A45" s="32"/>
      <c r="B45" s="32"/>
      <c r="C45" s="57" t="s">
        <v>292</v>
      </c>
      <c r="D45" s="192"/>
      <c r="E45" s="46" t="s">
        <v>1205</v>
      </c>
      <c r="F45" s="47"/>
      <c r="G45" s="45"/>
      <c r="H45" s="45"/>
      <c r="I45" s="45"/>
      <c r="J45" s="45"/>
      <c r="K45" s="45"/>
    </row>
    <row r="46" customHeight="1" spans="1:11">
      <c r="A46" s="32"/>
      <c r="B46" s="32"/>
      <c r="C46" s="192" t="s">
        <v>295</v>
      </c>
      <c r="D46" s="45"/>
      <c r="E46" s="46" t="s">
        <v>1206</v>
      </c>
      <c r="F46" s="47"/>
      <c r="G46" s="45"/>
      <c r="H46" s="45"/>
      <c r="I46" s="45" t="s">
        <v>699</v>
      </c>
      <c r="J46" s="45"/>
      <c r="K46" s="45"/>
    </row>
    <row r="47" customHeight="1" spans="1:11">
      <c r="A47" s="32"/>
      <c r="B47" s="32"/>
      <c r="C47" s="192" t="s">
        <v>301</v>
      </c>
      <c r="D47" s="45"/>
      <c r="E47" s="46" t="s">
        <v>1206</v>
      </c>
      <c r="F47" s="47"/>
      <c r="G47" s="45"/>
      <c r="H47" s="45"/>
      <c r="I47" s="45"/>
      <c r="J47" s="45"/>
      <c r="K47" s="45"/>
    </row>
    <row r="48" customHeight="1" spans="1:11">
      <c r="A48" s="32"/>
      <c r="B48" s="32"/>
      <c r="C48" s="192" t="s">
        <v>700</v>
      </c>
      <c r="D48" s="45"/>
      <c r="E48" s="46" t="s">
        <v>1205</v>
      </c>
      <c r="F48" s="47"/>
      <c r="G48" s="45"/>
      <c r="H48" s="45"/>
      <c r="I48" s="45"/>
      <c r="J48" s="45"/>
      <c r="K48" s="45"/>
    </row>
    <row r="49" customHeight="1" spans="1:11">
      <c r="A49" s="32"/>
      <c r="B49" s="32"/>
      <c r="C49" s="193" t="s">
        <v>701</v>
      </c>
      <c r="D49" s="190"/>
      <c r="E49" s="46"/>
      <c r="F49" s="47"/>
      <c r="G49" s="80"/>
      <c r="H49" s="80"/>
      <c r="I49" s="80"/>
      <c r="J49" s="30"/>
      <c r="K49" s="30"/>
    </row>
    <row r="50" customHeight="1" spans="1:11">
      <c r="A50" s="32"/>
      <c r="B50" s="32"/>
      <c r="C50" s="57" t="s">
        <v>702</v>
      </c>
      <c r="D50" s="192"/>
      <c r="E50" s="46" t="s">
        <v>703</v>
      </c>
      <c r="F50" s="47"/>
      <c r="G50" s="80"/>
      <c r="H50" s="80"/>
      <c r="I50" s="80"/>
      <c r="J50" s="30"/>
      <c r="K50" s="30"/>
    </row>
    <row r="51" customHeight="1" spans="1:11">
      <c r="A51" s="32"/>
      <c r="B51" s="32"/>
      <c r="C51" s="57" t="s">
        <v>704</v>
      </c>
      <c r="D51" s="192"/>
      <c r="E51" s="46" t="s">
        <v>703</v>
      </c>
      <c r="F51" s="47"/>
      <c r="G51" s="80"/>
      <c r="H51" s="80"/>
      <c r="I51" s="80"/>
      <c r="J51" s="30"/>
      <c r="K51" s="30"/>
    </row>
    <row r="52" customHeight="1" spans="1:11">
      <c r="A52" s="32"/>
      <c r="B52" s="32"/>
      <c r="C52" s="193" t="s">
        <v>705</v>
      </c>
      <c r="D52" s="190"/>
      <c r="E52" s="46"/>
      <c r="F52" s="47"/>
      <c r="G52" s="80"/>
      <c r="H52" s="80"/>
      <c r="I52" s="80"/>
      <c r="J52" s="30"/>
      <c r="K52" s="30"/>
    </row>
    <row r="53" customHeight="1" spans="1:11">
      <c r="A53" s="32"/>
      <c r="B53" s="32"/>
      <c r="C53" s="57" t="s">
        <v>706</v>
      </c>
      <c r="D53" s="192"/>
      <c r="E53" s="46" t="s">
        <v>1193</v>
      </c>
      <c r="F53" s="47"/>
      <c r="G53" s="80"/>
      <c r="H53" s="80"/>
      <c r="I53" s="80"/>
      <c r="J53" s="30"/>
      <c r="K53" s="30"/>
    </row>
    <row r="54" customHeight="1" spans="1:11">
      <c r="A54" s="32"/>
      <c r="B54" s="32"/>
      <c r="C54" s="57" t="s">
        <v>707</v>
      </c>
      <c r="D54" s="192"/>
      <c r="E54" s="46" t="s">
        <v>1193</v>
      </c>
      <c r="F54" s="47"/>
      <c r="G54" s="80"/>
      <c r="H54" s="80"/>
      <c r="I54" s="80"/>
      <c r="J54" s="30"/>
      <c r="K54" s="30"/>
    </row>
    <row r="55" customHeight="1" spans="1:11">
      <c r="A55" s="32"/>
      <c r="B55" s="32"/>
      <c r="C55" s="57" t="s">
        <v>708</v>
      </c>
      <c r="D55" s="192"/>
      <c r="E55" s="46" t="s">
        <v>1193</v>
      </c>
      <c r="F55" s="47"/>
      <c r="G55" s="80"/>
      <c r="H55" s="80"/>
      <c r="I55" s="80"/>
      <c r="J55" s="30"/>
      <c r="K55" s="30"/>
    </row>
    <row r="56" customHeight="1" spans="1:11">
      <c r="A56" s="32"/>
      <c r="B56" s="32"/>
      <c r="C56" s="192" t="s">
        <v>709</v>
      </c>
      <c r="D56" s="45"/>
      <c r="E56" s="46" t="s">
        <v>1193</v>
      </c>
      <c r="F56" s="47"/>
      <c r="G56" s="80"/>
      <c r="H56" s="80"/>
      <c r="I56" s="80"/>
      <c r="J56" s="30"/>
      <c r="K56" s="30"/>
    </row>
    <row r="57" customHeight="1" spans="1:11">
      <c r="A57" s="32"/>
      <c r="B57" s="32"/>
      <c r="C57" s="45" t="s">
        <v>710</v>
      </c>
      <c r="D57" s="45"/>
      <c r="E57" s="46" t="s">
        <v>1207</v>
      </c>
      <c r="F57" s="47"/>
      <c r="G57" s="198"/>
      <c r="H57" s="198"/>
      <c r="I57" s="198" t="s">
        <v>712</v>
      </c>
      <c r="J57" s="198"/>
      <c r="K57" s="198"/>
    </row>
    <row r="58" customHeight="1" spans="1:11">
      <c r="A58" s="32"/>
      <c r="B58" s="32"/>
      <c r="C58" s="45" t="s">
        <v>713</v>
      </c>
      <c r="D58" s="45"/>
      <c r="E58" s="46" t="s">
        <v>1207</v>
      </c>
      <c r="F58" s="47"/>
      <c r="G58" s="45"/>
      <c r="H58" s="45"/>
      <c r="I58" s="45"/>
      <c r="J58" s="45"/>
      <c r="K58" s="45"/>
    </row>
    <row r="59" customHeight="1" spans="1:11">
      <c r="A59" s="32"/>
      <c r="B59" s="32"/>
      <c r="C59" s="193" t="s">
        <v>714</v>
      </c>
      <c r="D59" s="190"/>
      <c r="E59" s="46" t="s">
        <v>1193</v>
      </c>
      <c r="F59" s="47"/>
      <c r="G59" s="48"/>
      <c r="H59" s="48"/>
      <c r="I59" s="48"/>
      <c r="J59" s="57"/>
      <c r="K59" s="57"/>
    </row>
    <row r="60" customHeight="1" spans="1:11">
      <c r="A60" s="74"/>
      <c r="B60" s="32"/>
      <c r="C60" s="194" t="s">
        <v>3</v>
      </c>
      <c r="D60" s="195"/>
      <c r="E60" s="46"/>
      <c r="F60" s="47"/>
      <c r="G60" s="199"/>
      <c r="H60" s="199"/>
      <c r="I60" s="199"/>
      <c r="J60" s="203"/>
      <c r="K60" s="203"/>
    </row>
    <row r="61" ht="30" customHeight="1" spans="1:11">
      <c r="A61" s="29"/>
      <c r="B61" s="29" t="s">
        <v>715</v>
      </c>
      <c r="C61" s="45" t="s">
        <v>716</v>
      </c>
      <c r="D61" s="45"/>
      <c r="E61" s="46"/>
      <c r="F61" s="47"/>
      <c r="G61" s="198"/>
      <c r="H61" s="198"/>
      <c r="I61" s="198" t="s">
        <v>717</v>
      </c>
      <c r="J61" s="198"/>
      <c r="K61" s="198"/>
    </row>
    <row r="62" ht="30" customHeight="1" spans="1:11">
      <c r="A62" s="32"/>
      <c r="B62" s="32"/>
      <c r="C62" s="45" t="s">
        <v>306</v>
      </c>
      <c r="D62" s="45"/>
      <c r="E62" s="46" t="s">
        <v>1207</v>
      </c>
      <c r="F62" s="47"/>
      <c r="G62" s="198"/>
      <c r="H62" s="198"/>
      <c r="I62" s="198" t="s">
        <v>718</v>
      </c>
      <c r="J62" s="198"/>
      <c r="K62" s="198"/>
    </row>
    <row r="63" ht="30" customHeight="1" spans="1:11">
      <c r="A63" s="32"/>
      <c r="B63" s="32"/>
      <c r="C63" s="45" t="s">
        <v>340</v>
      </c>
      <c r="D63" s="45"/>
      <c r="E63" s="46" t="s">
        <v>1207</v>
      </c>
      <c r="F63" s="47"/>
      <c r="G63" s="198"/>
      <c r="H63" s="198"/>
      <c r="I63" s="198" t="s">
        <v>719</v>
      </c>
      <c r="J63" s="198"/>
      <c r="K63" s="198"/>
    </row>
    <row r="64" ht="30" customHeight="1" spans="1:11">
      <c r="A64" s="32"/>
      <c r="B64" s="32"/>
      <c r="C64" s="45" t="s">
        <v>348</v>
      </c>
      <c r="D64" s="45"/>
      <c r="E64" s="46" t="s">
        <v>1207</v>
      </c>
      <c r="F64" s="47"/>
      <c r="G64" s="198"/>
      <c r="H64" s="198"/>
      <c r="I64" s="198" t="s">
        <v>720</v>
      </c>
      <c r="J64" s="198"/>
      <c r="K64" s="198"/>
    </row>
    <row r="65" ht="30" customHeight="1" spans="1:11">
      <c r="A65" s="32"/>
      <c r="B65" s="32"/>
      <c r="C65" s="45" t="s">
        <v>363</v>
      </c>
      <c r="D65" s="45"/>
      <c r="E65" s="46" t="s">
        <v>1207</v>
      </c>
      <c r="F65" s="47"/>
      <c r="G65" s="198"/>
      <c r="H65" s="198"/>
      <c r="I65" s="198" t="s">
        <v>721</v>
      </c>
      <c r="J65" s="198"/>
      <c r="K65" s="198"/>
    </row>
    <row r="66" customHeight="1" spans="1:11">
      <c r="A66" s="32"/>
      <c r="B66" s="32"/>
      <c r="C66" s="204" t="s">
        <v>722</v>
      </c>
      <c r="D66" s="205"/>
      <c r="E66" s="29" t="s">
        <v>723</v>
      </c>
      <c r="F66" s="211"/>
      <c r="G66" s="212"/>
      <c r="H66" s="212"/>
      <c r="I66" s="199"/>
      <c r="J66" s="203"/>
      <c r="K66" s="203"/>
    </row>
    <row r="67" customHeight="1" spans="1:11">
      <c r="A67" s="32"/>
      <c r="B67" s="32"/>
      <c r="C67" s="206" t="s">
        <v>724</v>
      </c>
      <c r="D67" s="206"/>
      <c r="E67" s="29" t="s">
        <v>725</v>
      </c>
      <c r="F67" s="211"/>
      <c r="G67" s="212"/>
      <c r="H67" s="212"/>
      <c r="I67" s="199" t="s">
        <v>726</v>
      </c>
      <c r="J67" s="203"/>
      <c r="K67" s="203"/>
    </row>
    <row r="68" customHeight="1" spans="1:11">
      <c r="A68" s="74"/>
      <c r="B68" s="74"/>
      <c r="C68" s="207" t="s">
        <v>4</v>
      </c>
      <c r="D68" s="207"/>
      <c r="E68" s="46"/>
      <c r="F68" s="77"/>
      <c r="G68" s="48"/>
      <c r="H68" s="48"/>
      <c r="I68" s="48"/>
      <c r="J68" s="57"/>
      <c r="K68" s="57"/>
    </row>
    <row r="69" customHeight="1" spans="1:11">
      <c r="A69" s="29"/>
      <c r="B69" s="46" t="s">
        <v>727</v>
      </c>
      <c r="C69" s="70" t="s">
        <v>371</v>
      </c>
      <c r="D69" s="208" t="s">
        <v>728</v>
      </c>
      <c r="E69" s="46" t="s">
        <v>729</v>
      </c>
      <c r="F69" s="77"/>
      <c r="G69" s="45"/>
      <c r="H69" s="45"/>
      <c r="I69" s="45"/>
      <c r="J69" s="45"/>
      <c r="K69" s="45"/>
    </row>
    <row r="70" customHeight="1" spans="1:11">
      <c r="A70" s="32"/>
      <c r="B70" s="46"/>
      <c r="C70" s="70"/>
      <c r="D70" s="208" t="s">
        <v>730</v>
      </c>
      <c r="E70" s="46" t="s">
        <v>729</v>
      </c>
      <c r="F70" s="77"/>
      <c r="G70" s="45"/>
      <c r="H70" s="45"/>
      <c r="I70" s="45"/>
      <c r="J70" s="45"/>
      <c r="K70" s="45"/>
    </row>
    <row r="71" customHeight="1" spans="1:11">
      <c r="A71" s="32"/>
      <c r="B71" s="46"/>
      <c r="C71" s="70"/>
      <c r="D71" s="208" t="s">
        <v>731</v>
      </c>
      <c r="E71" s="46" t="s">
        <v>729</v>
      </c>
      <c r="F71" s="77"/>
      <c r="G71" s="45"/>
      <c r="H71" s="45"/>
      <c r="I71" s="45"/>
      <c r="J71" s="45"/>
      <c r="K71" s="45"/>
    </row>
    <row r="72" customHeight="1" spans="1:11">
      <c r="A72" s="32"/>
      <c r="B72" s="46"/>
      <c r="C72" s="70" t="s">
        <v>732</v>
      </c>
      <c r="D72" s="208" t="s">
        <v>733</v>
      </c>
      <c r="E72" s="46" t="s">
        <v>1208</v>
      </c>
      <c r="F72" s="77"/>
      <c r="G72" s="45"/>
      <c r="H72" s="45"/>
      <c r="I72" s="45"/>
      <c r="J72" s="45"/>
      <c r="K72" s="45"/>
    </row>
    <row r="73" customHeight="1" spans="1:11">
      <c r="A73" s="32"/>
      <c r="B73" s="46"/>
      <c r="C73" s="70"/>
      <c r="D73" s="208" t="s">
        <v>735</v>
      </c>
      <c r="E73" s="46" t="s">
        <v>1208</v>
      </c>
      <c r="F73" s="78"/>
      <c r="G73" s="45"/>
      <c r="H73" s="45"/>
      <c r="I73" s="45"/>
      <c r="J73" s="45"/>
      <c r="K73" s="45"/>
    </row>
    <row r="74" customHeight="1" spans="1:11">
      <c r="A74" s="32"/>
      <c r="B74" s="46"/>
      <c r="C74" s="70"/>
      <c r="D74" s="208" t="s">
        <v>736</v>
      </c>
      <c r="E74" s="46" t="s">
        <v>1208</v>
      </c>
      <c r="F74" s="78"/>
      <c r="G74" s="45"/>
      <c r="H74" s="45"/>
      <c r="I74" s="45"/>
      <c r="J74" s="45"/>
      <c r="K74" s="45"/>
    </row>
    <row r="75" customHeight="1" spans="1:11">
      <c r="A75" s="32"/>
      <c r="B75" s="46"/>
      <c r="C75" s="70"/>
      <c r="D75" s="209" t="s">
        <v>737</v>
      </c>
      <c r="E75" s="46" t="s">
        <v>1208</v>
      </c>
      <c r="F75" s="47"/>
      <c r="G75" s="80"/>
      <c r="H75" s="80"/>
      <c r="I75" s="80"/>
      <c r="J75" s="30"/>
      <c r="K75" s="30"/>
    </row>
    <row r="76" customHeight="1" spans="1:11">
      <c r="A76" s="32"/>
      <c r="B76" s="46"/>
      <c r="C76" s="73" t="s">
        <v>738</v>
      </c>
      <c r="D76" s="73"/>
      <c r="E76" s="46" t="s">
        <v>1208</v>
      </c>
      <c r="F76" s="47"/>
      <c r="G76" s="80"/>
      <c r="H76" s="80"/>
      <c r="I76" s="80"/>
      <c r="J76" s="30"/>
      <c r="K76" s="30"/>
    </row>
    <row r="77" customHeight="1" spans="1:11">
      <c r="A77" s="32"/>
      <c r="B77" s="46"/>
      <c r="C77" s="73" t="s">
        <v>739</v>
      </c>
      <c r="D77" s="73"/>
      <c r="E77" s="46" t="s">
        <v>1208</v>
      </c>
      <c r="F77" s="47"/>
      <c r="G77" s="45"/>
      <c r="H77" s="45"/>
      <c r="I77" s="45"/>
      <c r="J77" s="45"/>
      <c r="K77" s="45"/>
    </row>
    <row r="78" customHeight="1" spans="1:11">
      <c r="A78" s="32"/>
      <c r="B78" s="46"/>
      <c r="C78" s="73" t="s">
        <v>740</v>
      </c>
      <c r="D78" s="73"/>
      <c r="E78" s="46" t="s">
        <v>741</v>
      </c>
      <c r="F78" s="47"/>
      <c r="G78" s="80"/>
      <c r="H78" s="80"/>
      <c r="I78" s="80"/>
      <c r="J78" s="30"/>
      <c r="K78" s="30"/>
    </row>
    <row r="79" customHeight="1" spans="1:11">
      <c r="A79" s="32"/>
      <c r="B79" s="46"/>
      <c r="C79" s="73" t="s">
        <v>742</v>
      </c>
      <c r="D79" s="73"/>
      <c r="E79" s="46" t="s">
        <v>741</v>
      </c>
      <c r="F79" s="47"/>
      <c r="G79" s="80"/>
      <c r="H79" s="80"/>
      <c r="I79" s="80"/>
      <c r="J79" s="30"/>
      <c r="K79" s="30"/>
    </row>
    <row r="80" customHeight="1" spans="1:11">
      <c r="A80" s="32"/>
      <c r="B80" s="46"/>
      <c r="C80" s="70" t="s">
        <v>743</v>
      </c>
      <c r="D80" s="208" t="s">
        <v>744</v>
      </c>
      <c r="E80" s="46" t="s">
        <v>1208</v>
      </c>
      <c r="F80" s="47"/>
      <c r="G80" s="45"/>
      <c r="H80" s="45"/>
      <c r="I80" s="45"/>
      <c r="J80" s="45"/>
      <c r="K80" s="45"/>
    </row>
    <row r="81" customHeight="1" spans="1:11">
      <c r="A81" s="74"/>
      <c r="B81" s="46"/>
      <c r="C81" s="27" t="s">
        <v>5</v>
      </c>
      <c r="D81" s="27"/>
      <c r="E81" s="46"/>
      <c r="F81" s="47"/>
      <c r="G81" s="45"/>
      <c r="H81" s="45"/>
      <c r="I81" s="45"/>
      <c r="J81" s="45"/>
      <c r="K81" s="45"/>
    </row>
    <row r="82" customHeight="1" spans="1:11">
      <c r="A82" s="29"/>
      <c r="B82" s="29" t="s">
        <v>745</v>
      </c>
      <c r="C82" s="45" t="s">
        <v>746</v>
      </c>
      <c r="D82" s="45"/>
      <c r="E82" s="46" t="s">
        <v>461</v>
      </c>
      <c r="F82" s="47"/>
      <c r="G82" s="45"/>
      <c r="H82" s="45"/>
      <c r="I82" s="45" t="s">
        <v>748</v>
      </c>
      <c r="J82" s="45"/>
      <c r="K82" s="45"/>
    </row>
    <row r="83" customHeight="1" spans="1:11">
      <c r="A83" s="32"/>
      <c r="B83" s="32"/>
      <c r="C83" s="45" t="s">
        <v>475</v>
      </c>
      <c r="D83" s="45"/>
      <c r="E83" s="46" t="s">
        <v>703</v>
      </c>
      <c r="F83" s="47"/>
      <c r="G83" s="45"/>
      <c r="H83" s="45"/>
      <c r="I83" s="45" t="s">
        <v>749</v>
      </c>
      <c r="J83" s="45"/>
      <c r="K83" s="45"/>
    </row>
    <row r="84" customHeight="1" spans="1:11">
      <c r="A84" s="32"/>
      <c r="B84" s="32"/>
      <c r="C84" s="45" t="s">
        <v>483</v>
      </c>
      <c r="D84" s="45"/>
      <c r="E84" s="46" t="s">
        <v>703</v>
      </c>
      <c r="F84" s="47"/>
      <c r="G84" s="45"/>
      <c r="H84" s="45"/>
      <c r="I84" s="45" t="s">
        <v>750</v>
      </c>
      <c r="J84" s="45"/>
      <c r="K84" s="45"/>
    </row>
    <row r="85" customHeight="1" spans="1:11">
      <c r="A85" s="32"/>
      <c r="B85" s="32"/>
      <c r="C85" s="45" t="s">
        <v>490</v>
      </c>
      <c r="D85" s="45"/>
      <c r="E85" s="46" t="s">
        <v>703</v>
      </c>
      <c r="F85" s="47"/>
      <c r="G85" s="45"/>
      <c r="H85" s="45"/>
      <c r="I85" s="45" t="s">
        <v>750</v>
      </c>
      <c r="J85" s="45"/>
      <c r="K85" s="45"/>
    </row>
    <row r="86" customHeight="1" spans="1:11">
      <c r="A86" s="32"/>
      <c r="B86" s="32"/>
      <c r="C86" s="45" t="s">
        <v>751</v>
      </c>
      <c r="D86" s="45"/>
      <c r="E86" s="46" t="s">
        <v>1209</v>
      </c>
      <c r="F86" s="47"/>
      <c r="G86" s="45"/>
      <c r="H86" s="45"/>
      <c r="I86" s="45"/>
      <c r="J86" s="45"/>
      <c r="K86" s="45"/>
    </row>
    <row r="87" customHeight="1" spans="1:11">
      <c r="A87" s="32"/>
      <c r="B87" s="32"/>
      <c r="C87" s="45" t="s">
        <v>753</v>
      </c>
      <c r="D87" s="45"/>
      <c r="E87" s="46"/>
      <c r="F87" s="47"/>
      <c r="G87" s="80"/>
      <c r="H87" s="80"/>
      <c r="I87" s="80"/>
      <c r="J87" s="30"/>
      <c r="K87" s="30"/>
    </row>
    <row r="88" customHeight="1" spans="1:11">
      <c r="A88" s="32"/>
      <c r="B88" s="32"/>
      <c r="C88" s="45" t="s">
        <v>754</v>
      </c>
      <c r="D88" s="45"/>
      <c r="E88" s="46" t="s">
        <v>755</v>
      </c>
      <c r="F88" s="47"/>
      <c r="G88" s="45"/>
      <c r="H88" s="45"/>
      <c r="I88" s="45"/>
      <c r="J88" s="45"/>
      <c r="K88" s="45"/>
    </row>
    <row r="89" customHeight="1" spans="1:11">
      <c r="A89" s="32"/>
      <c r="B89" s="32"/>
      <c r="C89" s="45" t="s">
        <v>756</v>
      </c>
      <c r="D89" s="45"/>
      <c r="E89" s="46" t="s">
        <v>755</v>
      </c>
      <c r="F89" s="213"/>
      <c r="G89" s="80"/>
      <c r="H89" s="80"/>
      <c r="I89" s="80"/>
      <c r="J89" s="30"/>
      <c r="K89" s="30"/>
    </row>
    <row r="90" customHeight="1" spans="1:11">
      <c r="A90" s="32"/>
      <c r="B90" s="32"/>
      <c r="C90" s="45" t="s">
        <v>757</v>
      </c>
      <c r="D90" s="45"/>
      <c r="E90" s="46" t="s">
        <v>755</v>
      </c>
      <c r="F90" s="213"/>
      <c r="G90" s="80"/>
      <c r="H90" s="80"/>
      <c r="I90" s="80"/>
      <c r="J90" s="30"/>
      <c r="K90" s="30"/>
    </row>
    <row r="91" customHeight="1" spans="1:11">
      <c r="A91" s="32"/>
      <c r="B91" s="32"/>
      <c r="C91" s="45" t="s">
        <v>758</v>
      </c>
      <c r="D91" s="45"/>
      <c r="E91" s="46" t="s">
        <v>725</v>
      </c>
      <c r="F91" s="47"/>
      <c r="G91" s="80"/>
      <c r="H91" s="80"/>
      <c r="I91" s="80"/>
      <c r="J91" s="30"/>
      <c r="K91" s="30"/>
    </row>
    <row r="92" customHeight="1" spans="1:11">
      <c r="A92" s="32"/>
      <c r="B92" s="32"/>
      <c r="C92" s="45" t="s">
        <v>759</v>
      </c>
      <c r="D92" s="45"/>
      <c r="E92" s="46" t="s">
        <v>755</v>
      </c>
      <c r="F92" s="47"/>
      <c r="G92" s="80"/>
      <c r="H92" s="80"/>
      <c r="I92" s="80"/>
      <c r="J92" s="30"/>
      <c r="K92" s="30"/>
    </row>
    <row r="93" customHeight="1" spans="1:11">
      <c r="A93" s="32"/>
      <c r="B93" s="32"/>
      <c r="C93" s="45" t="s">
        <v>760</v>
      </c>
      <c r="D93" s="45"/>
      <c r="E93" s="46" t="s">
        <v>755</v>
      </c>
      <c r="F93" s="47"/>
      <c r="G93" s="80"/>
      <c r="H93" s="80"/>
      <c r="I93" s="80"/>
      <c r="J93" s="30"/>
      <c r="K93" s="30"/>
    </row>
    <row r="94" customHeight="1" spans="1:11">
      <c r="A94" s="32"/>
      <c r="B94" s="32"/>
      <c r="C94" s="45" t="s">
        <v>761</v>
      </c>
      <c r="D94" s="45"/>
      <c r="E94" s="46" t="s">
        <v>755</v>
      </c>
      <c r="F94" s="47"/>
      <c r="G94" s="48"/>
      <c r="H94" s="48"/>
      <c r="I94" s="48"/>
      <c r="J94" s="57"/>
      <c r="K94" s="57"/>
    </row>
    <row r="95" customHeight="1" spans="1:11">
      <c r="A95" s="32"/>
      <c r="B95" s="32"/>
      <c r="C95" s="45" t="s">
        <v>762</v>
      </c>
      <c r="D95" s="45"/>
      <c r="E95" s="46" t="s">
        <v>723</v>
      </c>
      <c r="F95" s="47"/>
      <c r="G95" s="48"/>
      <c r="H95" s="48"/>
      <c r="I95" s="48"/>
      <c r="J95" s="57"/>
      <c r="K95" s="57"/>
    </row>
    <row r="96" customHeight="1" spans="1:11">
      <c r="A96" s="32"/>
      <c r="B96" s="32"/>
      <c r="C96" s="45" t="s">
        <v>763</v>
      </c>
      <c r="D96" s="45"/>
      <c r="E96" s="46" t="s">
        <v>725</v>
      </c>
      <c r="F96" s="47"/>
      <c r="G96" s="48"/>
      <c r="H96" s="48"/>
      <c r="I96" s="48"/>
      <c r="J96" s="57"/>
      <c r="K96" s="57"/>
    </row>
    <row r="97" customHeight="1" spans="1:11">
      <c r="A97" s="32"/>
      <c r="B97" s="32"/>
      <c r="C97" s="45" t="s">
        <v>764</v>
      </c>
      <c r="D97" s="45"/>
      <c r="E97" s="46" t="s">
        <v>723</v>
      </c>
      <c r="F97" s="47"/>
      <c r="G97" s="48"/>
      <c r="H97" s="48"/>
      <c r="I97" s="48"/>
      <c r="J97" s="57"/>
      <c r="K97" s="57"/>
    </row>
    <row r="98" customHeight="1" spans="1:11">
      <c r="A98" s="32"/>
      <c r="B98" s="32"/>
      <c r="C98" s="45" t="s">
        <v>765</v>
      </c>
      <c r="D98" s="45"/>
      <c r="E98" s="46" t="s">
        <v>723</v>
      </c>
      <c r="F98" s="47"/>
      <c r="G98" s="48"/>
      <c r="H98" s="48"/>
      <c r="I98" s="48"/>
      <c r="J98" s="57"/>
      <c r="K98" s="57"/>
    </row>
    <row r="99" customHeight="1" spans="1:11">
      <c r="A99" s="32"/>
      <c r="B99" s="32"/>
      <c r="C99" s="45" t="s">
        <v>766</v>
      </c>
      <c r="D99" s="45"/>
      <c r="E99" s="46" t="s">
        <v>767</v>
      </c>
      <c r="F99" s="47"/>
      <c r="G99" s="48"/>
      <c r="H99" s="48"/>
      <c r="I99" s="48"/>
      <c r="J99" s="57"/>
      <c r="K99" s="57"/>
    </row>
    <row r="100" customHeight="1" spans="1:11">
      <c r="A100" s="32"/>
      <c r="B100" s="32"/>
      <c r="C100" s="45" t="s">
        <v>768</v>
      </c>
      <c r="D100" s="45"/>
      <c r="E100" s="46" t="s">
        <v>723</v>
      </c>
      <c r="F100" s="47"/>
      <c r="G100" s="48"/>
      <c r="H100" s="48"/>
      <c r="I100" s="48"/>
      <c r="J100" s="57"/>
      <c r="K100" s="57"/>
    </row>
    <row r="101" customHeight="1" spans="1:11">
      <c r="A101" s="32"/>
      <c r="B101" s="32"/>
      <c r="C101" s="45" t="s">
        <v>769</v>
      </c>
      <c r="D101" s="45"/>
      <c r="E101" s="46" t="s">
        <v>723</v>
      </c>
      <c r="F101" s="47"/>
      <c r="G101" s="48"/>
      <c r="H101" s="48"/>
      <c r="I101" s="48"/>
      <c r="J101" s="57"/>
      <c r="K101" s="57"/>
    </row>
    <row r="102" customHeight="1" spans="1:11">
      <c r="A102" s="32"/>
      <c r="B102" s="32"/>
      <c r="C102" s="45" t="s">
        <v>770</v>
      </c>
      <c r="D102" s="45"/>
      <c r="E102" s="46" t="s">
        <v>771</v>
      </c>
      <c r="F102" s="47"/>
      <c r="G102" s="48"/>
      <c r="H102" s="48"/>
      <c r="I102" s="48"/>
      <c r="J102" s="57"/>
      <c r="K102" s="57"/>
    </row>
    <row r="103" customHeight="1" spans="1:11">
      <c r="A103" s="32"/>
      <c r="B103" s="32"/>
      <c r="C103" s="45" t="s">
        <v>772</v>
      </c>
      <c r="D103" s="45"/>
      <c r="E103" s="46" t="s">
        <v>771</v>
      </c>
      <c r="F103" s="47"/>
      <c r="G103" s="48"/>
      <c r="H103" s="48"/>
      <c r="I103" s="48"/>
      <c r="J103" s="57"/>
      <c r="K103" s="57"/>
    </row>
    <row r="104" customHeight="1" spans="1:11">
      <c r="A104" s="32"/>
      <c r="B104" s="32"/>
      <c r="C104" s="45" t="s">
        <v>773</v>
      </c>
      <c r="D104" s="45"/>
      <c r="E104" s="46" t="s">
        <v>771</v>
      </c>
      <c r="F104" s="47"/>
      <c r="G104" s="48"/>
      <c r="H104" s="48"/>
      <c r="I104" s="48"/>
      <c r="J104" s="57"/>
      <c r="K104" s="57"/>
    </row>
    <row r="105" customHeight="1" spans="1:11">
      <c r="A105" s="32"/>
      <c r="B105" s="32"/>
      <c r="C105" s="45" t="s">
        <v>774</v>
      </c>
      <c r="D105" s="45"/>
      <c r="E105" s="46" t="s">
        <v>771</v>
      </c>
      <c r="F105" s="47"/>
      <c r="G105" s="48"/>
      <c r="H105" s="48"/>
      <c r="I105" s="48"/>
      <c r="J105" s="57"/>
      <c r="K105" s="57"/>
    </row>
    <row r="106" customHeight="1" spans="1:11">
      <c r="A106" s="32"/>
      <c r="B106" s="32"/>
      <c r="C106" s="45" t="s">
        <v>775</v>
      </c>
      <c r="D106" s="45"/>
      <c r="E106" s="46" t="s">
        <v>149</v>
      </c>
      <c r="F106" s="47"/>
      <c r="G106" s="48"/>
      <c r="H106" s="48"/>
      <c r="I106" s="48"/>
      <c r="J106" s="57"/>
      <c r="K106" s="57"/>
    </row>
    <row r="107" customHeight="1" spans="1:11">
      <c r="A107" s="32"/>
      <c r="B107" s="32"/>
      <c r="C107" s="45" t="s">
        <v>776</v>
      </c>
      <c r="D107" s="45"/>
      <c r="E107" s="46" t="s">
        <v>149</v>
      </c>
      <c r="F107" s="47"/>
      <c r="G107" s="48"/>
      <c r="H107" s="48"/>
      <c r="I107" s="48"/>
      <c r="J107" s="57"/>
      <c r="K107" s="57"/>
    </row>
    <row r="108" customHeight="1" spans="1:11">
      <c r="A108" s="32"/>
      <c r="B108" s="32"/>
      <c r="C108" s="45" t="s">
        <v>777</v>
      </c>
      <c r="D108" s="45"/>
      <c r="E108" s="46" t="s">
        <v>149</v>
      </c>
      <c r="F108" s="47"/>
      <c r="G108" s="48"/>
      <c r="H108" s="48"/>
      <c r="I108" s="48"/>
      <c r="J108" s="57"/>
      <c r="K108" s="57"/>
    </row>
    <row r="109" customHeight="1" spans="1:11">
      <c r="A109" s="32"/>
      <c r="B109" s="32"/>
      <c r="C109" s="45" t="s">
        <v>500</v>
      </c>
      <c r="D109" s="45"/>
      <c r="E109" s="46" t="s">
        <v>778</v>
      </c>
      <c r="F109" s="47"/>
      <c r="G109" s="48"/>
      <c r="H109" s="48"/>
      <c r="I109" s="48"/>
      <c r="J109" s="57"/>
      <c r="K109" s="57"/>
    </row>
    <row r="110" customHeight="1" spans="1:11">
      <c r="A110" s="32"/>
      <c r="B110" s="32"/>
      <c r="C110" s="45" t="s">
        <v>779</v>
      </c>
      <c r="D110" s="45"/>
      <c r="E110" s="46" t="s">
        <v>1207</v>
      </c>
      <c r="F110" s="47"/>
      <c r="G110" s="48"/>
      <c r="H110" s="48"/>
      <c r="I110" s="48"/>
      <c r="J110" s="57"/>
      <c r="K110" s="57"/>
    </row>
    <row r="111" customHeight="1" spans="1:11">
      <c r="A111" s="32"/>
      <c r="B111" s="32"/>
      <c r="C111" s="45" t="s">
        <v>505</v>
      </c>
      <c r="D111" s="45"/>
      <c r="E111" s="46" t="s">
        <v>725</v>
      </c>
      <c r="F111" s="47"/>
      <c r="G111" s="48"/>
      <c r="H111" s="48"/>
      <c r="I111" s="48"/>
      <c r="J111" s="57"/>
      <c r="K111" s="57"/>
    </row>
    <row r="112" customHeight="1" spans="1:11">
      <c r="A112" s="32"/>
      <c r="B112" s="32"/>
      <c r="C112" s="45" t="s">
        <v>780</v>
      </c>
      <c r="D112" s="45"/>
      <c r="E112" s="46" t="s">
        <v>1207</v>
      </c>
      <c r="F112" s="47"/>
      <c r="G112" s="48"/>
      <c r="H112" s="48"/>
      <c r="I112" s="48"/>
      <c r="J112" s="57"/>
      <c r="K112" s="57"/>
    </row>
    <row r="113" customHeight="1" spans="1:11">
      <c r="A113" s="32"/>
      <c r="B113" s="32"/>
      <c r="C113" s="45" t="s">
        <v>781</v>
      </c>
      <c r="D113" s="45"/>
      <c r="E113" s="46" t="s">
        <v>767</v>
      </c>
      <c r="F113" s="47"/>
      <c r="G113" s="48"/>
      <c r="H113" s="48"/>
      <c r="I113" s="48"/>
      <c r="J113" s="57"/>
      <c r="K113" s="57"/>
    </row>
    <row r="114" customHeight="1" spans="1:11">
      <c r="A114" s="32"/>
      <c r="B114" s="32"/>
      <c r="C114" s="45" t="s">
        <v>782</v>
      </c>
      <c r="D114" s="45"/>
      <c r="E114" s="46" t="s">
        <v>767</v>
      </c>
      <c r="F114" s="47"/>
      <c r="G114" s="48"/>
      <c r="H114" s="48"/>
      <c r="I114" s="48"/>
      <c r="J114" s="57"/>
      <c r="K114" s="57"/>
    </row>
    <row r="115" customHeight="1" spans="1:11">
      <c r="A115" s="32"/>
      <c r="B115" s="32"/>
      <c r="C115" s="45" t="s">
        <v>783</v>
      </c>
      <c r="D115" s="45"/>
      <c r="E115" s="46" t="s">
        <v>784</v>
      </c>
      <c r="F115" s="47"/>
      <c r="G115" s="45"/>
      <c r="H115" s="45"/>
      <c r="I115" s="45"/>
      <c r="J115" s="45"/>
      <c r="K115" s="45"/>
    </row>
    <row r="116" customHeight="1" spans="1:11">
      <c r="A116" s="32"/>
      <c r="B116" s="32"/>
      <c r="C116" s="45" t="s">
        <v>785</v>
      </c>
      <c r="D116" s="45"/>
      <c r="E116" s="46" t="s">
        <v>784</v>
      </c>
      <c r="F116" s="47"/>
      <c r="G116" s="45"/>
      <c r="H116" s="45"/>
      <c r="I116" s="45"/>
      <c r="J116" s="45"/>
      <c r="K116" s="45"/>
    </row>
    <row r="117" customHeight="1" spans="1:11">
      <c r="A117" s="32"/>
      <c r="B117" s="32"/>
      <c r="C117" s="210" t="s">
        <v>6</v>
      </c>
      <c r="D117" s="195"/>
      <c r="E117" s="46"/>
      <c r="F117" s="47"/>
      <c r="G117" s="48"/>
      <c r="H117" s="48"/>
      <c r="I117" s="48"/>
      <c r="J117" s="57"/>
      <c r="K117" s="57"/>
    </row>
    <row r="118" customHeight="1" spans="1:11">
      <c r="A118" s="29"/>
      <c r="B118" s="46" t="s">
        <v>786</v>
      </c>
      <c r="C118" s="45" t="s">
        <v>787</v>
      </c>
      <c r="D118" s="45" t="s">
        <v>788</v>
      </c>
      <c r="E118" s="46" t="s">
        <v>725</v>
      </c>
      <c r="F118" s="47"/>
      <c r="G118" s="48"/>
      <c r="H118" s="48"/>
      <c r="I118" s="48"/>
      <c r="J118" s="57"/>
      <c r="K118" s="57"/>
    </row>
    <row r="119" customHeight="1" spans="1:11">
      <c r="A119" s="32"/>
      <c r="B119" s="46"/>
      <c r="C119" s="45"/>
      <c r="D119" s="45" t="s">
        <v>520</v>
      </c>
      <c r="E119" s="46" t="s">
        <v>725</v>
      </c>
      <c r="F119" s="47"/>
      <c r="G119" s="48"/>
      <c r="H119" s="48"/>
      <c r="I119" s="48"/>
      <c r="J119" s="57"/>
      <c r="K119" s="57"/>
    </row>
    <row r="120" customHeight="1" spans="1:11">
      <c r="A120" s="32"/>
      <c r="B120" s="46"/>
      <c r="C120" s="45"/>
      <c r="D120" s="45" t="s">
        <v>743</v>
      </c>
      <c r="E120" s="46" t="s">
        <v>789</v>
      </c>
      <c r="F120" s="47"/>
      <c r="G120" s="48"/>
      <c r="H120" s="48"/>
      <c r="I120" s="48"/>
      <c r="J120" s="57"/>
      <c r="K120" s="57"/>
    </row>
    <row r="121" customHeight="1" spans="1:11">
      <c r="A121" s="32"/>
      <c r="B121" s="46"/>
      <c r="C121" s="45" t="s">
        <v>790</v>
      </c>
      <c r="D121" s="45" t="s">
        <v>791</v>
      </c>
      <c r="E121" s="46" t="s">
        <v>778</v>
      </c>
      <c r="F121" s="47"/>
      <c r="G121" s="48"/>
      <c r="H121" s="48"/>
      <c r="I121" s="48"/>
      <c r="J121" s="57"/>
      <c r="K121" s="57"/>
    </row>
    <row r="122" customHeight="1" spans="1:11">
      <c r="A122" s="32"/>
      <c r="B122" s="46"/>
      <c r="C122" s="45"/>
      <c r="D122" s="45" t="s">
        <v>792</v>
      </c>
      <c r="E122" s="46" t="s">
        <v>778</v>
      </c>
      <c r="F122" s="47"/>
      <c r="G122" s="48"/>
      <c r="H122" s="48"/>
      <c r="I122" s="48"/>
      <c r="J122" s="57"/>
      <c r="K122" s="57"/>
    </row>
    <row r="123" customHeight="1" spans="1:11">
      <c r="A123" s="32"/>
      <c r="B123" s="46"/>
      <c r="C123" s="45"/>
      <c r="D123" s="45" t="s">
        <v>793</v>
      </c>
      <c r="E123" s="46" t="s">
        <v>778</v>
      </c>
      <c r="F123" s="47"/>
      <c r="G123" s="48"/>
      <c r="H123" s="48"/>
      <c r="I123" s="48"/>
      <c r="J123" s="57"/>
      <c r="K123" s="57"/>
    </row>
    <row r="124" customHeight="1" spans="1:11">
      <c r="A124" s="32"/>
      <c r="B124" s="46"/>
      <c r="C124" s="45"/>
      <c r="D124" s="45" t="s">
        <v>794</v>
      </c>
      <c r="E124" s="46" t="s">
        <v>778</v>
      </c>
      <c r="F124" s="47"/>
      <c r="G124" s="48"/>
      <c r="H124" s="48"/>
      <c r="I124" s="48"/>
      <c r="J124" s="57"/>
      <c r="K124" s="57"/>
    </row>
    <row r="125" customHeight="1" spans="1:11">
      <c r="A125" s="32"/>
      <c r="B125" s="46"/>
      <c r="C125" s="45"/>
      <c r="D125" s="45" t="s">
        <v>795</v>
      </c>
      <c r="E125" s="46" t="s">
        <v>778</v>
      </c>
      <c r="F125" s="47"/>
      <c r="G125" s="48"/>
      <c r="H125" s="48"/>
      <c r="I125" s="48"/>
      <c r="J125" s="57"/>
      <c r="K125" s="57"/>
    </row>
    <row r="126" customHeight="1" spans="1:11">
      <c r="A126" s="32"/>
      <c r="B126" s="46"/>
      <c r="C126" s="45"/>
      <c r="D126" s="45" t="s">
        <v>547</v>
      </c>
      <c r="E126" s="46" t="s">
        <v>1207</v>
      </c>
      <c r="F126" s="47"/>
      <c r="G126" s="48"/>
      <c r="H126" s="48"/>
      <c r="I126" s="48"/>
      <c r="J126" s="57"/>
      <c r="K126" s="57"/>
    </row>
    <row r="127" customHeight="1" spans="1:11">
      <c r="A127" s="32"/>
      <c r="B127" s="46"/>
      <c r="C127" s="45"/>
      <c r="D127" s="45" t="s">
        <v>796</v>
      </c>
      <c r="E127" s="46" t="s">
        <v>778</v>
      </c>
      <c r="F127" s="47"/>
      <c r="G127" s="48"/>
      <c r="H127" s="48"/>
      <c r="I127" s="48"/>
      <c r="J127" s="57"/>
      <c r="K127" s="57"/>
    </row>
    <row r="128" customHeight="1" spans="1:11">
      <c r="A128" s="32"/>
      <c r="B128" s="46"/>
      <c r="C128" s="45"/>
      <c r="D128" s="45" t="s">
        <v>797</v>
      </c>
      <c r="E128" s="46" t="s">
        <v>778</v>
      </c>
      <c r="F128" s="47"/>
      <c r="G128" s="48"/>
      <c r="H128" s="48"/>
      <c r="I128" s="48"/>
      <c r="J128" s="57"/>
      <c r="K128" s="57"/>
    </row>
    <row r="129" customHeight="1" spans="1:11">
      <c r="A129" s="74"/>
      <c r="B129" s="46"/>
      <c r="C129" s="27" t="s">
        <v>7</v>
      </c>
      <c r="D129" s="27"/>
      <c r="E129" s="46"/>
      <c r="F129" s="47"/>
      <c r="G129" s="48"/>
      <c r="H129" s="48"/>
      <c r="I129" s="48"/>
      <c r="J129" s="57"/>
      <c r="K129" s="57"/>
    </row>
    <row r="130" customFormat="1" customHeight="1" spans="1:11">
      <c r="A130" s="214"/>
      <c r="B130" s="215" t="s">
        <v>799</v>
      </c>
      <c r="C130" s="216"/>
      <c r="D130" s="217"/>
      <c r="E130" s="231" t="s">
        <v>800</v>
      </c>
      <c r="F130" s="47"/>
      <c r="G130" s="241"/>
      <c r="H130" s="241"/>
      <c r="I130" s="241"/>
      <c r="J130" s="254"/>
      <c r="K130" s="254"/>
    </row>
    <row r="131" customHeight="1" spans="1:11">
      <c r="A131" s="33" t="s">
        <v>10</v>
      </c>
      <c r="B131" s="34"/>
      <c r="C131" s="34"/>
      <c r="D131" s="35"/>
      <c r="E131" s="46"/>
      <c r="F131" s="47"/>
      <c r="G131" s="45"/>
      <c r="H131" s="45"/>
      <c r="I131" s="45" t="s">
        <v>748</v>
      </c>
      <c r="J131" s="45"/>
      <c r="K131" s="45"/>
    </row>
    <row r="132" customHeight="1" spans="1:11">
      <c r="A132" s="218" t="s">
        <v>801</v>
      </c>
      <c r="B132" s="218"/>
      <c r="C132" s="219" t="s">
        <v>802</v>
      </c>
      <c r="D132" s="218"/>
      <c r="E132" s="242"/>
      <c r="F132" s="50"/>
      <c r="G132" s="243"/>
      <c r="H132" s="243"/>
      <c r="I132" s="243"/>
      <c r="J132" s="222"/>
      <c r="K132" s="222"/>
    </row>
    <row r="133" customHeight="1" spans="1:11">
      <c r="A133" s="220"/>
      <c r="B133" s="221" t="s">
        <v>136</v>
      </c>
      <c r="C133" s="222" t="s">
        <v>803</v>
      </c>
      <c r="D133" s="223"/>
      <c r="E133" s="221" t="s">
        <v>804</v>
      </c>
      <c r="F133" s="244"/>
      <c r="G133" s="245"/>
      <c r="H133" s="245"/>
      <c r="I133" s="243" t="s">
        <v>805</v>
      </c>
      <c r="J133" s="222"/>
      <c r="K133" s="222"/>
    </row>
    <row r="134" customHeight="1" spans="1:11">
      <c r="A134" s="224"/>
      <c r="B134" s="221"/>
      <c r="C134" s="222" t="s">
        <v>806</v>
      </c>
      <c r="D134" s="223"/>
      <c r="E134" s="221" t="s">
        <v>804</v>
      </c>
      <c r="F134" s="244"/>
      <c r="G134" s="245"/>
      <c r="H134" s="245"/>
      <c r="I134" s="243" t="s">
        <v>807</v>
      </c>
      <c r="J134" s="222"/>
      <c r="K134" s="222"/>
    </row>
    <row r="135" customHeight="1" spans="1:11">
      <c r="A135" s="224"/>
      <c r="B135" s="221"/>
      <c r="C135" s="222" t="s">
        <v>808</v>
      </c>
      <c r="D135" s="223"/>
      <c r="E135" s="221" t="s">
        <v>804</v>
      </c>
      <c r="F135" s="244"/>
      <c r="G135" s="245"/>
      <c r="H135" s="245"/>
      <c r="I135" s="243" t="s">
        <v>809</v>
      </c>
      <c r="J135" s="222"/>
      <c r="K135" s="222"/>
    </row>
    <row r="136" customHeight="1" spans="1:11">
      <c r="A136" s="224"/>
      <c r="B136" s="221"/>
      <c r="C136" s="222" t="s">
        <v>810</v>
      </c>
      <c r="D136" s="223"/>
      <c r="E136" s="221" t="s">
        <v>804</v>
      </c>
      <c r="F136" s="246"/>
      <c r="G136" s="245"/>
      <c r="H136" s="245"/>
      <c r="I136" s="243" t="s">
        <v>805</v>
      </c>
      <c r="J136" s="222"/>
      <c r="K136" s="222"/>
    </row>
    <row r="137" customHeight="1" spans="1:11">
      <c r="A137" s="224"/>
      <c r="B137" s="221"/>
      <c r="C137" s="222" t="s">
        <v>811</v>
      </c>
      <c r="D137" s="223"/>
      <c r="E137" s="221" t="s">
        <v>804</v>
      </c>
      <c r="F137" s="246"/>
      <c r="G137" s="245"/>
      <c r="H137" s="245"/>
      <c r="I137" s="243" t="s">
        <v>807</v>
      </c>
      <c r="J137" s="222"/>
      <c r="K137" s="222"/>
    </row>
    <row r="138" customHeight="1" spans="1:11">
      <c r="A138" s="224"/>
      <c r="B138" s="221"/>
      <c r="C138" s="222" t="s">
        <v>812</v>
      </c>
      <c r="D138" s="223"/>
      <c r="E138" s="221" t="s">
        <v>804</v>
      </c>
      <c r="F138" s="244"/>
      <c r="G138" s="245"/>
      <c r="H138" s="245"/>
      <c r="I138" s="243" t="s">
        <v>809</v>
      </c>
      <c r="J138" s="222"/>
      <c r="K138" s="222"/>
    </row>
    <row r="139" customHeight="1" spans="1:11">
      <c r="A139" s="224"/>
      <c r="B139" s="221"/>
      <c r="C139" s="222" t="s">
        <v>813</v>
      </c>
      <c r="D139" s="223"/>
      <c r="E139" s="221" t="s">
        <v>804</v>
      </c>
      <c r="F139" s="244"/>
      <c r="G139" s="245"/>
      <c r="H139" s="245"/>
      <c r="I139" s="243" t="s">
        <v>814</v>
      </c>
      <c r="J139" s="222"/>
      <c r="K139" s="222"/>
    </row>
    <row r="140" customHeight="1" spans="1:11">
      <c r="A140" s="224"/>
      <c r="B140" s="221"/>
      <c r="C140" s="222" t="s">
        <v>815</v>
      </c>
      <c r="D140" s="223"/>
      <c r="E140" s="221" t="s">
        <v>804</v>
      </c>
      <c r="F140" s="244"/>
      <c r="G140" s="245"/>
      <c r="H140" s="245"/>
      <c r="I140" s="243" t="s">
        <v>814</v>
      </c>
      <c r="J140" s="222"/>
      <c r="K140" s="222"/>
    </row>
    <row r="141" customHeight="1" spans="1:11">
      <c r="A141" s="224"/>
      <c r="B141" s="221"/>
      <c r="C141" s="222" t="s">
        <v>816</v>
      </c>
      <c r="D141" s="223"/>
      <c r="E141" s="221" t="s">
        <v>804</v>
      </c>
      <c r="F141" s="244"/>
      <c r="G141" s="245"/>
      <c r="H141" s="245"/>
      <c r="I141" s="243" t="s">
        <v>817</v>
      </c>
      <c r="J141" s="222"/>
      <c r="K141" s="222"/>
    </row>
    <row r="142" customHeight="1" spans="1:11">
      <c r="A142" s="224"/>
      <c r="B142" s="221"/>
      <c r="C142" s="222" t="s">
        <v>818</v>
      </c>
      <c r="D142" s="223"/>
      <c r="E142" s="221" t="s">
        <v>804</v>
      </c>
      <c r="F142" s="246"/>
      <c r="G142" s="245"/>
      <c r="H142" s="245"/>
      <c r="I142" s="243" t="s">
        <v>814</v>
      </c>
      <c r="J142" s="222"/>
      <c r="K142" s="222"/>
    </row>
    <row r="143" customHeight="1" spans="1:11">
      <c r="A143" s="224"/>
      <c r="B143" s="221"/>
      <c r="C143" s="222" t="s">
        <v>819</v>
      </c>
      <c r="D143" s="223"/>
      <c r="E143" s="221" t="s">
        <v>804</v>
      </c>
      <c r="F143" s="246"/>
      <c r="G143" s="245"/>
      <c r="H143" s="245"/>
      <c r="I143" s="243" t="s">
        <v>814</v>
      </c>
      <c r="J143" s="222"/>
      <c r="K143" s="222"/>
    </row>
    <row r="144" customHeight="1" spans="1:11">
      <c r="A144" s="224"/>
      <c r="B144" s="221"/>
      <c r="C144" s="222" t="s">
        <v>820</v>
      </c>
      <c r="D144" s="223"/>
      <c r="E144" s="221" t="s">
        <v>804</v>
      </c>
      <c r="F144" s="244"/>
      <c r="G144" s="245"/>
      <c r="H144" s="245"/>
      <c r="I144" s="243" t="s">
        <v>817</v>
      </c>
      <c r="J144" s="222"/>
      <c r="K144" s="222"/>
    </row>
    <row r="145" customHeight="1" spans="1:11">
      <c r="A145" s="224"/>
      <c r="B145" s="221"/>
      <c r="C145" s="222" t="s">
        <v>821</v>
      </c>
      <c r="D145" s="223"/>
      <c r="E145" s="221" t="s">
        <v>822</v>
      </c>
      <c r="F145" s="244"/>
      <c r="G145" s="245"/>
      <c r="H145" s="245"/>
      <c r="I145" s="243" t="s">
        <v>823</v>
      </c>
      <c r="J145" s="222"/>
      <c r="K145" s="222"/>
    </row>
    <row r="146" customHeight="1" spans="1:11">
      <c r="A146" s="224"/>
      <c r="B146" s="221"/>
      <c r="C146" s="222" t="s">
        <v>824</v>
      </c>
      <c r="D146" s="223"/>
      <c r="E146" s="221" t="s">
        <v>822</v>
      </c>
      <c r="F146" s="244"/>
      <c r="G146" s="245"/>
      <c r="H146" s="245"/>
      <c r="I146" s="243" t="s">
        <v>825</v>
      </c>
      <c r="J146" s="222"/>
      <c r="K146" s="222"/>
    </row>
    <row r="147" customHeight="1" spans="1:11">
      <c r="A147" s="224"/>
      <c r="B147" s="221"/>
      <c r="C147" s="222" t="s">
        <v>826</v>
      </c>
      <c r="D147" s="223"/>
      <c r="E147" s="221" t="s">
        <v>822</v>
      </c>
      <c r="F147" s="244"/>
      <c r="G147" s="245"/>
      <c r="H147" s="245"/>
      <c r="I147" s="243" t="s">
        <v>827</v>
      </c>
      <c r="J147" s="222"/>
      <c r="K147" s="222"/>
    </row>
    <row r="148" customHeight="1" spans="1:11">
      <c r="A148" s="224"/>
      <c r="B148" s="221"/>
      <c r="C148" s="222" t="s">
        <v>828</v>
      </c>
      <c r="D148" s="223"/>
      <c r="E148" s="221" t="s">
        <v>822</v>
      </c>
      <c r="F148" s="244"/>
      <c r="G148" s="245"/>
      <c r="H148" s="245"/>
      <c r="I148" s="243" t="s">
        <v>829</v>
      </c>
      <c r="J148" s="222"/>
      <c r="K148" s="222"/>
    </row>
    <row r="149" customHeight="1" spans="1:11">
      <c r="A149" s="224"/>
      <c r="B149" s="221"/>
      <c r="C149" s="222" t="s">
        <v>830</v>
      </c>
      <c r="D149" s="223"/>
      <c r="E149" s="221" t="s">
        <v>822</v>
      </c>
      <c r="F149" s="244"/>
      <c r="G149" s="245"/>
      <c r="H149" s="245"/>
      <c r="I149" s="243" t="s">
        <v>831</v>
      </c>
      <c r="J149" s="222"/>
      <c r="K149" s="222"/>
    </row>
    <row r="150" customHeight="1" spans="1:11">
      <c r="A150" s="225"/>
      <c r="B150" s="221"/>
      <c r="C150" s="222" t="s">
        <v>832</v>
      </c>
      <c r="D150" s="223"/>
      <c r="E150" s="221" t="s">
        <v>822</v>
      </c>
      <c r="F150" s="244"/>
      <c r="G150" s="245"/>
      <c r="H150" s="245"/>
      <c r="I150" s="243" t="s">
        <v>833</v>
      </c>
      <c r="J150" s="222"/>
      <c r="K150" s="222"/>
    </row>
    <row r="151" customHeight="1" spans="1:11">
      <c r="A151" s="220"/>
      <c r="B151" s="221" t="s">
        <v>660</v>
      </c>
      <c r="C151" s="226" t="s">
        <v>834</v>
      </c>
      <c r="D151" s="227"/>
      <c r="E151" s="221" t="s">
        <v>804</v>
      </c>
      <c r="F151" s="247"/>
      <c r="G151" s="248"/>
      <c r="H151" s="248"/>
      <c r="I151" s="248"/>
      <c r="J151" s="226"/>
      <c r="K151" s="226"/>
    </row>
    <row r="152" customHeight="1" spans="1:11">
      <c r="A152" s="224"/>
      <c r="B152" s="221"/>
      <c r="C152" s="226" t="s">
        <v>835</v>
      </c>
      <c r="D152" s="227"/>
      <c r="E152" s="221" t="s">
        <v>804</v>
      </c>
      <c r="F152" s="247"/>
      <c r="G152" s="248"/>
      <c r="H152" s="248"/>
      <c r="I152" s="248"/>
      <c r="J152" s="226"/>
      <c r="K152" s="226"/>
    </row>
    <row r="153" customHeight="1" spans="1:11">
      <c r="A153" s="224"/>
      <c r="B153" s="221"/>
      <c r="C153" s="226" t="s">
        <v>836</v>
      </c>
      <c r="D153" s="227"/>
      <c r="E153" s="221" t="s">
        <v>822</v>
      </c>
      <c r="F153" s="244"/>
      <c r="G153" s="249"/>
      <c r="H153" s="249"/>
      <c r="I153" s="248"/>
      <c r="J153" s="226"/>
      <c r="K153" s="226"/>
    </row>
    <row r="154" customHeight="1" spans="1:11">
      <c r="A154" s="225"/>
      <c r="B154" s="221"/>
      <c r="C154" s="226" t="s">
        <v>837</v>
      </c>
      <c r="D154" s="227"/>
      <c r="E154" s="221" t="s">
        <v>822</v>
      </c>
      <c r="F154" s="244"/>
      <c r="G154" s="249"/>
      <c r="H154" s="249"/>
      <c r="I154" s="248"/>
      <c r="J154" s="226"/>
      <c r="K154" s="226"/>
    </row>
    <row r="155" customHeight="1" spans="1:11">
      <c r="A155" s="220"/>
      <c r="B155" s="221" t="s">
        <v>838</v>
      </c>
      <c r="C155" s="226" t="s">
        <v>839</v>
      </c>
      <c r="D155" s="227"/>
      <c r="E155" s="221" t="s">
        <v>822</v>
      </c>
      <c r="F155" s="244"/>
      <c r="G155" s="249"/>
      <c r="H155" s="249"/>
      <c r="I155" s="248"/>
      <c r="J155" s="226"/>
      <c r="K155" s="226"/>
    </row>
    <row r="156" customHeight="1" spans="1:11">
      <c r="A156" s="224"/>
      <c r="B156" s="221"/>
      <c r="C156" s="226" t="s">
        <v>840</v>
      </c>
      <c r="D156" s="227"/>
      <c r="E156" s="221" t="s">
        <v>822</v>
      </c>
      <c r="F156" s="244"/>
      <c r="G156" s="249"/>
      <c r="H156" s="249"/>
      <c r="I156" s="248"/>
      <c r="J156" s="226"/>
      <c r="K156" s="226"/>
    </row>
    <row r="157" customHeight="1" spans="1:11">
      <c r="A157" s="224"/>
      <c r="B157" s="221"/>
      <c r="C157" s="226" t="s">
        <v>841</v>
      </c>
      <c r="D157" s="227"/>
      <c r="E157" s="221" t="s">
        <v>822</v>
      </c>
      <c r="F157" s="244"/>
      <c r="G157" s="249"/>
      <c r="H157" s="249"/>
      <c r="I157" s="248"/>
      <c r="J157" s="226"/>
      <c r="K157" s="226"/>
    </row>
    <row r="158" customHeight="1" spans="1:11">
      <c r="A158" s="224"/>
      <c r="B158" s="221"/>
      <c r="C158" s="226" t="s">
        <v>842</v>
      </c>
      <c r="D158" s="227"/>
      <c r="E158" s="221" t="s">
        <v>822</v>
      </c>
      <c r="F158" s="244"/>
      <c r="G158" s="249"/>
      <c r="H158" s="249"/>
      <c r="I158" s="248"/>
      <c r="J158" s="226"/>
      <c r="K158" s="226"/>
    </row>
    <row r="159" customHeight="1" spans="1:11">
      <c r="A159" s="224"/>
      <c r="B159" s="221"/>
      <c r="C159" s="226" t="s">
        <v>843</v>
      </c>
      <c r="D159" s="227"/>
      <c r="E159" s="221" t="s">
        <v>822</v>
      </c>
      <c r="F159" s="244"/>
      <c r="G159" s="249"/>
      <c r="H159" s="249"/>
      <c r="I159" s="248"/>
      <c r="J159" s="226"/>
      <c r="K159" s="226"/>
    </row>
    <row r="160" customHeight="1" spans="1:11">
      <c r="A160" s="224"/>
      <c r="B160" s="221"/>
      <c r="C160" s="226" t="s">
        <v>844</v>
      </c>
      <c r="D160" s="227"/>
      <c r="E160" s="221" t="s">
        <v>822</v>
      </c>
      <c r="F160" s="244"/>
      <c r="G160" s="249"/>
      <c r="H160" s="249"/>
      <c r="I160" s="248"/>
      <c r="J160" s="226"/>
      <c r="K160" s="226"/>
    </row>
    <row r="161" customHeight="1" spans="1:11">
      <c r="A161" s="224"/>
      <c r="B161" s="221"/>
      <c r="C161" s="226" t="s">
        <v>845</v>
      </c>
      <c r="D161" s="227"/>
      <c r="E161" s="221" t="s">
        <v>822</v>
      </c>
      <c r="F161" s="244"/>
      <c r="G161" s="249"/>
      <c r="H161" s="249"/>
      <c r="I161" s="248"/>
      <c r="J161" s="226"/>
      <c r="K161" s="226"/>
    </row>
    <row r="162" customHeight="1" spans="1:11">
      <c r="A162" s="224"/>
      <c r="B162" s="221"/>
      <c r="C162" s="226" t="s">
        <v>846</v>
      </c>
      <c r="D162" s="227"/>
      <c r="E162" s="221" t="s">
        <v>822</v>
      </c>
      <c r="F162" s="244"/>
      <c r="G162" s="249"/>
      <c r="H162" s="249"/>
      <c r="I162" s="248"/>
      <c r="J162" s="226"/>
      <c r="K162" s="226"/>
    </row>
    <row r="163" customHeight="1" spans="1:11">
      <c r="A163" s="224"/>
      <c r="B163" s="221"/>
      <c r="C163" s="226" t="s">
        <v>847</v>
      </c>
      <c r="D163" s="227"/>
      <c r="E163" s="221" t="s">
        <v>804</v>
      </c>
      <c r="F163" s="247"/>
      <c r="G163" s="248"/>
      <c r="H163" s="248"/>
      <c r="I163" s="248"/>
      <c r="J163" s="226"/>
      <c r="K163" s="226"/>
    </row>
    <row r="164" customHeight="1" spans="1:11">
      <c r="A164" s="225"/>
      <c r="B164" s="221"/>
      <c r="C164" s="226" t="s">
        <v>848</v>
      </c>
      <c r="D164" s="227"/>
      <c r="E164" s="221" t="s">
        <v>804</v>
      </c>
      <c r="F164" s="247"/>
      <c r="G164" s="248"/>
      <c r="H164" s="248"/>
      <c r="I164" s="248"/>
      <c r="J164" s="226"/>
      <c r="K164" s="226"/>
    </row>
    <row r="165" customHeight="1" spans="1:11">
      <c r="A165" s="221"/>
      <c r="B165" s="228" t="s">
        <v>11</v>
      </c>
      <c r="C165" s="229"/>
      <c r="D165" s="230"/>
      <c r="E165" s="221"/>
      <c r="F165" s="65"/>
      <c r="G165" s="243"/>
      <c r="H165" s="243"/>
      <c r="I165" s="243"/>
      <c r="J165" s="222"/>
      <c r="K165" s="222"/>
    </row>
    <row r="166" customHeight="1" spans="1:11">
      <c r="A166" s="231" t="s">
        <v>849</v>
      </c>
      <c r="B166" s="232" t="s">
        <v>850</v>
      </c>
      <c r="C166" s="233"/>
      <c r="D166" s="234"/>
      <c r="E166" s="231"/>
      <c r="F166" s="250"/>
      <c r="G166" s="238"/>
      <c r="H166" s="238"/>
      <c r="I166" s="238"/>
      <c r="J166" s="255"/>
      <c r="K166" s="255"/>
    </row>
    <row r="167" customHeight="1" spans="1:11">
      <c r="A167" s="231"/>
      <c r="B167" s="231"/>
      <c r="C167" s="235" t="s">
        <v>851</v>
      </c>
      <c r="D167" s="235"/>
      <c r="E167" s="231" t="s">
        <v>149</v>
      </c>
      <c r="F167" s="251"/>
      <c r="G167" s="238"/>
      <c r="H167" s="238"/>
      <c r="I167" s="238"/>
      <c r="J167" s="255"/>
      <c r="K167" s="255"/>
    </row>
    <row r="168" customHeight="1" spans="1:11">
      <c r="A168" s="231"/>
      <c r="B168" s="231"/>
      <c r="C168" s="235" t="s">
        <v>852</v>
      </c>
      <c r="D168" s="235"/>
      <c r="E168" s="231"/>
      <c r="F168" s="251"/>
      <c r="G168" s="238"/>
      <c r="H168" s="238"/>
      <c r="I168" s="238"/>
      <c r="J168" s="255"/>
      <c r="K168" s="255"/>
    </row>
    <row r="169" customHeight="1" spans="1:11">
      <c r="A169" s="231"/>
      <c r="B169" s="231"/>
      <c r="C169" s="236" t="s">
        <v>1210</v>
      </c>
      <c r="D169" s="236"/>
      <c r="E169" s="231" t="s">
        <v>778</v>
      </c>
      <c r="F169" s="251"/>
      <c r="G169" s="238"/>
      <c r="H169" s="238"/>
      <c r="I169" s="238" t="s">
        <v>854</v>
      </c>
      <c r="J169" s="255"/>
      <c r="K169" s="255"/>
    </row>
    <row r="170" customHeight="1" spans="1:11">
      <c r="A170" s="231"/>
      <c r="B170" s="231"/>
      <c r="C170" s="236" t="s">
        <v>1211</v>
      </c>
      <c r="D170" s="236"/>
      <c r="E170" s="231" t="s">
        <v>778</v>
      </c>
      <c r="F170" s="251"/>
      <c r="G170" s="238"/>
      <c r="H170" s="238"/>
      <c r="I170" s="238" t="s">
        <v>854</v>
      </c>
      <c r="J170" s="255"/>
      <c r="K170" s="255"/>
    </row>
    <row r="171" customHeight="1" spans="1:11">
      <c r="A171" s="231"/>
      <c r="B171" s="231"/>
      <c r="C171" s="236" t="s">
        <v>1212</v>
      </c>
      <c r="D171" s="236"/>
      <c r="E171" s="231" t="s">
        <v>778</v>
      </c>
      <c r="F171" s="251"/>
      <c r="G171" s="238"/>
      <c r="H171" s="238"/>
      <c r="I171" s="238" t="s">
        <v>854</v>
      </c>
      <c r="J171" s="255"/>
      <c r="K171" s="255"/>
    </row>
    <row r="172" customHeight="1" spans="1:11">
      <c r="A172" s="231"/>
      <c r="B172" s="231"/>
      <c r="C172" s="236" t="s">
        <v>1213</v>
      </c>
      <c r="D172" s="236"/>
      <c r="E172" s="231" t="s">
        <v>778</v>
      </c>
      <c r="F172" s="251"/>
      <c r="G172" s="238"/>
      <c r="H172" s="238"/>
      <c r="I172" s="238" t="s">
        <v>854</v>
      </c>
      <c r="J172" s="255"/>
      <c r="K172" s="255"/>
    </row>
    <row r="173" customHeight="1" spans="1:11">
      <c r="A173" s="231"/>
      <c r="B173" s="231"/>
      <c r="C173" s="235" t="s">
        <v>1214</v>
      </c>
      <c r="D173" s="235"/>
      <c r="E173" s="231" t="s">
        <v>778</v>
      </c>
      <c r="F173" s="251"/>
      <c r="G173" s="238"/>
      <c r="H173" s="238"/>
      <c r="I173" s="238" t="s">
        <v>859</v>
      </c>
      <c r="J173" s="255"/>
      <c r="K173" s="255"/>
    </row>
    <row r="174" customHeight="1" spans="1:11">
      <c r="A174" s="231"/>
      <c r="B174" s="237"/>
      <c r="C174" s="238" t="s">
        <v>860</v>
      </c>
      <c r="D174" s="239"/>
      <c r="E174" s="231" t="s">
        <v>778</v>
      </c>
      <c r="F174" s="251"/>
      <c r="G174" s="238"/>
      <c r="H174" s="238"/>
      <c r="I174" s="238"/>
      <c r="J174" s="255"/>
      <c r="K174" s="255"/>
    </row>
    <row r="175" customHeight="1" spans="1:11">
      <c r="A175" s="231"/>
      <c r="B175" s="231"/>
      <c r="C175" s="236" t="s">
        <v>601</v>
      </c>
      <c r="D175" s="236"/>
      <c r="E175" s="231" t="s">
        <v>778</v>
      </c>
      <c r="F175" s="251"/>
      <c r="G175" s="238"/>
      <c r="H175" s="238"/>
      <c r="I175" s="238" t="s">
        <v>861</v>
      </c>
      <c r="J175" s="255"/>
      <c r="K175" s="255"/>
    </row>
    <row r="176" customHeight="1" spans="1:11">
      <c r="A176" s="231"/>
      <c r="B176" s="231"/>
      <c r="C176" s="236" t="s">
        <v>605</v>
      </c>
      <c r="D176" s="236"/>
      <c r="E176" s="231" t="s">
        <v>723</v>
      </c>
      <c r="F176" s="251"/>
      <c r="G176" s="238"/>
      <c r="H176" s="238"/>
      <c r="I176" s="238" t="s">
        <v>862</v>
      </c>
      <c r="J176" s="255"/>
      <c r="K176" s="255"/>
    </row>
    <row r="177" customHeight="1" spans="1:11">
      <c r="A177" s="231"/>
      <c r="B177" s="231"/>
      <c r="C177" s="236" t="s">
        <v>863</v>
      </c>
      <c r="D177" s="236"/>
      <c r="E177" s="231" t="s">
        <v>723</v>
      </c>
      <c r="F177" s="251"/>
      <c r="G177" s="238"/>
      <c r="H177" s="238"/>
      <c r="I177" s="238" t="s">
        <v>864</v>
      </c>
      <c r="J177" s="255"/>
      <c r="K177" s="255"/>
    </row>
    <row r="178" customHeight="1" spans="1:11">
      <c r="A178" s="231"/>
      <c r="B178" s="231"/>
      <c r="C178" s="236" t="s">
        <v>865</v>
      </c>
      <c r="D178" s="236"/>
      <c r="E178" s="231" t="s">
        <v>723</v>
      </c>
      <c r="F178" s="251"/>
      <c r="G178" s="238"/>
      <c r="H178" s="238"/>
      <c r="I178" s="238" t="s">
        <v>866</v>
      </c>
      <c r="J178" s="255"/>
      <c r="K178" s="255"/>
    </row>
    <row r="179" customHeight="1" spans="1:11">
      <c r="A179" s="231"/>
      <c r="B179" s="231"/>
      <c r="C179" s="236" t="s">
        <v>867</v>
      </c>
      <c r="D179" s="236"/>
      <c r="E179" s="231" t="s">
        <v>723</v>
      </c>
      <c r="F179" s="251"/>
      <c r="G179" s="238"/>
      <c r="H179" s="238"/>
      <c r="I179" s="238" t="s">
        <v>868</v>
      </c>
      <c r="J179" s="255"/>
      <c r="K179" s="255"/>
    </row>
    <row r="180" customHeight="1" spans="1:11">
      <c r="A180" s="231"/>
      <c r="B180" s="237"/>
      <c r="C180" s="238" t="s">
        <v>869</v>
      </c>
      <c r="D180" s="239"/>
      <c r="E180" s="231" t="s">
        <v>771</v>
      </c>
      <c r="F180" s="251"/>
      <c r="G180" s="238"/>
      <c r="H180" s="238"/>
      <c r="I180" s="238"/>
      <c r="J180" s="255"/>
      <c r="K180" s="255"/>
    </row>
    <row r="181" customHeight="1" spans="1:11">
      <c r="A181" s="231"/>
      <c r="B181" s="237"/>
      <c r="C181" s="238" t="s">
        <v>870</v>
      </c>
      <c r="D181" s="239"/>
      <c r="E181" s="231" t="s">
        <v>778</v>
      </c>
      <c r="F181" s="251"/>
      <c r="G181" s="238"/>
      <c r="H181" s="238"/>
      <c r="I181" s="238"/>
      <c r="J181" s="255"/>
      <c r="K181" s="255"/>
    </row>
    <row r="182" customHeight="1" spans="1:11">
      <c r="A182" s="231"/>
      <c r="B182" s="237"/>
      <c r="C182" s="238" t="s">
        <v>871</v>
      </c>
      <c r="D182" s="239"/>
      <c r="E182" s="252" t="s">
        <v>723</v>
      </c>
      <c r="F182" s="251"/>
      <c r="G182" s="238"/>
      <c r="H182" s="238"/>
      <c r="I182" s="238"/>
      <c r="J182" s="255"/>
      <c r="K182" s="255"/>
    </row>
    <row r="183" customHeight="1" spans="1:11">
      <c r="A183" s="231"/>
      <c r="B183" s="237"/>
      <c r="C183" s="238" t="s">
        <v>872</v>
      </c>
      <c r="D183" s="239"/>
      <c r="E183" s="252" t="s">
        <v>723</v>
      </c>
      <c r="F183" s="251"/>
      <c r="G183" s="238"/>
      <c r="H183" s="238"/>
      <c r="I183" s="238"/>
      <c r="J183" s="255"/>
      <c r="K183" s="255"/>
    </row>
    <row r="184" customHeight="1" spans="1:11">
      <c r="A184" s="231"/>
      <c r="B184" s="231"/>
      <c r="C184" s="236" t="s">
        <v>873</v>
      </c>
      <c r="D184" s="236"/>
      <c r="E184" s="231" t="s">
        <v>778</v>
      </c>
      <c r="F184" s="251"/>
      <c r="G184" s="238"/>
      <c r="H184" s="238"/>
      <c r="I184" s="238"/>
      <c r="J184" s="255"/>
      <c r="K184" s="255"/>
    </row>
    <row r="185" customHeight="1" spans="1:11">
      <c r="A185" s="231"/>
      <c r="B185" s="231"/>
      <c r="C185" s="236" t="s">
        <v>874</v>
      </c>
      <c r="D185" s="236"/>
      <c r="E185" s="231" t="s">
        <v>778</v>
      </c>
      <c r="F185" s="251"/>
      <c r="G185" s="238"/>
      <c r="H185" s="238"/>
      <c r="I185" s="238"/>
      <c r="J185" s="255"/>
      <c r="K185" s="255"/>
    </row>
    <row r="186" customHeight="1" spans="1:11">
      <c r="A186" s="231"/>
      <c r="B186" s="232" t="s">
        <v>12</v>
      </c>
      <c r="C186" s="233"/>
      <c r="D186" s="234"/>
      <c r="E186" s="231"/>
      <c r="F186" s="251"/>
      <c r="G186" s="238"/>
      <c r="H186" s="238"/>
      <c r="I186" s="238"/>
      <c r="J186" s="255"/>
      <c r="K186" s="255"/>
    </row>
    <row r="187" customHeight="1" spans="1:11">
      <c r="A187" s="231" t="s">
        <v>875</v>
      </c>
      <c r="B187" s="232"/>
      <c r="C187" s="233" t="s">
        <v>876</v>
      </c>
      <c r="D187" s="234"/>
      <c r="E187" s="231"/>
      <c r="F187" s="253"/>
      <c r="G187" s="238"/>
      <c r="H187" s="238"/>
      <c r="I187" s="236"/>
      <c r="J187" s="236"/>
      <c r="K187" s="236"/>
    </row>
    <row r="188" customHeight="1" spans="1:11">
      <c r="A188" s="231"/>
      <c r="B188" s="231"/>
      <c r="C188" s="236" t="s">
        <v>876</v>
      </c>
      <c r="D188" s="236"/>
      <c r="E188" s="231" t="s">
        <v>800</v>
      </c>
      <c r="F188" s="253"/>
      <c r="G188" s="238"/>
      <c r="H188" s="238"/>
      <c r="I188" s="236"/>
      <c r="J188" s="236"/>
      <c r="K188" s="236"/>
    </row>
    <row r="189" customHeight="1" spans="1:11">
      <c r="A189" s="231"/>
      <c r="B189" s="232" t="s">
        <v>13</v>
      </c>
      <c r="C189" s="233"/>
      <c r="D189" s="234"/>
      <c r="E189" s="231"/>
      <c r="F189" s="253"/>
      <c r="G189" s="238"/>
      <c r="H189" s="238"/>
      <c r="I189" s="236"/>
      <c r="J189" s="236"/>
      <c r="K189" s="236"/>
    </row>
    <row r="190" customHeight="1" spans="1:12">
      <c r="A190" s="75" t="s">
        <v>120</v>
      </c>
      <c r="B190" s="75"/>
      <c r="C190" s="240"/>
      <c r="D190" s="240"/>
      <c r="E190" s="240"/>
      <c r="F190" s="67"/>
      <c r="G190" s="68"/>
      <c r="H190" s="68"/>
      <c r="I190" s="256"/>
      <c r="J190" s="256"/>
      <c r="K190" s="256"/>
      <c r="L190" s="257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G2:H2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70"/>
  <sheetViews>
    <sheetView workbookViewId="0">
      <selection activeCell="E2" sqref="E2:F2"/>
    </sheetView>
  </sheetViews>
  <sheetFormatPr defaultColWidth="10" defaultRowHeight="19.8"/>
  <cols>
    <col min="1" max="1" width="5.75" style="83" customWidth="1"/>
    <col min="2" max="2" width="20.75" style="175" customWidth="1"/>
    <col min="3" max="3" width="5.75" style="83" customWidth="1"/>
    <col min="4" max="4" width="15.75" style="175" customWidth="1"/>
    <col min="5" max="7" width="15.75" style="119" customWidth="1"/>
    <col min="8" max="8" width="10" style="83"/>
    <col min="9" max="9" width="12.5083333333333" style="83" customWidth="1"/>
    <col min="10" max="16384" width="10" style="83"/>
  </cols>
  <sheetData>
    <row r="1" s="83" customFormat="1" ht="39.95" customHeight="1" spans="1:7">
      <c r="A1" s="176" t="s">
        <v>1227</v>
      </c>
      <c r="B1" s="176"/>
      <c r="C1" s="176"/>
      <c r="D1" s="176"/>
      <c r="E1" s="176"/>
      <c r="F1" s="176"/>
      <c r="G1" s="176"/>
    </row>
    <row r="2" s="83" customFormat="1" ht="21" customHeight="1" spans="1:9">
      <c r="A2" s="86" t="s">
        <v>0</v>
      </c>
      <c r="B2" s="86" t="s">
        <v>1228</v>
      </c>
      <c r="C2" s="86" t="s">
        <v>126</v>
      </c>
      <c r="D2" s="86" t="s">
        <v>132</v>
      </c>
      <c r="E2" s="86" t="s">
        <v>649</v>
      </c>
      <c r="F2" s="86" t="s">
        <v>650</v>
      </c>
      <c r="G2" s="86" t="s">
        <v>651</v>
      </c>
      <c r="H2" s="111"/>
      <c r="I2" s="111"/>
    </row>
    <row r="3" s="83" customFormat="1" spans="1:9">
      <c r="A3" s="86" t="s">
        <v>1229</v>
      </c>
      <c r="B3" s="86"/>
      <c r="C3" s="177"/>
      <c r="D3" s="178"/>
      <c r="E3" s="178"/>
      <c r="F3" s="178"/>
      <c r="G3" s="178"/>
      <c r="H3" s="111"/>
      <c r="I3" s="111"/>
    </row>
    <row r="4" s="83" customFormat="1" ht="15" customHeight="1" spans="1:8">
      <c r="A4" s="129">
        <v>1</v>
      </c>
      <c r="B4" s="179" t="s">
        <v>1230</v>
      </c>
      <c r="C4" s="179" t="s">
        <v>1231</v>
      </c>
      <c r="D4" s="178">
        <v>89</v>
      </c>
      <c r="E4" s="129"/>
      <c r="F4" s="129"/>
      <c r="G4" s="129"/>
      <c r="H4" s="111"/>
    </row>
    <row r="5" s="83" customFormat="1" ht="15" customHeight="1" spans="1:8">
      <c r="A5" s="129">
        <v>2</v>
      </c>
      <c r="B5" s="179" t="s">
        <v>1232</v>
      </c>
      <c r="C5" s="179" t="s">
        <v>1231</v>
      </c>
      <c r="D5" s="178">
        <v>22</v>
      </c>
      <c r="E5" s="129"/>
      <c r="F5" s="129"/>
      <c r="G5" s="129"/>
      <c r="H5" s="111"/>
    </row>
    <row r="6" s="83" customFormat="1" ht="15" customHeight="1" spans="1:8">
      <c r="A6" s="129">
        <v>3</v>
      </c>
      <c r="B6" s="179" t="s">
        <v>1233</v>
      </c>
      <c r="C6" s="179" t="s">
        <v>1231</v>
      </c>
      <c r="D6" s="178">
        <v>27</v>
      </c>
      <c r="E6" s="129"/>
      <c r="F6" s="129"/>
      <c r="G6" s="129"/>
      <c r="H6" s="111"/>
    </row>
    <row r="7" s="83" customFormat="1" ht="15" customHeight="1" spans="1:8">
      <c r="A7" s="129">
        <v>4</v>
      </c>
      <c r="B7" s="179" t="s">
        <v>1234</v>
      </c>
      <c r="C7" s="179" t="s">
        <v>1231</v>
      </c>
      <c r="D7" s="178">
        <v>47</v>
      </c>
      <c r="E7" s="129"/>
      <c r="F7" s="129"/>
      <c r="G7" s="129"/>
      <c r="H7" s="111"/>
    </row>
    <row r="8" s="83" customFormat="1" ht="15" customHeight="1" spans="1:8">
      <c r="A8" s="129">
        <v>5</v>
      </c>
      <c r="B8" s="179" t="s">
        <v>1235</v>
      </c>
      <c r="C8" s="179" t="s">
        <v>1231</v>
      </c>
      <c r="D8" s="178">
        <v>1083</v>
      </c>
      <c r="E8" s="129"/>
      <c r="F8" s="129"/>
      <c r="G8" s="129"/>
      <c r="H8" s="111"/>
    </row>
    <row r="9" s="83" customFormat="1" ht="15" customHeight="1" spans="1:8">
      <c r="A9" s="129">
        <v>6</v>
      </c>
      <c r="B9" s="179" t="s">
        <v>1236</v>
      </c>
      <c r="C9" s="179" t="s">
        <v>729</v>
      </c>
      <c r="D9" s="178">
        <v>3</v>
      </c>
      <c r="E9" s="129"/>
      <c r="F9" s="129"/>
      <c r="G9" s="129"/>
      <c r="H9" s="111"/>
    </row>
    <row r="10" s="83" customFormat="1" ht="15" customHeight="1" spans="1:8">
      <c r="A10" s="129">
        <v>7</v>
      </c>
      <c r="B10" s="179" t="s">
        <v>1237</v>
      </c>
      <c r="C10" s="179" t="s">
        <v>1231</v>
      </c>
      <c r="D10" s="178">
        <v>9</v>
      </c>
      <c r="E10" s="129"/>
      <c r="F10" s="129"/>
      <c r="G10" s="129"/>
      <c r="H10" s="111"/>
    </row>
    <row r="11" s="83" customFormat="1" ht="15" customHeight="1" spans="1:8">
      <c r="A11" s="129">
        <v>8</v>
      </c>
      <c r="B11" s="179" t="s">
        <v>1238</v>
      </c>
      <c r="C11" s="179" t="s">
        <v>1231</v>
      </c>
      <c r="D11" s="178">
        <v>77</v>
      </c>
      <c r="E11" s="129"/>
      <c r="F11" s="129"/>
      <c r="G11" s="129"/>
      <c r="H11" s="111"/>
    </row>
    <row r="12" s="83" customFormat="1" ht="15" customHeight="1" spans="1:8">
      <c r="A12" s="129">
        <v>9</v>
      </c>
      <c r="B12" s="179" t="s">
        <v>1239</v>
      </c>
      <c r="C12" s="179" t="s">
        <v>1231</v>
      </c>
      <c r="D12" s="178">
        <v>210</v>
      </c>
      <c r="E12" s="129"/>
      <c r="F12" s="129"/>
      <c r="G12" s="129"/>
      <c r="H12" s="111"/>
    </row>
    <row r="13" s="83" customFormat="1" ht="15" customHeight="1" spans="1:8">
      <c r="A13" s="129">
        <v>10</v>
      </c>
      <c r="B13" s="179" t="s">
        <v>1240</v>
      </c>
      <c r="C13" s="179" t="s">
        <v>729</v>
      </c>
      <c r="D13" s="178">
        <v>2</v>
      </c>
      <c r="E13" s="129"/>
      <c r="F13" s="129"/>
      <c r="G13" s="129"/>
      <c r="H13" s="111"/>
    </row>
    <row r="14" s="83" customFormat="1" ht="15" customHeight="1" spans="1:8">
      <c r="A14" s="129">
        <v>11</v>
      </c>
      <c r="B14" s="179" t="s">
        <v>1241</v>
      </c>
      <c r="C14" s="179" t="s">
        <v>1231</v>
      </c>
      <c r="D14" s="178">
        <v>137</v>
      </c>
      <c r="E14" s="129"/>
      <c r="F14" s="129"/>
      <c r="G14" s="129"/>
      <c r="H14" s="111"/>
    </row>
    <row r="15" s="83" customFormat="1" ht="15" customHeight="1" spans="1:8">
      <c r="A15" s="129">
        <v>12</v>
      </c>
      <c r="B15" s="179" t="s">
        <v>1242</v>
      </c>
      <c r="C15" s="179" t="s">
        <v>729</v>
      </c>
      <c r="D15" s="178">
        <v>7</v>
      </c>
      <c r="E15" s="129"/>
      <c r="F15" s="129"/>
      <c r="G15" s="129"/>
      <c r="H15" s="111"/>
    </row>
    <row r="16" s="83" customFormat="1" ht="15" customHeight="1" spans="1:8">
      <c r="A16" s="129">
        <v>13</v>
      </c>
      <c r="B16" s="179" t="s">
        <v>1243</v>
      </c>
      <c r="C16" s="179" t="s">
        <v>1231</v>
      </c>
      <c r="D16" s="178">
        <v>192</v>
      </c>
      <c r="E16" s="129"/>
      <c r="F16" s="129"/>
      <c r="G16" s="129"/>
      <c r="H16" s="111"/>
    </row>
    <row r="17" s="83" customFormat="1" ht="15" customHeight="1" spans="1:8">
      <c r="A17" s="129">
        <v>14</v>
      </c>
      <c r="B17" s="179" t="s">
        <v>1244</v>
      </c>
      <c r="C17" s="179" t="s">
        <v>1231</v>
      </c>
      <c r="D17" s="178">
        <v>738</v>
      </c>
      <c r="E17" s="129"/>
      <c r="F17" s="129"/>
      <c r="G17" s="129"/>
      <c r="H17" s="111"/>
    </row>
    <row r="18" s="83" customFormat="1" ht="15" customHeight="1" spans="1:8">
      <c r="A18" s="129">
        <v>15</v>
      </c>
      <c r="B18" s="179" t="s">
        <v>1245</v>
      </c>
      <c r="C18" s="179" t="s">
        <v>729</v>
      </c>
      <c r="D18" s="178">
        <v>13</v>
      </c>
      <c r="E18" s="129"/>
      <c r="F18" s="129"/>
      <c r="G18" s="129"/>
      <c r="H18" s="111"/>
    </row>
    <row r="19" s="83" customFormat="1" ht="15" customHeight="1" spans="1:8">
      <c r="A19" s="129">
        <v>16</v>
      </c>
      <c r="B19" s="179" t="s">
        <v>1246</v>
      </c>
      <c r="C19" s="179" t="s">
        <v>1231</v>
      </c>
      <c r="D19" s="178">
        <v>188</v>
      </c>
      <c r="E19" s="129"/>
      <c r="F19" s="129"/>
      <c r="G19" s="129"/>
      <c r="H19" s="111"/>
    </row>
    <row r="20" s="83" customFormat="1" ht="15" customHeight="1" spans="1:8">
      <c r="A20" s="129">
        <v>17</v>
      </c>
      <c r="B20" s="179" t="s">
        <v>1247</v>
      </c>
      <c r="C20" s="179" t="s">
        <v>729</v>
      </c>
      <c r="D20" s="178">
        <v>5</v>
      </c>
      <c r="E20" s="129"/>
      <c r="F20" s="129"/>
      <c r="G20" s="129"/>
      <c r="H20" s="111"/>
    </row>
    <row r="21" s="83" customFormat="1" ht="27" customHeight="1" spans="1:8">
      <c r="A21" s="129">
        <v>18</v>
      </c>
      <c r="B21" s="179" t="s">
        <v>1248</v>
      </c>
      <c r="C21" s="179" t="s">
        <v>729</v>
      </c>
      <c r="D21" s="178">
        <v>25</v>
      </c>
      <c r="E21" s="129"/>
      <c r="F21" s="129"/>
      <c r="G21" s="129"/>
      <c r="H21" s="111"/>
    </row>
    <row r="22" s="83" customFormat="1" ht="15" customHeight="1" spans="1:8">
      <c r="A22" s="129">
        <v>19</v>
      </c>
      <c r="B22" s="179" t="s">
        <v>1249</v>
      </c>
      <c r="C22" s="179" t="s">
        <v>1231</v>
      </c>
      <c r="D22" s="178">
        <v>289</v>
      </c>
      <c r="E22" s="129"/>
      <c r="F22" s="129"/>
      <c r="G22" s="129"/>
      <c r="H22" s="111"/>
    </row>
    <row r="23" s="83" customFormat="1" ht="15" customHeight="1" spans="1:8">
      <c r="A23" s="129">
        <v>20</v>
      </c>
      <c r="B23" s="179" t="s">
        <v>1250</v>
      </c>
      <c r="C23" s="179" t="s">
        <v>1231</v>
      </c>
      <c r="D23" s="178">
        <v>197</v>
      </c>
      <c r="E23" s="129"/>
      <c r="F23" s="129"/>
      <c r="G23" s="129"/>
      <c r="H23" s="111"/>
    </row>
    <row r="24" s="83" customFormat="1" ht="15" customHeight="1" spans="1:8">
      <c r="A24" s="129">
        <v>21</v>
      </c>
      <c r="B24" s="179" t="s">
        <v>1251</v>
      </c>
      <c r="C24" s="179" t="s">
        <v>729</v>
      </c>
      <c r="D24" s="178">
        <v>95</v>
      </c>
      <c r="E24" s="129"/>
      <c r="F24" s="129"/>
      <c r="G24" s="129"/>
      <c r="H24" s="111"/>
    </row>
    <row r="25" s="83" customFormat="1" ht="15" customHeight="1" spans="1:8">
      <c r="A25" s="129">
        <v>22</v>
      </c>
      <c r="B25" s="179" t="s">
        <v>739</v>
      </c>
      <c r="C25" s="179" t="s">
        <v>318</v>
      </c>
      <c r="D25" s="178">
        <v>90</v>
      </c>
      <c r="E25" s="129"/>
      <c r="F25" s="129"/>
      <c r="G25" s="129"/>
      <c r="H25" s="111"/>
    </row>
    <row r="26" s="83" customFormat="1" ht="15" customHeight="1" spans="1:8">
      <c r="A26" s="129">
        <v>23</v>
      </c>
      <c r="B26" s="179" t="s">
        <v>1252</v>
      </c>
      <c r="C26" s="179" t="s">
        <v>1231</v>
      </c>
      <c r="D26" s="178">
        <v>311</v>
      </c>
      <c r="E26" s="129"/>
      <c r="F26" s="129"/>
      <c r="G26" s="129"/>
      <c r="H26" s="111"/>
    </row>
    <row r="27" s="83" customFormat="1" ht="15" customHeight="1" spans="1:8">
      <c r="A27" s="129">
        <v>24</v>
      </c>
      <c r="B27" s="179" t="s">
        <v>1253</v>
      </c>
      <c r="C27" s="179" t="s">
        <v>1231</v>
      </c>
      <c r="D27" s="178">
        <v>32</v>
      </c>
      <c r="E27" s="129"/>
      <c r="F27" s="129"/>
      <c r="G27" s="129"/>
      <c r="H27" s="111"/>
    </row>
    <row r="28" s="83" customFormat="1" ht="15" customHeight="1" spans="1:8">
      <c r="A28" s="129">
        <v>25</v>
      </c>
      <c r="B28" s="179" t="s">
        <v>1254</v>
      </c>
      <c r="C28" s="179" t="s">
        <v>729</v>
      </c>
      <c r="D28" s="178">
        <v>10</v>
      </c>
      <c r="E28" s="129"/>
      <c r="F28" s="129"/>
      <c r="G28" s="129"/>
      <c r="H28" s="111"/>
    </row>
    <row r="29" s="83" customFormat="1" ht="15" customHeight="1" spans="1:8">
      <c r="A29" s="129">
        <v>26</v>
      </c>
      <c r="B29" s="179" t="s">
        <v>1255</v>
      </c>
      <c r="C29" s="179" t="s">
        <v>1231</v>
      </c>
      <c r="D29" s="178">
        <v>80</v>
      </c>
      <c r="E29" s="129"/>
      <c r="F29" s="129"/>
      <c r="G29" s="129"/>
      <c r="H29" s="111"/>
    </row>
    <row r="30" s="83" customFormat="1" ht="15" customHeight="1" spans="1:8">
      <c r="A30" s="129">
        <v>27</v>
      </c>
      <c r="B30" s="179" t="s">
        <v>1256</v>
      </c>
      <c r="C30" s="179" t="s">
        <v>729</v>
      </c>
      <c r="D30" s="178">
        <v>5</v>
      </c>
      <c r="E30" s="129"/>
      <c r="F30" s="129"/>
      <c r="G30" s="129"/>
      <c r="H30" s="111"/>
    </row>
    <row r="31" s="83" customFormat="1" ht="15" customHeight="1" spans="1:8">
      <c r="A31" s="129">
        <v>28</v>
      </c>
      <c r="B31" s="179" t="s">
        <v>1257</v>
      </c>
      <c r="C31" s="179" t="s">
        <v>1231</v>
      </c>
      <c r="D31" s="178">
        <v>188</v>
      </c>
      <c r="E31" s="129"/>
      <c r="F31" s="129"/>
      <c r="G31" s="129"/>
      <c r="H31" s="111"/>
    </row>
    <row r="32" s="83" customFormat="1" ht="15" customHeight="1" spans="1:8">
      <c r="A32" s="129">
        <v>29</v>
      </c>
      <c r="B32" s="179" t="s">
        <v>1258</v>
      </c>
      <c r="C32" s="179" t="s">
        <v>1231</v>
      </c>
      <c r="D32" s="178">
        <v>41</v>
      </c>
      <c r="E32" s="129"/>
      <c r="F32" s="129"/>
      <c r="G32" s="129"/>
      <c r="H32" s="111"/>
    </row>
    <row r="33" s="83" customFormat="1" ht="15" customHeight="1" spans="1:8">
      <c r="A33" s="129">
        <v>30</v>
      </c>
      <c r="B33" s="129" t="s">
        <v>1259</v>
      </c>
      <c r="C33" s="179" t="s">
        <v>729</v>
      </c>
      <c r="D33" s="178">
        <v>5</v>
      </c>
      <c r="E33" s="129"/>
      <c r="F33" s="129"/>
      <c r="G33" s="129"/>
      <c r="H33" s="111"/>
    </row>
    <row r="34" s="83" customFormat="1" ht="15" customHeight="1" spans="1:8">
      <c r="A34" s="129">
        <v>31</v>
      </c>
      <c r="B34" s="179" t="s">
        <v>1260</v>
      </c>
      <c r="C34" s="179" t="s">
        <v>729</v>
      </c>
      <c r="D34" s="178">
        <v>3</v>
      </c>
      <c r="E34" s="129"/>
      <c r="F34" s="129"/>
      <c r="G34" s="129"/>
      <c r="H34" s="111"/>
    </row>
    <row r="35" s="83" customFormat="1" ht="15" customHeight="1" spans="1:8">
      <c r="A35" s="129">
        <v>32</v>
      </c>
      <c r="B35" s="179" t="s">
        <v>1261</v>
      </c>
      <c r="C35" s="179" t="s">
        <v>729</v>
      </c>
      <c r="D35" s="178">
        <v>97</v>
      </c>
      <c r="E35" s="129"/>
      <c r="F35" s="129"/>
      <c r="G35" s="129"/>
      <c r="H35" s="111"/>
    </row>
    <row r="36" s="83" customFormat="1" ht="15" customHeight="1" spans="1:8">
      <c r="A36" s="129">
        <v>33</v>
      </c>
      <c r="B36" s="179" t="s">
        <v>1262</v>
      </c>
      <c r="C36" s="179" t="s">
        <v>729</v>
      </c>
      <c r="D36" s="178">
        <v>4</v>
      </c>
      <c r="E36" s="129"/>
      <c r="F36" s="129"/>
      <c r="G36" s="129"/>
      <c r="H36" s="111"/>
    </row>
    <row r="37" s="83" customFormat="1" ht="15" customHeight="1" spans="1:8">
      <c r="A37" s="129">
        <v>34</v>
      </c>
      <c r="B37" s="179" t="s">
        <v>1263</v>
      </c>
      <c r="C37" s="179" t="s">
        <v>729</v>
      </c>
      <c r="D37" s="178">
        <v>6</v>
      </c>
      <c r="E37" s="129"/>
      <c r="F37" s="129"/>
      <c r="G37" s="129"/>
      <c r="H37" s="111"/>
    </row>
    <row r="38" s="83" customFormat="1" ht="15" customHeight="1" spans="1:8">
      <c r="A38" s="129">
        <v>35</v>
      </c>
      <c r="B38" s="179" t="s">
        <v>1264</v>
      </c>
      <c r="C38" s="179" t="s">
        <v>1231</v>
      </c>
      <c r="D38" s="178">
        <v>109</v>
      </c>
      <c r="E38" s="129"/>
      <c r="F38" s="129"/>
      <c r="G38" s="129"/>
      <c r="H38" s="111"/>
    </row>
    <row r="39" s="83" customFormat="1" ht="15" customHeight="1" spans="1:8">
      <c r="A39" s="129">
        <v>36</v>
      </c>
      <c r="B39" s="179" t="s">
        <v>1265</v>
      </c>
      <c r="C39" s="179" t="s">
        <v>729</v>
      </c>
      <c r="D39" s="178">
        <v>14</v>
      </c>
      <c r="E39" s="129"/>
      <c r="F39" s="129"/>
      <c r="G39" s="129"/>
      <c r="H39" s="111"/>
    </row>
    <row r="40" s="83" customFormat="1" ht="15" customHeight="1" spans="1:8">
      <c r="A40" s="129">
        <v>37</v>
      </c>
      <c r="B40" s="179" t="s">
        <v>1266</v>
      </c>
      <c r="C40" s="179" t="s">
        <v>729</v>
      </c>
      <c r="D40" s="178">
        <v>10</v>
      </c>
      <c r="E40" s="129"/>
      <c r="F40" s="129"/>
      <c r="G40" s="129"/>
      <c r="H40" s="111"/>
    </row>
    <row r="41" s="83" customFormat="1" ht="15" customHeight="1" spans="1:8">
      <c r="A41" s="129">
        <v>38</v>
      </c>
      <c r="B41" s="179" t="s">
        <v>1267</v>
      </c>
      <c r="C41" s="179" t="s">
        <v>729</v>
      </c>
      <c r="D41" s="178">
        <v>6</v>
      </c>
      <c r="E41" s="129"/>
      <c r="F41" s="129"/>
      <c r="G41" s="129"/>
      <c r="H41" s="111"/>
    </row>
    <row r="42" s="83" customFormat="1" ht="15" customHeight="1" spans="1:8">
      <c r="A42" s="129">
        <v>39</v>
      </c>
      <c r="B42" s="179" t="s">
        <v>1268</v>
      </c>
      <c r="C42" s="179" t="s">
        <v>729</v>
      </c>
      <c r="D42" s="178">
        <v>7</v>
      </c>
      <c r="E42" s="129"/>
      <c r="F42" s="129"/>
      <c r="G42" s="129"/>
      <c r="H42" s="111"/>
    </row>
    <row r="43" s="83" customFormat="1" spans="1:8">
      <c r="A43" s="180" t="s">
        <v>753</v>
      </c>
      <c r="B43" s="181"/>
      <c r="C43" s="182"/>
      <c r="D43" s="178"/>
      <c r="E43" s="129"/>
      <c r="F43" s="129"/>
      <c r="G43" s="129"/>
      <c r="H43" s="111"/>
    </row>
    <row r="44" s="83" customFormat="1" spans="1:8">
      <c r="A44" s="129">
        <v>1</v>
      </c>
      <c r="B44" s="179" t="s">
        <v>1269</v>
      </c>
      <c r="C44" s="179" t="s">
        <v>1231</v>
      </c>
      <c r="D44" s="178">
        <v>513</v>
      </c>
      <c r="E44" s="129"/>
      <c r="F44" s="129"/>
      <c r="G44" s="129"/>
      <c r="H44" s="111"/>
    </row>
    <row r="45" s="83" customFormat="1" spans="1:8">
      <c r="A45" s="129">
        <v>2</v>
      </c>
      <c r="B45" s="129" t="s">
        <v>1270</v>
      </c>
      <c r="C45" s="179" t="s">
        <v>1231</v>
      </c>
      <c r="D45" s="178">
        <v>245.76</v>
      </c>
      <c r="E45" s="129"/>
      <c r="F45" s="129"/>
      <c r="G45" s="129"/>
      <c r="H45" s="111"/>
    </row>
    <row r="46" s="83" customFormat="1" spans="1:8">
      <c r="A46" s="129">
        <v>3</v>
      </c>
      <c r="B46" s="129" t="s">
        <v>1271</v>
      </c>
      <c r="C46" s="179" t="s">
        <v>1231</v>
      </c>
      <c r="D46" s="178">
        <v>430.5</v>
      </c>
      <c r="E46" s="129"/>
      <c r="F46" s="129"/>
      <c r="G46" s="129"/>
      <c r="H46" s="111"/>
    </row>
    <row r="47" s="83" customFormat="1" spans="1:8">
      <c r="A47" s="129">
        <v>4</v>
      </c>
      <c r="B47" s="129" t="s">
        <v>1272</v>
      </c>
      <c r="C47" s="179" t="s">
        <v>1231</v>
      </c>
      <c r="D47" s="178">
        <v>20</v>
      </c>
      <c r="E47" s="129"/>
      <c r="F47" s="129"/>
      <c r="G47" s="129"/>
      <c r="H47" s="111"/>
    </row>
    <row r="48" s="83" customFormat="1" spans="1:8">
      <c r="A48" s="129">
        <v>5</v>
      </c>
      <c r="B48" s="129" t="s">
        <v>1273</v>
      </c>
      <c r="C48" s="129" t="s">
        <v>318</v>
      </c>
      <c r="D48" s="178">
        <v>419</v>
      </c>
      <c r="E48" s="129"/>
      <c r="F48" s="129"/>
      <c r="G48" s="129"/>
      <c r="H48" s="111"/>
    </row>
    <row r="49" s="83" customFormat="1" spans="1:8">
      <c r="A49" s="129">
        <v>6</v>
      </c>
      <c r="B49" s="129" t="s">
        <v>1274</v>
      </c>
      <c r="C49" s="179" t="s">
        <v>149</v>
      </c>
      <c r="D49" s="178">
        <v>7</v>
      </c>
      <c r="E49" s="129"/>
      <c r="F49" s="129"/>
      <c r="G49" s="129"/>
      <c r="H49" s="111"/>
    </row>
    <row r="50" s="83" customFormat="1" spans="1:8">
      <c r="A50" s="129">
        <v>7</v>
      </c>
      <c r="B50" s="179" t="s">
        <v>1275</v>
      </c>
      <c r="C50" s="179" t="s">
        <v>1231</v>
      </c>
      <c r="D50" s="178">
        <v>97.52</v>
      </c>
      <c r="E50" s="129"/>
      <c r="F50" s="129"/>
      <c r="G50" s="129"/>
      <c r="H50" s="111"/>
    </row>
    <row r="51" s="83" customFormat="1" ht="39.6" spans="1:8">
      <c r="A51" s="129">
        <v>8</v>
      </c>
      <c r="B51" s="179" t="s">
        <v>1276</v>
      </c>
      <c r="C51" s="179" t="s">
        <v>318</v>
      </c>
      <c r="D51" s="178">
        <v>120</v>
      </c>
      <c r="E51" s="129"/>
      <c r="F51" s="129"/>
      <c r="G51" s="129"/>
      <c r="H51" s="111"/>
    </row>
    <row r="52" s="83" customFormat="1" ht="39.6" spans="1:8">
      <c r="A52" s="129">
        <v>9</v>
      </c>
      <c r="B52" s="179" t="s">
        <v>1277</v>
      </c>
      <c r="C52" s="179" t="s">
        <v>318</v>
      </c>
      <c r="D52" s="178">
        <v>84.4</v>
      </c>
      <c r="E52" s="129"/>
      <c r="F52" s="129"/>
      <c r="G52" s="129"/>
      <c r="H52" s="111"/>
    </row>
    <row r="53" s="83" customFormat="1" ht="39.6" spans="1:8">
      <c r="A53" s="129">
        <v>10</v>
      </c>
      <c r="B53" s="179" t="s">
        <v>1278</v>
      </c>
      <c r="C53" s="179" t="s">
        <v>318</v>
      </c>
      <c r="D53" s="178">
        <v>23.2</v>
      </c>
      <c r="E53" s="129"/>
      <c r="F53" s="129"/>
      <c r="G53" s="129"/>
      <c r="H53" s="111"/>
    </row>
    <row r="54" s="83" customFormat="1" spans="1:8">
      <c r="A54" s="129">
        <v>11</v>
      </c>
      <c r="B54" s="179" t="s">
        <v>1279</v>
      </c>
      <c r="C54" s="179" t="s">
        <v>318</v>
      </c>
      <c r="D54" s="178">
        <v>185</v>
      </c>
      <c r="E54" s="129"/>
      <c r="F54" s="129"/>
      <c r="G54" s="129"/>
      <c r="H54" s="111"/>
    </row>
    <row r="55" s="83" customFormat="1" spans="1:8">
      <c r="A55" s="129">
        <v>12</v>
      </c>
      <c r="B55" s="179" t="s">
        <v>1280</v>
      </c>
      <c r="C55" s="179" t="s">
        <v>318</v>
      </c>
      <c r="D55" s="178">
        <v>165.9</v>
      </c>
      <c r="E55" s="129"/>
      <c r="F55" s="129"/>
      <c r="G55" s="129"/>
      <c r="H55" s="111"/>
    </row>
    <row r="56" s="83" customFormat="1" spans="1:8">
      <c r="A56" s="129">
        <v>13</v>
      </c>
      <c r="B56" s="179" t="s">
        <v>1280</v>
      </c>
      <c r="C56" s="179" t="s">
        <v>318</v>
      </c>
      <c r="D56" s="178">
        <v>164.74</v>
      </c>
      <c r="E56" s="129"/>
      <c r="F56" s="129"/>
      <c r="G56" s="129"/>
      <c r="H56" s="111"/>
    </row>
    <row r="57" s="83" customFormat="1" spans="1:8">
      <c r="A57" s="129">
        <v>14</v>
      </c>
      <c r="B57" s="179" t="s">
        <v>1281</v>
      </c>
      <c r="C57" s="179" t="s">
        <v>318</v>
      </c>
      <c r="D57" s="178">
        <v>8</v>
      </c>
      <c r="E57" s="129"/>
      <c r="F57" s="129"/>
      <c r="G57" s="129"/>
      <c r="H57" s="111"/>
    </row>
    <row r="58" s="83" customFormat="1" spans="1:8">
      <c r="A58" s="129">
        <v>15</v>
      </c>
      <c r="B58" s="179" t="s">
        <v>1282</v>
      </c>
      <c r="C58" s="179" t="s">
        <v>149</v>
      </c>
      <c r="D58" s="178">
        <v>9</v>
      </c>
      <c r="E58" s="129"/>
      <c r="F58" s="129"/>
      <c r="G58" s="129"/>
      <c r="H58" s="111"/>
    </row>
    <row r="59" s="83" customFormat="1" spans="1:8">
      <c r="A59" s="129">
        <v>16</v>
      </c>
      <c r="B59" s="179" t="s">
        <v>1283</v>
      </c>
      <c r="C59" s="179" t="s">
        <v>149</v>
      </c>
      <c r="D59" s="178">
        <v>3</v>
      </c>
      <c r="E59" s="129"/>
      <c r="F59" s="129"/>
      <c r="G59" s="129"/>
      <c r="H59" s="111"/>
    </row>
    <row r="60" s="83" customFormat="1" spans="1:8">
      <c r="A60" s="129">
        <v>17</v>
      </c>
      <c r="B60" s="179" t="s">
        <v>1284</v>
      </c>
      <c r="C60" s="179" t="s">
        <v>331</v>
      </c>
      <c r="D60" s="178">
        <v>4</v>
      </c>
      <c r="E60" s="129"/>
      <c r="F60" s="129"/>
      <c r="G60" s="129"/>
      <c r="H60" s="111"/>
    </row>
    <row r="61" s="83" customFormat="1" spans="1:8">
      <c r="A61" s="129">
        <v>18</v>
      </c>
      <c r="B61" s="179" t="s">
        <v>1285</v>
      </c>
      <c r="C61" s="179" t="s">
        <v>331</v>
      </c>
      <c r="D61" s="178">
        <v>14</v>
      </c>
      <c r="E61" s="129"/>
      <c r="F61" s="129"/>
      <c r="G61" s="129"/>
      <c r="H61" s="111"/>
    </row>
    <row r="62" s="83" customFormat="1" spans="1:8">
      <c r="A62" s="129">
        <v>19</v>
      </c>
      <c r="B62" s="179" t="s">
        <v>1286</v>
      </c>
      <c r="C62" s="179" t="s">
        <v>331</v>
      </c>
      <c r="D62" s="178">
        <v>2</v>
      </c>
      <c r="E62" s="129"/>
      <c r="F62" s="129"/>
      <c r="G62" s="129"/>
      <c r="H62" s="111"/>
    </row>
    <row r="63" s="83" customFormat="1" spans="1:8">
      <c r="A63" s="129">
        <v>20</v>
      </c>
      <c r="B63" s="179" t="s">
        <v>1287</v>
      </c>
      <c r="C63" s="179" t="s">
        <v>318</v>
      </c>
      <c r="D63" s="178">
        <v>100</v>
      </c>
      <c r="E63" s="129"/>
      <c r="F63" s="129"/>
      <c r="G63" s="129"/>
      <c r="H63" s="111"/>
    </row>
    <row r="64" s="83" customFormat="1" spans="1:8">
      <c r="A64" s="129">
        <v>21</v>
      </c>
      <c r="B64" s="179" t="s">
        <v>1288</v>
      </c>
      <c r="C64" s="179" t="s">
        <v>318</v>
      </c>
      <c r="D64" s="178">
        <v>348.62</v>
      </c>
      <c r="E64" s="129"/>
      <c r="F64" s="129"/>
      <c r="G64" s="129"/>
      <c r="H64" s="111"/>
    </row>
    <row r="65" s="83" customFormat="1" spans="1:8">
      <c r="A65" s="129">
        <v>22</v>
      </c>
      <c r="B65" s="179" t="s">
        <v>1289</v>
      </c>
      <c r="C65" s="179" t="s">
        <v>318</v>
      </c>
      <c r="D65" s="178">
        <v>400.8</v>
      </c>
      <c r="E65" s="129"/>
      <c r="F65" s="129"/>
      <c r="G65" s="129"/>
      <c r="H65" s="111"/>
    </row>
    <row r="66" s="83" customFormat="1" spans="1:8">
      <c r="A66" s="129">
        <v>23</v>
      </c>
      <c r="B66" s="179" t="s">
        <v>1290</v>
      </c>
      <c r="C66" s="179" t="s">
        <v>1291</v>
      </c>
      <c r="D66" s="178">
        <v>1</v>
      </c>
      <c r="E66" s="129"/>
      <c r="F66" s="129"/>
      <c r="G66" s="129"/>
      <c r="H66" s="111"/>
    </row>
    <row r="67" s="83" customFormat="1" spans="1:8">
      <c r="A67" s="129">
        <v>24</v>
      </c>
      <c r="B67" s="179" t="s">
        <v>1292</v>
      </c>
      <c r="C67" s="179" t="s">
        <v>318</v>
      </c>
      <c r="D67" s="178">
        <v>6</v>
      </c>
      <c r="E67" s="129"/>
      <c r="F67" s="129"/>
      <c r="G67" s="129"/>
      <c r="H67" s="111"/>
    </row>
    <row r="68" s="83" customFormat="1" spans="1:8">
      <c r="A68" s="129">
        <v>25</v>
      </c>
      <c r="B68" s="179" t="s">
        <v>1293</v>
      </c>
      <c r="C68" s="179" t="s">
        <v>890</v>
      </c>
      <c r="D68" s="178">
        <v>2</v>
      </c>
      <c r="E68" s="129"/>
      <c r="F68" s="129"/>
      <c r="G68" s="129"/>
      <c r="H68" s="111"/>
    </row>
    <row r="69" s="83" customFormat="1" spans="1:8">
      <c r="A69" s="129">
        <v>26</v>
      </c>
      <c r="B69" s="179" t="s">
        <v>1294</v>
      </c>
      <c r="C69" s="179" t="s">
        <v>890</v>
      </c>
      <c r="D69" s="178">
        <v>4</v>
      </c>
      <c r="E69" s="129"/>
      <c r="F69" s="129"/>
      <c r="G69" s="129"/>
      <c r="H69" s="111"/>
    </row>
    <row r="70" s="83" customFormat="1" spans="1:7">
      <c r="A70" s="178" t="s">
        <v>120</v>
      </c>
      <c r="B70" s="178"/>
      <c r="C70" s="178"/>
      <c r="D70" s="183"/>
      <c r="E70" s="129"/>
      <c r="F70" s="129"/>
      <c r="G70" s="129"/>
    </row>
  </sheetData>
  <mergeCells count="4">
    <mergeCell ref="A1:G1"/>
    <mergeCell ref="A3:C3"/>
    <mergeCell ref="A43:C43"/>
    <mergeCell ref="A70:C70"/>
  </mergeCells>
  <pageMargins left="0.75" right="0.75" top="1" bottom="1" header="0.5" footer="0.5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9"/>
  <sheetViews>
    <sheetView workbookViewId="0">
      <selection activeCell="F2" sqref="F$1:F$1048576"/>
    </sheetView>
  </sheetViews>
  <sheetFormatPr defaultColWidth="10.2583333333333" defaultRowHeight="18" customHeight="1" outlineLevelCol="6"/>
  <cols>
    <col min="1" max="1" width="7" style="148" customWidth="1"/>
    <col min="2" max="2" width="37.1166666666667" style="148" customWidth="1"/>
    <col min="3" max="4" width="12.5083333333333" style="148" customWidth="1"/>
    <col min="5" max="5" width="12.2083333333333" style="148" customWidth="1"/>
    <col min="6" max="6" width="12.8833333333333" style="148" customWidth="1"/>
    <col min="7" max="16384" width="10.2583333333333" style="148"/>
  </cols>
  <sheetData>
    <row r="1" s="147" customFormat="1" ht="45.95" customHeight="1" spans="1:7">
      <c r="A1" s="149" t="s">
        <v>1295</v>
      </c>
      <c r="B1" s="149"/>
      <c r="C1" s="149"/>
      <c r="D1" s="149"/>
      <c r="E1" s="149"/>
      <c r="F1" s="149"/>
      <c r="G1" s="149"/>
    </row>
    <row r="2" s="147" customFormat="1" customHeight="1" spans="1:7">
      <c r="A2" s="149" t="s">
        <v>0</v>
      </c>
      <c r="B2" s="149" t="s">
        <v>1296</v>
      </c>
      <c r="C2" s="149" t="s">
        <v>126</v>
      </c>
      <c r="D2" s="149" t="s">
        <v>132</v>
      </c>
      <c r="E2" s="86" t="s">
        <v>649</v>
      </c>
      <c r="F2" s="86" t="s">
        <v>650</v>
      </c>
      <c r="G2" s="151" t="s">
        <v>651</v>
      </c>
    </row>
    <row r="3" s="148" customFormat="1" customHeight="1" spans="1:7">
      <c r="A3" s="150"/>
      <c r="B3" s="149" t="s">
        <v>1229</v>
      </c>
      <c r="C3" s="151"/>
      <c r="D3" s="151"/>
      <c r="E3" s="150"/>
      <c r="F3" s="150"/>
      <c r="G3" s="150"/>
    </row>
    <row r="4" s="148" customFormat="1" customHeight="1" spans="1:7">
      <c r="A4" s="152">
        <v>1</v>
      </c>
      <c r="B4" s="153" t="s">
        <v>1297</v>
      </c>
      <c r="C4" s="154" t="s">
        <v>729</v>
      </c>
      <c r="D4" s="152">
        <v>47</v>
      </c>
      <c r="E4" s="150"/>
      <c r="F4" s="150"/>
      <c r="G4" s="150"/>
    </row>
    <row r="5" s="148" customFormat="1" customHeight="1" spans="1:7">
      <c r="A5" s="152">
        <v>2</v>
      </c>
      <c r="B5" s="153" t="s">
        <v>1298</v>
      </c>
      <c r="C5" s="89" t="s">
        <v>1231</v>
      </c>
      <c r="D5" s="152">
        <v>740</v>
      </c>
      <c r="E5" s="150"/>
      <c r="F5" s="150"/>
      <c r="G5" s="150"/>
    </row>
    <row r="6" s="148" customFormat="1" customHeight="1" spans="1:7">
      <c r="A6" s="152">
        <v>3</v>
      </c>
      <c r="B6" s="153" t="s">
        <v>1234</v>
      </c>
      <c r="C6" s="89" t="s">
        <v>1231</v>
      </c>
      <c r="D6" s="152">
        <v>16</v>
      </c>
      <c r="E6" s="150"/>
      <c r="F6" s="150"/>
      <c r="G6" s="150"/>
    </row>
    <row r="7" s="148" customFormat="1" customHeight="1" spans="1:7">
      <c r="A7" s="152">
        <v>4</v>
      </c>
      <c r="B7" s="153" t="s">
        <v>1299</v>
      </c>
      <c r="C7" s="89" t="s">
        <v>1231</v>
      </c>
      <c r="D7" s="152">
        <v>37</v>
      </c>
      <c r="E7" s="150"/>
      <c r="F7" s="150"/>
      <c r="G7" s="150"/>
    </row>
    <row r="8" s="148" customFormat="1" customHeight="1" spans="1:7">
      <c r="A8" s="152">
        <v>5</v>
      </c>
      <c r="B8" s="153" t="s">
        <v>1300</v>
      </c>
      <c r="C8" s="154" t="s">
        <v>729</v>
      </c>
      <c r="D8" s="152">
        <v>18</v>
      </c>
      <c r="E8" s="150"/>
      <c r="F8" s="150"/>
      <c r="G8" s="150"/>
    </row>
    <row r="9" s="148" customFormat="1" customHeight="1" spans="1:7">
      <c r="A9" s="152">
        <v>6</v>
      </c>
      <c r="B9" s="153" t="s">
        <v>1235</v>
      </c>
      <c r="C9" s="89" t="s">
        <v>1231</v>
      </c>
      <c r="D9" s="152">
        <v>1167</v>
      </c>
      <c r="E9" s="150"/>
      <c r="F9" s="150"/>
      <c r="G9" s="150"/>
    </row>
    <row r="10" s="148" customFormat="1" customHeight="1" spans="1:7">
      <c r="A10" s="152">
        <v>7</v>
      </c>
      <c r="B10" s="153" t="s">
        <v>1301</v>
      </c>
      <c r="C10" s="154" t="s">
        <v>729</v>
      </c>
      <c r="D10" s="152">
        <v>2</v>
      </c>
      <c r="E10" s="150"/>
      <c r="F10" s="150"/>
      <c r="G10" s="150"/>
    </row>
    <row r="11" s="148" customFormat="1" customHeight="1" spans="1:7">
      <c r="A11" s="152">
        <v>8</v>
      </c>
      <c r="B11" s="153" t="s">
        <v>1244</v>
      </c>
      <c r="C11" s="89" t="s">
        <v>1231</v>
      </c>
      <c r="D11" s="152">
        <v>572</v>
      </c>
      <c r="E11" s="150"/>
      <c r="F11" s="150"/>
      <c r="G11" s="150"/>
    </row>
    <row r="12" s="148" customFormat="1" customHeight="1" spans="1:7">
      <c r="A12" s="152">
        <v>9</v>
      </c>
      <c r="B12" s="153" t="s">
        <v>1302</v>
      </c>
      <c r="C12" s="89" t="s">
        <v>1231</v>
      </c>
      <c r="D12" s="152">
        <v>23</v>
      </c>
      <c r="E12" s="150"/>
      <c r="F12" s="150"/>
      <c r="G12" s="150"/>
    </row>
    <row r="13" s="148" customFormat="1" customHeight="1" spans="1:7">
      <c r="A13" s="152">
        <v>10</v>
      </c>
      <c r="B13" s="153" t="s">
        <v>1303</v>
      </c>
      <c r="C13" s="89" t="s">
        <v>1231</v>
      </c>
      <c r="D13" s="152">
        <v>245</v>
      </c>
      <c r="E13" s="150"/>
      <c r="F13" s="150"/>
      <c r="G13" s="150"/>
    </row>
    <row r="14" s="148" customFormat="1" customHeight="1" spans="1:7">
      <c r="A14" s="152">
        <v>11</v>
      </c>
      <c r="B14" s="153" t="s">
        <v>1304</v>
      </c>
      <c r="C14" s="89" t="s">
        <v>1231</v>
      </c>
      <c r="D14" s="152">
        <v>52</v>
      </c>
      <c r="E14" s="150"/>
      <c r="F14" s="150"/>
      <c r="G14" s="150"/>
    </row>
    <row r="15" s="148" customFormat="1" customHeight="1" spans="1:7">
      <c r="A15" s="152">
        <v>12</v>
      </c>
      <c r="B15" s="153" t="s">
        <v>1305</v>
      </c>
      <c r="C15" s="89" t="s">
        <v>1231</v>
      </c>
      <c r="D15" s="152">
        <v>16</v>
      </c>
      <c r="E15" s="150"/>
      <c r="F15" s="150"/>
      <c r="G15" s="150"/>
    </row>
    <row r="16" s="148" customFormat="1" ht="15.95" customHeight="1" spans="1:7">
      <c r="A16" s="152">
        <v>13</v>
      </c>
      <c r="B16" s="153" t="s">
        <v>1249</v>
      </c>
      <c r="C16" s="89" t="s">
        <v>1231</v>
      </c>
      <c r="D16" s="152">
        <v>377</v>
      </c>
      <c r="E16" s="150"/>
      <c r="F16" s="150"/>
      <c r="G16" s="150"/>
    </row>
    <row r="17" s="148" customFormat="1" customHeight="1" spans="1:7">
      <c r="A17" s="152">
        <v>14</v>
      </c>
      <c r="B17" s="153" t="s">
        <v>1250</v>
      </c>
      <c r="C17" s="89" t="s">
        <v>1231</v>
      </c>
      <c r="D17" s="152">
        <v>1397</v>
      </c>
      <c r="E17" s="150"/>
      <c r="F17" s="150"/>
      <c r="G17" s="150"/>
    </row>
    <row r="18" s="148" customFormat="1" customHeight="1" spans="1:7">
      <c r="A18" s="152">
        <v>15</v>
      </c>
      <c r="B18" s="153" t="s">
        <v>1306</v>
      </c>
      <c r="C18" s="89" t="s">
        <v>1231</v>
      </c>
      <c r="D18" s="152">
        <v>2278</v>
      </c>
      <c r="E18" s="150"/>
      <c r="F18" s="150"/>
      <c r="G18" s="150"/>
    </row>
    <row r="19" s="148" customFormat="1" customHeight="1" spans="1:7">
      <c r="A19" s="152">
        <v>16</v>
      </c>
      <c r="B19" s="153" t="s">
        <v>1307</v>
      </c>
      <c r="C19" s="89" t="s">
        <v>1231</v>
      </c>
      <c r="D19" s="152">
        <v>438</v>
      </c>
      <c r="E19" s="150"/>
      <c r="F19" s="150"/>
      <c r="G19" s="150"/>
    </row>
    <row r="20" s="148" customFormat="1" customHeight="1" spans="1:7">
      <c r="A20" s="152">
        <v>17</v>
      </c>
      <c r="B20" s="153" t="s">
        <v>1308</v>
      </c>
      <c r="C20" s="89" t="s">
        <v>1231</v>
      </c>
      <c r="D20" s="152">
        <v>17</v>
      </c>
      <c r="E20" s="150"/>
      <c r="F20" s="150"/>
      <c r="G20" s="150"/>
    </row>
    <row r="21" s="148" customFormat="1" customHeight="1" spans="1:7">
      <c r="A21" s="152">
        <v>18</v>
      </c>
      <c r="B21" s="153" t="s">
        <v>1309</v>
      </c>
      <c r="C21" s="154" t="s">
        <v>729</v>
      </c>
      <c r="D21" s="152">
        <v>35</v>
      </c>
      <c r="E21" s="150"/>
      <c r="F21" s="150"/>
      <c r="G21" s="150"/>
    </row>
    <row r="22" s="148" customFormat="1" customHeight="1" spans="1:7">
      <c r="A22" s="152">
        <v>19</v>
      </c>
      <c r="B22" s="153" t="s">
        <v>1256</v>
      </c>
      <c r="C22" s="154" t="s">
        <v>729</v>
      </c>
      <c r="D22" s="152">
        <v>13</v>
      </c>
      <c r="E22" s="150"/>
      <c r="F22" s="150"/>
      <c r="G22" s="150"/>
    </row>
    <row r="23" s="148" customFormat="1" customHeight="1" spans="1:7">
      <c r="A23" s="152">
        <v>20</v>
      </c>
      <c r="B23" s="153" t="s">
        <v>1310</v>
      </c>
      <c r="C23" s="89" t="s">
        <v>1231</v>
      </c>
      <c r="D23" s="152">
        <v>16</v>
      </c>
      <c r="E23" s="150"/>
      <c r="F23" s="150"/>
      <c r="G23" s="150"/>
    </row>
    <row r="24" s="148" customFormat="1" customHeight="1" spans="1:7">
      <c r="A24" s="152">
        <v>21</v>
      </c>
      <c r="B24" s="153" t="s">
        <v>1311</v>
      </c>
      <c r="C24" s="89" t="s">
        <v>1231</v>
      </c>
      <c r="D24" s="152">
        <v>58</v>
      </c>
      <c r="E24" s="150"/>
      <c r="F24" s="150"/>
      <c r="G24" s="150"/>
    </row>
    <row r="25" s="148" customFormat="1" customHeight="1" spans="1:7">
      <c r="A25" s="152">
        <v>22</v>
      </c>
      <c r="B25" s="153" t="s">
        <v>1312</v>
      </c>
      <c r="C25" s="89" t="s">
        <v>1231</v>
      </c>
      <c r="D25" s="152">
        <v>22</v>
      </c>
      <c r="E25" s="150"/>
      <c r="F25" s="150"/>
      <c r="G25" s="150"/>
    </row>
    <row r="26" s="147" customFormat="1" customHeight="1" spans="1:7">
      <c r="A26" s="152">
        <v>23</v>
      </c>
      <c r="B26" s="153" t="s">
        <v>1313</v>
      </c>
      <c r="C26" s="154" t="s">
        <v>729</v>
      </c>
      <c r="D26" s="152">
        <v>12</v>
      </c>
      <c r="E26" s="151"/>
      <c r="F26" s="151"/>
      <c r="G26" s="151"/>
    </row>
    <row r="27" s="148" customFormat="1" customHeight="1" spans="1:7">
      <c r="A27" s="152">
        <v>24</v>
      </c>
      <c r="B27" s="153" t="s">
        <v>1314</v>
      </c>
      <c r="C27" s="89" t="s">
        <v>1231</v>
      </c>
      <c r="D27" s="152">
        <v>25</v>
      </c>
      <c r="E27" s="150"/>
      <c r="F27" s="150"/>
      <c r="G27" s="150"/>
    </row>
    <row r="28" s="147" customFormat="1" customHeight="1" spans="1:7">
      <c r="A28" s="152">
        <v>25</v>
      </c>
      <c r="B28" s="153" t="s">
        <v>1264</v>
      </c>
      <c r="C28" s="89" t="s">
        <v>1231</v>
      </c>
      <c r="D28" s="152">
        <v>252</v>
      </c>
      <c r="E28" s="151"/>
      <c r="F28" s="151"/>
      <c r="G28" s="151"/>
    </row>
    <row r="29" s="148" customFormat="1" customHeight="1" spans="1:7">
      <c r="A29" s="152">
        <v>26</v>
      </c>
      <c r="B29" s="153" t="s">
        <v>1265</v>
      </c>
      <c r="C29" s="154" t="s">
        <v>729</v>
      </c>
      <c r="D29" s="152">
        <v>105</v>
      </c>
      <c r="E29" s="150"/>
      <c r="F29" s="150"/>
      <c r="G29" s="150"/>
    </row>
    <row r="30" s="148" customFormat="1" customHeight="1" spans="1:7">
      <c r="A30" s="152">
        <v>27</v>
      </c>
      <c r="B30" s="153" t="s">
        <v>1315</v>
      </c>
      <c r="C30" s="89" t="s">
        <v>1231</v>
      </c>
      <c r="D30" s="152">
        <v>34</v>
      </c>
      <c r="E30" s="150"/>
      <c r="F30" s="150"/>
      <c r="G30" s="150"/>
    </row>
    <row r="31" s="148" customFormat="1" customHeight="1" spans="1:7">
      <c r="A31" s="152">
        <v>28</v>
      </c>
      <c r="B31" s="153" t="s">
        <v>1316</v>
      </c>
      <c r="C31" s="89" t="s">
        <v>1231</v>
      </c>
      <c r="D31" s="152">
        <v>993</v>
      </c>
      <c r="E31" s="150"/>
      <c r="F31" s="150"/>
      <c r="G31" s="150"/>
    </row>
    <row r="32" s="148" customFormat="1" customHeight="1" spans="1:7">
      <c r="A32" s="152">
        <v>29</v>
      </c>
      <c r="B32" s="153" t="s">
        <v>1317</v>
      </c>
      <c r="C32" s="89" t="s">
        <v>1231</v>
      </c>
      <c r="D32" s="152">
        <v>10</v>
      </c>
      <c r="E32" s="150"/>
      <c r="F32" s="150"/>
      <c r="G32" s="150"/>
    </row>
    <row r="33" s="148" customFormat="1" customHeight="1" spans="1:7">
      <c r="A33" s="152">
        <v>30</v>
      </c>
      <c r="B33" s="153" t="s">
        <v>1318</v>
      </c>
      <c r="C33" s="89" t="s">
        <v>1231</v>
      </c>
      <c r="D33" s="152">
        <v>38</v>
      </c>
      <c r="E33" s="150"/>
      <c r="F33" s="150"/>
      <c r="G33" s="150"/>
    </row>
    <row r="34" s="148" customFormat="1" customHeight="1" spans="1:7">
      <c r="A34" s="152"/>
      <c r="B34" s="155" t="s">
        <v>753</v>
      </c>
      <c r="C34" s="89"/>
      <c r="D34" s="152"/>
      <c r="E34" s="150"/>
      <c r="F34" s="150"/>
      <c r="G34" s="150"/>
    </row>
    <row r="35" s="148" customFormat="1" customHeight="1" spans="1:7">
      <c r="A35" s="150">
        <v>1</v>
      </c>
      <c r="B35" s="153" t="s">
        <v>1319</v>
      </c>
      <c r="C35" s="89" t="s">
        <v>1231</v>
      </c>
      <c r="D35" s="156">
        <v>895.45</v>
      </c>
      <c r="E35" s="150"/>
      <c r="F35" s="150"/>
      <c r="G35" s="150"/>
    </row>
    <row r="36" s="148" customFormat="1" customHeight="1" spans="1:7">
      <c r="A36" s="150">
        <v>2</v>
      </c>
      <c r="B36" s="153" t="s">
        <v>1320</v>
      </c>
      <c r="C36" s="89" t="s">
        <v>1231</v>
      </c>
      <c r="D36" s="156">
        <v>472.88</v>
      </c>
      <c r="E36" s="150"/>
      <c r="F36" s="150"/>
      <c r="G36" s="150"/>
    </row>
    <row r="37" s="148" customFormat="1" customHeight="1" spans="1:7">
      <c r="A37" s="150">
        <v>3</v>
      </c>
      <c r="B37" s="153" t="s">
        <v>1321</v>
      </c>
      <c r="C37" s="89" t="s">
        <v>1231</v>
      </c>
      <c r="D37" s="152">
        <v>40</v>
      </c>
      <c r="E37" s="150"/>
      <c r="F37" s="150"/>
      <c r="G37" s="150"/>
    </row>
    <row r="38" s="148" customFormat="1" customHeight="1" spans="1:7">
      <c r="A38" s="150">
        <v>4</v>
      </c>
      <c r="B38" s="153" t="s">
        <v>1322</v>
      </c>
      <c r="C38" s="89" t="s">
        <v>1231</v>
      </c>
      <c r="D38" s="156">
        <v>235.79</v>
      </c>
      <c r="E38" s="150"/>
      <c r="F38" s="150"/>
      <c r="G38" s="150"/>
    </row>
    <row r="39" s="148" customFormat="1" customHeight="1" spans="1:7">
      <c r="A39" s="150">
        <v>5</v>
      </c>
      <c r="B39" s="153" t="s">
        <v>1323</v>
      </c>
      <c r="C39" s="89" t="s">
        <v>1231</v>
      </c>
      <c r="D39" s="156">
        <v>398.47</v>
      </c>
      <c r="E39" s="150"/>
      <c r="F39" s="150"/>
      <c r="G39" s="150"/>
    </row>
    <row r="40" s="148" customFormat="1" customHeight="1" spans="1:7">
      <c r="A40" s="150">
        <v>6</v>
      </c>
      <c r="B40" s="153" t="s">
        <v>1324</v>
      </c>
      <c r="C40" s="154" t="s">
        <v>318</v>
      </c>
      <c r="D40" s="156">
        <v>764.2</v>
      </c>
      <c r="E40" s="150"/>
      <c r="F40" s="150"/>
      <c r="G40" s="150"/>
    </row>
    <row r="41" s="148" customFormat="1" customHeight="1" spans="1:7">
      <c r="A41" s="150">
        <v>7</v>
      </c>
      <c r="B41" s="153" t="s">
        <v>1292</v>
      </c>
      <c r="C41" s="89" t="s">
        <v>1231</v>
      </c>
      <c r="D41" s="150">
        <v>96.52</v>
      </c>
      <c r="E41" s="150"/>
      <c r="F41" s="150"/>
      <c r="G41" s="150"/>
    </row>
    <row r="42" s="148" customFormat="1" customHeight="1" spans="1:7">
      <c r="A42" s="150">
        <v>8</v>
      </c>
      <c r="B42" s="153" t="s">
        <v>1325</v>
      </c>
      <c r="C42" s="89" t="s">
        <v>1231</v>
      </c>
      <c r="D42" s="150">
        <f>149.52+161.28</f>
        <v>310.8</v>
      </c>
      <c r="E42" s="150"/>
      <c r="F42" s="150"/>
      <c r="G42" s="150"/>
    </row>
    <row r="43" s="147" customFormat="1" customHeight="1" spans="1:7">
      <c r="A43" s="151"/>
      <c r="B43" s="149" t="s">
        <v>1326</v>
      </c>
      <c r="C43" s="151"/>
      <c r="D43" s="151"/>
      <c r="E43" s="151"/>
      <c r="F43" s="151"/>
      <c r="G43" s="151"/>
    </row>
    <row r="44" s="148" customFormat="1" customHeight="1" spans="1:7">
      <c r="A44" s="152">
        <v>1</v>
      </c>
      <c r="B44" s="153" t="s">
        <v>1327</v>
      </c>
      <c r="C44" s="89" t="s">
        <v>1231</v>
      </c>
      <c r="D44" s="157">
        <v>615.3</v>
      </c>
      <c r="E44" s="150"/>
      <c r="F44" s="150"/>
      <c r="G44" s="150"/>
    </row>
    <row r="45" s="148" customFormat="1" customHeight="1" spans="1:7">
      <c r="A45" s="152">
        <v>2</v>
      </c>
      <c r="B45" s="153" t="s">
        <v>1328</v>
      </c>
      <c r="C45" s="89" t="s">
        <v>1231</v>
      </c>
      <c r="D45" s="157">
        <v>615.3</v>
      </c>
      <c r="E45" s="150"/>
      <c r="F45" s="150"/>
      <c r="G45" s="150"/>
    </row>
    <row r="46" s="148" customFormat="1" customHeight="1" spans="1:7">
      <c r="A46" s="152">
        <v>3</v>
      </c>
      <c r="B46" s="153" t="s">
        <v>1329</v>
      </c>
      <c r="C46" s="89" t="s">
        <v>1231</v>
      </c>
      <c r="D46" s="157">
        <v>615.3</v>
      </c>
      <c r="E46" s="150"/>
      <c r="F46" s="150"/>
      <c r="G46" s="150"/>
    </row>
    <row r="47" s="148" customFormat="1" customHeight="1" spans="1:7">
      <c r="A47" s="152">
        <v>4</v>
      </c>
      <c r="B47" s="153" t="s">
        <v>1330</v>
      </c>
      <c r="C47" s="154" t="s">
        <v>149</v>
      </c>
      <c r="D47" s="152">
        <v>26</v>
      </c>
      <c r="E47" s="150"/>
      <c r="F47" s="150"/>
      <c r="G47" s="150"/>
    </row>
    <row r="48" s="148" customFormat="1" customHeight="1" spans="1:7">
      <c r="A48" s="151"/>
      <c r="B48" s="149" t="s">
        <v>1331</v>
      </c>
      <c r="C48" s="151"/>
      <c r="D48" s="151"/>
      <c r="E48" s="150"/>
      <c r="F48" s="150"/>
      <c r="G48" s="150"/>
    </row>
    <row r="49" s="148" customFormat="1" customHeight="1" spans="1:7">
      <c r="A49" s="152">
        <v>1</v>
      </c>
      <c r="B49" s="153" t="s">
        <v>1332</v>
      </c>
      <c r="C49" s="154" t="s">
        <v>1291</v>
      </c>
      <c r="D49" s="152">
        <v>5</v>
      </c>
      <c r="E49" s="150"/>
      <c r="F49" s="150"/>
      <c r="G49" s="150"/>
    </row>
    <row r="50" s="148" customFormat="1" customHeight="1" spans="1:7">
      <c r="A50" s="152">
        <v>2</v>
      </c>
      <c r="B50" s="153" t="s">
        <v>1333</v>
      </c>
      <c r="C50" s="154" t="s">
        <v>890</v>
      </c>
      <c r="D50" s="152">
        <v>5</v>
      </c>
      <c r="E50" s="150"/>
      <c r="F50" s="150"/>
      <c r="G50" s="150"/>
    </row>
    <row r="51" s="148" customFormat="1" customHeight="1" spans="1:7">
      <c r="A51" s="152">
        <v>3</v>
      </c>
      <c r="B51" s="153" t="s">
        <v>1334</v>
      </c>
      <c r="C51" s="154" t="s">
        <v>149</v>
      </c>
      <c r="D51" s="152">
        <v>5</v>
      </c>
      <c r="E51" s="150"/>
      <c r="F51" s="150"/>
      <c r="G51" s="150"/>
    </row>
    <row r="52" s="148" customFormat="1" customHeight="1" spans="1:7">
      <c r="A52" s="152">
        <v>4</v>
      </c>
      <c r="B52" s="158" t="s">
        <v>1335</v>
      </c>
      <c r="C52" s="159" t="s">
        <v>890</v>
      </c>
      <c r="D52" s="160">
        <v>4</v>
      </c>
      <c r="E52" s="150"/>
      <c r="F52" s="150"/>
      <c r="G52" s="150"/>
    </row>
    <row r="53" s="148" customFormat="1" customHeight="1" spans="1:7">
      <c r="A53" s="152">
        <v>5</v>
      </c>
      <c r="B53" s="153" t="s">
        <v>1285</v>
      </c>
      <c r="C53" s="154" t="s">
        <v>331</v>
      </c>
      <c r="D53" s="152">
        <v>30</v>
      </c>
      <c r="E53" s="150"/>
      <c r="F53" s="150"/>
      <c r="G53" s="150"/>
    </row>
    <row r="54" s="148" customFormat="1" customHeight="1" spans="1:7">
      <c r="A54" s="152">
        <v>6</v>
      </c>
      <c r="B54" s="153" t="s">
        <v>1336</v>
      </c>
      <c r="C54" s="154" t="s">
        <v>331</v>
      </c>
      <c r="D54" s="152">
        <v>166</v>
      </c>
      <c r="E54" s="150"/>
      <c r="F54" s="150"/>
      <c r="G54" s="150"/>
    </row>
    <row r="55" s="148" customFormat="1" customHeight="1" spans="1:7">
      <c r="A55" s="152">
        <v>7</v>
      </c>
      <c r="B55" s="153" t="s">
        <v>1337</v>
      </c>
      <c r="C55" s="154" t="s">
        <v>318</v>
      </c>
      <c r="D55" s="156">
        <v>161.69</v>
      </c>
      <c r="E55" s="150"/>
      <c r="F55" s="150"/>
      <c r="G55" s="150"/>
    </row>
    <row r="56" s="148" customFormat="1" customHeight="1" spans="1:7">
      <c r="A56" s="151"/>
      <c r="B56" s="149" t="s">
        <v>1338</v>
      </c>
      <c r="C56" s="151"/>
      <c r="D56" s="151"/>
      <c r="E56" s="150"/>
      <c r="F56" s="150"/>
      <c r="G56" s="150"/>
    </row>
    <row r="57" s="148" customFormat="1" customHeight="1" spans="1:7">
      <c r="A57" s="152">
        <v>1</v>
      </c>
      <c r="B57" s="153" t="s">
        <v>1339</v>
      </c>
      <c r="C57" s="154" t="s">
        <v>890</v>
      </c>
      <c r="D57" s="152">
        <v>23</v>
      </c>
      <c r="E57" s="150"/>
      <c r="F57" s="150"/>
      <c r="G57" s="150"/>
    </row>
    <row r="58" s="148" customFormat="1" customHeight="1" spans="1:7">
      <c r="A58" s="152">
        <v>2</v>
      </c>
      <c r="B58" s="153" t="s">
        <v>1340</v>
      </c>
      <c r="C58" s="154" t="s">
        <v>149</v>
      </c>
      <c r="D58" s="152">
        <v>2</v>
      </c>
      <c r="E58" s="150"/>
      <c r="F58" s="150"/>
      <c r="G58" s="150"/>
    </row>
    <row r="59" s="148" customFormat="1" customHeight="1" spans="1:7">
      <c r="A59" s="161" t="s">
        <v>120</v>
      </c>
      <c r="B59" s="162"/>
      <c r="C59" s="163"/>
      <c r="D59" s="164"/>
      <c r="E59" s="170"/>
      <c r="F59" s="170"/>
      <c r="G59" s="170"/>
    </row>
    <row r="60" s="148" customFormat="1" customHeight="1" spans="1:7">
      <c r="A60" s="165"/>
      <c r="B60" s="166"/>
      <c r="C60" s="167"/>
      <c r="D60" s="165"/>
      <c r="E60" s="171"/>
      <c r="F60" s="171"/>
      <c r="G60" s="171"/>
    </row>
    <row r="61" s="148" customFormat="1" customHeight="1" spans="1:7">
      <c r="A61" s="165"/>
      <c r="B61" s="168"/>
      <c r="C61" s="169"/>
      <c r="D61" s="169"/>
      <c r="E61" s="171"/>
      <c r="F61" s="171"/>
      <c r="G61" s="171"/>
    </row>
    <row r="62" s="148" customFormat="1" customHeight="1" spans="1:7">
      <c r="A62" s="165"/>
      <c r="B62" s="166"/>
      <c r="C62" s="167"/>
      <c r="D62" s="165"/>
      <c r="E62" s="171"/>
      <c r="F62" s="171"/>
      <c r="G62" s="171"/>
    </row>
    <row r="63" s="148" customFormat="1" customHeight="1" spans="1:7">
      <c r="A63" s="165"/>
      <c r="B63" s="166"/>
      <c r="C63" s="167"/>
      <c r="D63" s="165"/>
      <c r="E63" s="171"/>
      <c r="F63" s="171"/>
      <c r="G63" s="171"/>
    </row>
    <row r="64" s="148" customFormat="1" customHeight="1" spans="1:7">
      <c r="A64" s="165"/>
      <c r="B64" s="166"/>
      <c r="C64" s="167"/>
      <c r="D64" s="165"/>
      <c r="E64" s="171"/>
      <c r="F64" s="171"/>
      <c r="G64" s="171"/>
    </row>
    <row r="65" s="148" customFormat="1" customHeight="1" spans="1:7">
      <c r="A65" s="165"/>
      <c r="B65" s="166"/>
      <c r="C65" s="167"/>
      <c r="D65" s="165"/>
      <c r="E65" s="171"/>
      <c r="F65" s="171"/>
      <c r="G65" s="171"/>
    </row>
    <row r="66" s="148" customFormat="1" customHeight="1" spans="1:7">
      <c r="A66" s="165"/>
      <c r="B66" s="166"/>
      <c r="C66" s="167"/>
      <c r="D66" s="165"/>
      <c r="E66" s="171"/>
      <c r="F66" s="171"/>
      <c r="G66" s="171"/>
    </row>
    <row r="67" s="148" customFormat="1" customHeight="1" spans="1:7">
      <c r="A67" s="165"/>
      <c r="B67" s="166"/>
      <c r="C67" s="167"/>
      <c r="D67" s="172"/>
      <c r="E67" s="171"/>
      <c r="F67" s="171"/>
      <c r="G67" s="171"/>
    </row>
    <row r="68" s="148" customFormat="1" customHeight="1" spans="1:7">
      <c r="A68" s="165"/>
      <c r="B68" s="168"/>
      <c r="C68" s="169"/>
      <c r="D68" s="169"/>
      <c r="E68" s="171"/>
      <c r="F68" s="171"/>
      <c r="G68" s="171"/>
    </row>
    <row r="69" s="148" customFormat="1" customHeight="1" spans="1:7">
      <c r="A69" s="165"/>
      <c r="B69" s="166"/>
      <c r="C69" s="167"/>
      <c r="D69" s="165"/>
      <c r="E69" s="171"/>
      <c r="F69" s="171"/>
      <c r="G69" s="171"/>
    </row>
    <row r="70" s="148" customFormat="1" customHeight="1" spans="1:7">
      <c r="A70" s="165"/>
      <c r="B70" s="166"/>
      <c r="C70" s="167"/>
      <c r="D70" s="165"/>
      <c r="E70" s="171"/>
      <c r="F70" s="171"/>
      <c r="G70" s="171"/>
    </row>
    <row r="71" s="148" customFormat="1" customHeight="1" spans="1:7">
      <c r="A71" s="165"/>
      <c r="B71" s="166"/>
      <c r="C71" s="173"/>
      <c r="D71" s="165"/>
      <c r="E71" s="171"/>
      <c r="F71" s="171"/>
      <c r="G71" s="171"/>
    </row>
    <row r="72" s="148" customFormat="1" customHeight="1" spans="1:7">
      <c r="A72" s="165"/>
      <c r="B72" s="166"/>
      <c r="C72" s="173"/>
      <c r="D72" s="165"/>
      <c r="E72" s="171"/>
      <c r="F72" s="171"/>
      <c r="G72" s="171"/>
    </row>
    <row r="73" s="148" customFormat="1" customHeight="1" spans="1:7">
      <c r="A73" s="165"/>
      <c r="B73" s="166"/>
      <c r="C73" s="173"/>
      <c r="D73" s="165"/>
      <c r="E73" s="171"/>
      <c r="F73" s="171"/>
      <c r="G73" s="171"/>
    </row>
    <row r="74" s="148" customFormat="1" customHeight="1" spans="1:7">
      <c r="A74" s="165"/>
      <c r="B74" s="166"/>
      <c r="C74" s="173"/>
      <c r="D74" s="165"/>
      <c r="E74" s="171"/>
      <c r="F74" s="171"/>
      <c r="G74" s="171"/>
    </row>
    <row r="75" s="148" customFormat="1" customHeight="1" spans="1:7">
      <c r="A75" s="165"/>
      <c r="B75" s="166"/>
      <c r="C75" s="173"/>
      <c r="D75" s="165"/>
      <c r="E75" s="171"/>
      <c r="F75" s="171"/>
      <c r="G75" s="171"/>
    </row>
    <row r="76" s="148" customFormat="1" customHeight="1" spans="1:7">
      <c r="A76" s="165"/>
      <c r="B76" s="166"/>
      <c r="C76" s="173"/>
      <c r="D76" s="165"/>
      <c r="E76" s="171"/>
      <c r="F76" s="171"/>
      <c r="G76" s="171"/>
    </row>
    <row r="77" s="148" customFormat="1" customHeight="1" spans="1:7">
      <c r="A77" s="165"/>
      <c r="B77" s="166"/>
      <c r="C77" s="173"/>
      <c r="D77" s="172"/>
      <c r="E77" s="171"/>
      <c r="F77" s="171"/>
      <c r="G77" s="171"/>
    </row>
    <row r="78" s="147" customFormat="1" customHeight="1" spans="1:7">
      <c r="A78" s="169"/>
      <c r="B78" s="168"/>
      <c r="C78" s="169"/>
      <c r="D78" s="169"/>
      <c r="E78" s="169"/>
      <c r="F78" s="169"/>
      <c r="G78" s="169"/>
    </row>
    <row r="79" s="148" customFormat="1" customHeight="1" spans="1:7">
      <c r="A79" s="165"/>
      <c r="B79" s="166"/>
      <c r="C79" s="173"/>
      <c r="D79" s="174"/>
      <c r="E79" s="171"/>
      <c r="F79" s="171"/>
      <c r="G79" s="171"/>
    </row>
    <row r="80" s="148" customFormat="1" customHeight="1" spans="1:7">
      <c r="A80" s="165"/>
      <c r="B80" s="166"/>
      <c r="C80" s="173"/>
      <c r="D80" s="174"/>
      <c r="E80" s="171"/>
      <c r="F80" s="171"/>
      <c r="G80" s="171"/>
    </row>
    <row r="81" s="148" customFormat="1" customHeight="1" spans="1:7">
      <c r="A81" s="165"/>
      <c r="B81" s="166"/>
      <c r="C81" s="173"/>
      <c r="D81" s="174"/>
      <c r="E81" s="171"/>
      <c r="F81" s="171"/>
      <c r="G81" s="171"/>
    </row>
    <row r="82" s="148" customFormat="1" customHeight="1" spans="1:7">
      <c r="A82" s="165"/>
      <c r="B82" s="166"/>
      <c r="C82" s="167"/>
      <c r="D82" s="165"/>
      <c r="E82" s="171"/>
      <c r="F82" s="171"/>
      <c r="G82" s="171"/>
    </row>
    <row r="83" s="147" customFormat="1" customHeight="1" spans="1:7">
      <c r="A83" s="169"/>
      <c r="B83" s="168"/>
      <c r="C83" s="169"/>
      <c r="D83" s="169"/>
      <c r="E83" s="169"/>
      <c r="F83" s="169"/>
      <c r="G83" s="169"/>
    </row>
    <row r="84" s="148" customFormat="1" customHeight="1" spans="1:7">
      <c r="A84" s="165"/>
      <c r="B84" s="166"/>
      <c r="C84" s="167"/>
      <c r="D84" s="165"/>
      <c r="E84" s="171"/>
      <c r="F84" s="171"/>
      <c r="G84" s="171"/>
    </row>
    <row r="85" s="148" customFormat="1" customHeight="1" spans="1:7">
      <c r="A85" s="165"/>
      <c r="B85" s="166"/>
      <c r="C85" s="167"/>
      <c r="D85" s="165"/>
      <c r="E85" s="171"/>
      <c r="F85" s="171"/>
      <c r="G85" s="171"/>
    </row>
    <row r="86" s="148" customFormat="1" customHeight="1" spans="1:7">
      <c r="A86" s="165"/>
      <c r="B86" s="166"/>
      <c r="C86" s="167"/>
      <c r="D86" s="165"/>
      <c r="E86" s="171"/>
      <c r="F86" s="171"/>
      <c r="G86" s="171"/>
    </row>
    <row r="87" s="148" customFormat="1" customHeight="1" spans="1:7">
      <c r="A87" s="165"/>
      <c r="B87" s="166"/>
      <c r="C87" s="167"/>
      <c r="D87" s="165"/>
      <c r="E87" s="171"/>
      <c r="F87" s="171"/>
      <c r="G87" s="171"/>
    </row>
    <row r="88" s="148" customFormat="1" customHeight="1" spans="1:7">
      <c r="A88" s="165"/>
      <c r="B88" s="166"/>
      <c r="C88" s="167"/>
      <c r="D88" s="165"/>
      <c r="E88" s="171"/>
      <c r="F88" s="171"/>
      <c r="G88" s="171"/>
    </row>
    <row r="89" s="148" customFormat="1" customHeight="1" spans="1:7">
      <c r="A89" s="165"/>
      <c r="B89" s="166"/>
      <c r="C89" s="167"/>
      <c r="D89" s="172"/>
      <c r="E89" s="171"/>
      <c r="F89" s="171"/>
      <c r="G89" s="171"/>
    </row>
    <row r="90" s="147" customFormat="1" customHeight="1" spans="1:7">
      <c r="A90" s="169"/>
      <c r="B90" s="168"/>
      <c r="C90" s="169"/>
      <c r="D90" s="169"/>
      <c r="E90" s="169"/>
      <c r="F90" s="169"/>
      <c r="G90" s="169"/>
    </row>
    <row r="91" s="148" customFormat="1" customHeight="1" spans="1:7">
      <c r="A91" s="165"/>
      <c r="B91" s="166"/>
      <c r="C91" s="167"/>
      <c r="D91" s="165"/>
      <c r="E91" s="171"/>
      <c r="F91" s="171"/>
      <c r="G91" s="171"/>
    </row>
    <row r="92" s="148" customFormat="1" customHeight="1" spans="1:7">
      <c r="A92" s="165"/>
      <c r="B92" s="166"/>
      <c r="C92" s="167"/>
      <c r="D92" s="165"/>
      <c r="E92" s="171"/>
      <c r="F92" s="171"/>
      <c r="G92" s="171"/>
    </row>
    <row r="93" s="148" customFormat="1" customHeight="1" spans="1:7">
      <c r="A93" s="171"/>
      <c r="B93" s="171"/>
      <c r="C93" s="171"/>
      <c r="D93" s="171"/>
      <c r="E93" s="171"/>
      <c r="F93" s="171"/>
      <c r="G93" s="171"/>
    </row>
    <row r="94" s="148" customFormat="1" customHeight="1" spans="1:7">
      <c r="A94" s="171"/>
      <c r="B94" s="171"/>
      <c r="C94" s="171"/>
      <c r="D94" s="171"/>
      <c r="E94" s="171"/>
      <c r="F94" s="171"/>
      <c r="G94" s="171"/>
    </row>
    <row r="95" s="148" customFormat="1" customHeight="1" spans="1:7">
      <c r="A95" s="171"/>
      <c r="B95" s="171"/>
      <c r="C95" s="171"/>
      <c r="D95" s="171"/>
      <c r="E95" s="171"/>
      <c r="F95" s="171"/>
      <c r="G95" s="171"/>
    </row>
    <row r="96" s="148" customFormat="1" customHeight="1" spans="1:7">
      <c r="A96" s="171"/>
      <c r="B96" s="171"/>
      <c r="C96" s="171"/>
      <c r="D96" s="171"/>
      <c r="E96" s="171"/>
      <c r="F96" s="171"/>
      <c r="G96" s="171"/>
    </row>
    <row r="97" s="148" customFormat="1" customHeight="1" spans="1:7">
      <c r="A97" s="171"/>
      <c r="B97" s="171"/>
      <c r="C97" s="171"/>
      <c r="D97" s="171"/>
      <c r="E97" s="171"/>
      <c r="F97" s="171"/>
      <c r="G97" s="171"/>
    </row>
    <row r="98" s="148" customFormat="1" customHeight="1" spans="1:7">
      <c r="A98" s="171"/>
      <c r="B98" s="171"/>
      <c r="C98" s="171"/>
      <c r="D98" s="171"/>
      <c r="E98" s="171"/>
      <c r="F98" s="171"/>
      <c r="G98" s="171"/>
    </row>
    <row r="99" s="148" customFormat="1" customHeight="1" spans="1:7">
      <c r="A99" s="171"/>
      <c r="B99" s="171"/>
      <c r="C99" s="171"/>
      <c r="D99" s="171"/>
      <c r="E99" s="171"/>
      <c r="F99" s="171"/>
      <c r="G99" s="171"/>
    </row>
  </sheetData>
  <mergeCells count="2">
    <mergeCell ref="A1:G1"/>
    <mergeCell ref="A59:C59"/>
  </mergeCells>
  <pageMargins left="0.75" right="0.75" top="1" bottom="1" header="0.5" footer="0.5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54"/>
  <sheetViews>
    <sheetView workbookViewId="0">
      <selection activeCell="E2" sqref="E2:F2"/>
    </sheetView>
  </sheetViews>
  <sheetFormatPr defaultColWidth="9" defaultRowHeight="19.8" outlineLevelCol="6"/>
  <cols>
    <col min="1" max="1" width="5.75" style="119" customWidth="1"/>
    <col min="2" max="2" width="20.75" style="119" customWidth="1"/>
    <col min="3" max="3" width="5.75" style="119" customWidth="1"/>
    <col min="4" max="7" width="15.75" style="119" customWidth="1"/>
    <col min="8" max="16384" width="9" style="55"/>
  </cols>
  <sheetData>
    <row r="1" s="55" customFormat="1" ht="20.1" customHeight="1" spans="1:7">
      <c r="A1" s="120" t="s">
        <v>107</v>
      </c>
      <c r="B1" s="121"/>
      <c r="C1" s="121"/>
      <c r="D1" s="121"/>
      <c r="E1" s="121"/>
      <c r="F1" s="121"/>
      <c r="G1" s="121"/>
    </row>
    <row r="2" s="55" customFormat="1" spans="1:7">
      <c r="A2" s="122" t="s">
        <v>0</v>
      </c>
      <c r="B2" s="122" t="s">
        <v>1341</v>
      </c>
      <c r="C2" s="122" t="s">
        <v>126</v>
      </c>
      <c r="D2" s="122" t="s">
        <v>132</v>
      </c>
      <c r="E2" s="86" t="s">
        <v>649</v>
      </c>
      <c r="F2" s="86" t="s">
        <v>650</v>
      </c>
      <c r="G2" s="122" t="s">
        <v>651</v>
      </c>
    </row>
    <row r="3" s="55" customFormat="1" spans="1:7">
      <c r="A3" s="122" t="s">
        <v>1229</v>
      </c>
      <c r="B3" s="122"/>
      <c r="C3" s="122"/>
      <c r="D3" s="122"/>
      <c r="E3" s="122"/>
      <c r="F3" s="122"/>
      <c r="G3" s="122"/>
    </row>
    <row r="4" s="55" customFormat="1" spans="1:7">
      <c r="A4" s="123">
        <v>1</v>
      </c>
      <c r="B4" s="124" t="s">
        <v>1342</v>
      </c>
      <c r="C4" s="125" t="s">
        <v>1231</v>
      </c>
      <c r="D4" s="124">
        <v>27</v>
      </c>
      <c r="E4" s="132"/>
      <c r="F4" s="132"/>
      <c r="G4" s="132"/>
    </row>
    <row r="5" s="55" customFormat="1" spans="1:7">
      <c r="A5" s="123">
        <v>2</v>
      </c>
      <c r="B5" s="124" t="s">
        <v>1343</v>
      </c>
      <c r="C5" s="125" t="s">
        <v>1231</v>
      </c>
      <c r="D5" s="126">
        <v>6478</v>
      </c>
      <c r="E5" s="132"/>
      <c r="F5" s="132"/>
      <c r="G5" s="132"/>
    </row>
    <row r="6" s="55" customFormat="1" spans="1:7">
      <c r="A6" s="123">
        <v>3</v>
      </c>
      <c r="B6" s="124" t="s">
        <v>1344</v>
      </c>
      <c r="C6" s="125" t="s">
        <v>1231</v>
      </c>
      <c r="D6" s="124">
        <v>100</v>
      </c>
      <c r="E6" s="132"/>
      <c r="F6" s="132"/>
      <c r="G6" s="132"/>
    </row>
    <row r="7" s="55" customFormat="1" spans="1:7">
      <c r="A7" s="123">
        <v>4</v>
      </c>
      <c r="B7" s="124" t="s">
        <v>1234</v>
      </c>
      <c r="C7" s="125" t="s">
        <v>1231</v>
      </c>
      <c r="D7" s="126">
        <v>40</v>
      </c>
      <c r="E7" s="132"/>
      <c r="F7" s="132"/>
      <c r="G7" s="132"/>
    </row>
    <row r="8" s="55" customFormat="1" spans="1:7">
      <c r="A8" s="123">
        <v>5</v>
      </c>
      <c r="B8" s="124" t="s">
        <v>1345</v>
      </c>
      <c r="C8" s="125" t="s">
        <v>1231</v>
      </c>
      <c r="D8" s="126">
        <v>150</v>
      </c>
      <c r="E8" s="132"/>
      <c r="F8" s="132"/>
      <c r="G8" s="132"/>
    </row>
    <row r="9" s="55" customFormat="1" spans="1:7">
      <c r="A9" s="123">
        <v>6</v>
      </c>
      <c r="B9" s="124" t="s">
        <v>1346</v>
      </c>
      <c r="C9" s="123" t="s">
        <v>729</v>
      </c>
      <c r="D9" s="124">
        <v>83</v>
      </c>
      <c r="E9" s="132"/>
      <c r="F9" s="132"/>
      <c r="G9" s="132"/>
    </row>
    <row r="10" s="55" customFormat="1" spans="1:7">
      <c r="A10" s="123">
        <v>7</v>
      </c>
      <c r="B10" s="124" t="s">
        <v>1236</v>
      </c>
      <c r="C10" s="123" t="s">
        <v>729</v>
      </c>
      <c r="D10" s="124">
        <v>44</v>
      </c>
      <c r="E10" s="132"/>
      <c r="F10" s="132"/>
      <c r="G10" s="132"/>
    </row>
    <row r="11" s="55" customFormat="1" spans="1:7">
      <c r="A11" s="123">
        <v>8</v>
      </c>
      <c r="B11" s="127" t="s">
        <v>1347</v>
      </c>
      <c r="C11" s="123" t="s">
        <v>729</v>
      </c>
      <c r="D11" s="127">
        <v>121</v>
      </c>
      <c r="E11" s="132"/>
      <c r="F11" s="132"/>
      <c r="G11" s="132"/>
    </row>
    <row r="12" s="55" customFormat="1" spans="1:7">
      <c r="A12" s="123">
        <v>9</v>
      </c>
      <c r="B12" s="124" t="s">
        <v>1348</v>
      </c>
      <c r="C12" s="125" t="s">
        <v>1231</v>
      </c>
      <c r="D12" s="128">
        <v>50</v>
      </c>
      <c r="E12" s="133"/>
      <c r="F12" s="133"/>
      <c r="G12" s="132"/>
    </row>
    <row r="13" s="55" customFormat="1" spans="1:7">
      <c r="A13" s="123">
        <v>10</v>
      </c>
      <c r="B13" s="124" t="s">
        <v>1349</v>
      </c>
      <c r="C13" s="125" t="s">
        <v>1231</v>
      </c>
      <c r="D13" s="124">
        <v>60</v>
      </c>
      <c r="E13" s="132"/>
      <c r="F13" s="132"/>
      <c r="G13" s="132"/>
    </row>
    <row r="14" s="55" customFormat="1" spans="1:7">
      <c r="A14" s="123">
        <v>11</v>
      </c>
      <c r="B14" s="124" t="s">
        <v>1237</v>
      </c>
      <c r="C14" s="125" t="s">
        <v>1231</v>
      </c>
      <c r="D14" s="124">
        <v>30</v>
      </c>
      <c r="E14" s="132"/>
      <c r="F14" s="132"/>
      <c r="G14" s="132"/>
    </row>
    <row r="15" s="55" customFormat="1" spans="1:7">
      <c r="A15" s="123">
        <v>12</v>
      </c>
      <c r="B15" s="124" t="s">
        <v>1238</v>
      </c>
      <c r="C15" s="125" t="s">
        <v>1231</v>
      </c>
      <c r="D15" s="126">
        <v>30</v>
      </c>
      <c r="E15" s="132"/>
      <c r="F15" s="132"/>
      <c r="G15" s="132"/>
    </row>
    <row r="16" s="55" customFormat="1" spans="1:7">
      <c r="A16" s="123">
        <v>13</v>
      </c>
      <c r="B16" s="124" t="s">
        <v>1350</v>
      </c>
      <c r="C16" s="125" t="s">
        <v>1231</v>
      </c>
      <c r="D16" s="124">
        <v>100</v>
      </c>
      <c r="E16" s="132"/>
      <c r="F16" s="132"/>
      <c r="G16" s="132"/>
    </row>
    <row r="17" s="55" customFormat="1" spans="1:7">
      <c r="A17" s="123">
        <v>14</v>
      </c>
      <c r="B17" s="127" t="s">
        <v>1351</v>
      </c>
      <c r="C17" s="125" t="s">
        <v>1231</v>
      </c>
      <c r="D17" s="127">
        <v>343</v>
      </c>
      <c r="E17" s="132"/>
      <c r="F17" s="132"/>
      <c r="G17" s="132"/>
    </row>
    <row r="18" s="55" customFormat="1" spans="1:7">
      <c r="A18" s="123">
        <v>15</v>
      </c>
      <c r="B18" s="124" t="s">
        <v>1352</v>
      </c>
      <c r="C18" s="125" t="s">
        <v>1231</v>
      </c>
      <c r="D18" s="124">
        <v>60</v>
      </c>
      <c r="E18" s="132"/>
      <c r="F18" s="132"/>
      <c r="G18" s="132"/>
    </row>
    <row r="19" s="55" customFormat="1" spans="1:7">
      <c r="A19" s="123">
        <v>16</v>
      </c>
      <c r="B19" s="129" t="s">
        <v>1353</v>
      </c>
      <c r="C19" s="125" t="s">
        <v>1231</v>
      </c>
      <c r="D19" s="125">
        <v>16</v>
      </c>
      <c r="E19" s="132"/>
      <c r="F19" s="132"/>
      <c r="G19" s="132"/>
    </row>
    <row r="20" s="55" customFormat="1" spans="1:7">
      <c r="A20" s="123">
        <v>17</v>
      </c>
      <c r="B20" s="124" t="s">
        <v>1354</v>
      </c>
      <c r="C20" s="125" t="s">
        <v>1231</v>
      </c>
      <c r="D20" s="124">
        <v>21</v>
      </c>
      <c r="E20" s="132"/>
      <c r="F20" s="132"/>
      <c r="G20" s="132"/>
    </row>
    <row r="21" s="55" customFormat="1" spans="1:7">
      <c r="A21" s="123">
        <v>18</v>
      </c>
      <c r="B21" s="124" t="s">
        <v>1355</v>
      </c>
      <c r="C21" s="123" t="s">
        <v>729</v>
      </c>
      <c r="D21" s="124">
        <v>29</v>
      </c>
      <c r="E21" s="132"/>
      <c r="F21" s="132"/>
      <c r="G21" s="132"/>
    </row>
    <row r="22" s="55" customFormat="1" spans="1:7">
      <c r="A22" s="123">
        <v>19</v>
      </c>
      <c r="B22" s="124" t="s">
        <v>1240</v>
      </c>
      <c r="C22" s="123" t="s">
        <v>729</v>
      </c>
      <c r="D22" s="124">
        <v>58</v>
      </c>
      <c r="E22" s="132"/>
      <c r="F22" s="132"/>
      <c r="G22" s="132"/>
    </row>
    <row r="23" s="55" customFormat="1" spans="1:7">
      <c r="A23" s="123">
        <v>20</v>
      </c>
      <c r="B23" s="124" t="s">
        <v>1356</v>
      </c>
      <c r="C23" s="123" t="s">
        <v>729</v>
      </c>
      <c r="D23" s="124">
        <v>27</v>
      </c>
      <c r="E23" s="132"/>
      <c r="F23" s="132"/>
      <c r="G23" s="132"/>
    </row>
    <row r="24" s="55" customFormat="1" spans="1:7">
      <c r="A24" s="123">
        <v>21</v>
      </c>
      <c r="B24" s="124" t="s">
        <v>1242</v>
      </c>
      <c r="C24" s="123" t="s">
        <v>729</v>
      </c>
      <c r="D24" s="124">
        <v>25</v>
      </c>
      <c r="E24" s="132"/>
      <c r="F24" s="132"/>
      <c r="G24" s="132"/>
    </row>
    <row r="25" s="55" customFormat="1" spans="1:7">
      <c r="A25" s="123">
        <v>22</v>
      </c>
      <c r="B25" s="129" t="s">
        <v>1357</v>
      </c>
      <c r="C25" s="125" t="s">
        <v>1231</v>
      </c>
      <c r="D25" s="125">
        <v>18.57</v>
      </c>
      <c r="E25" s="132"/>
      <c r="F25" s="132"/>
      <c r="G25" s="132"/>
    </row>
    <row r="26" s="55" customFormat="1" spans="1:7">
      <c r="A26" s="123">
        <v>23</v>
      </c>
      <c r="B26" s="124" t="s">
        <v>1358</v>
      </c>
      <c r="C26" s="123" t="s">
        <v>729</v>
      </c>
      <c r="D26" s="124">
        <v>6</v>
      </c>
      <c r="E26" s="132"/>
      <c r="F26" s="132"/>
      <c r="G26" s="132"/>
    </row>
    <row r="27" s="55" customFormat="1" spans="1:7">
      <c r="A27" s="123">
        <v>24</v>
      </c>
      <c r="B27" s="124" t="s">
        <v>1359</v>
      </c>
      <c r="C27" s="125" t="s">
        <v>1231</v>
      </c>
      <c r="D27" s="128">
        <v>30</v>
      </c>
      <c r="E27" s="133"/>
      <c r="F27" s="133"/>
      <c r="G27" s="132"/>
    </row>
    <row r="28" s="55" customFormat="1" spans="1:7">
      <c r="A28" s="123">
        <v>25</v>
      </c>
      <c r="B28" s="124" t="s">
        <v>1243</v>
      </c>
      <c r="C28" s="125" t="s">
        <v>1231</v>
      </c>
      <c r="D28" s="124">
        <v>15</v>
      </c>
      <c r="E28" s="134"/>
      <c r="F28" s="134"/>
      <c r="G28" s="134"/>
    </row>
    <row r="29" s="55" customFormat="1" spans="1:7">
      <c r="A29" s="123">
        <v>26</v>
      </c>
      <c r="B29" s="127" t="s">
        <v>1244</v>
      </c>
      <c r="C29" s="125" t="s">
        <v>1231</v>
      </c>
      <c r="D29" s="127">
        <v>213</v>
      </c>
      <c r="E29" s="134"/>
      <c r="F29" s="134"/>
      <c r="G29" s="134"/>
    </row>
    <row r="30" s="55" customFormat="1" spans="1:7">
      <c r="A30" s="123">
        <v>27</v>
      </c>
      <c r="B30" s="124" t="s">
        <v>1360</v>
      </c>
      <c r="C30" s="123" t="s">
        <v>729</v>
      </c>
      <c r="D30" s="124">
        <v>20</v>
      </c>
      <c r="E30" s="134"/>
      <c r="F30" s="134"/>
      <c r="G30" s="134"/>
    </row>
    <row r="31" s="55" customFormat="1" spans="1:7">
      <c r="A31" s="123">
        <v>28</v>
      </c>
      <c r="B31" s="127" t="s">
        <v>1361</v>
      </c>
      <c r="C31" s="123" t="s">
        <v>729</v>
      </c>
      <c r="D31" s="130">
        <v>34</v>
      </c>
      <c r="E31" s="135"/>
      <c r="F31" s="135"/>
      <c r="G31" s="134"/>
    </row>
    <row r="32" s="55" customFormat="1" spans="1:7">
      <c r="A32" s="123">
        <v>29</v>
      </c>
      <c r="B32" s="124" t="s">
        <v>1362</v>
      </c>
      <c r="C32" s="125" t="s">
        <v>1231</v>
      </c>
      <c r="D32" s="126">
        <v>30</v>
      </c>
      <c r="E32" s="134"/>
      <c r="F32" s="134"/>
      <c r="G32" s="134"/>
    </row>
    <row r="33" s="55" customFormat="1" spans="1:7">
      <c r="A33" s="123">
        <v>30</v>
      </c>
      <c r="B33" s="124" t="s">
        <v>1363</v>
      </c>
      <c r="C33" s="125" t="s">
        <v>1231</v>
      </c>
      <c r="D33" s="131">
        <v>40</v>
      </c>
      <c r="E33" s="135"/>
      <c r="F33" s="135"/>
      <c r="G33" s="134"/>
    </row>
    <row r="34" s="55" customFormat="1" spans="1:7">
      <c r="A34" s="123">
        <v>31</v>
      </c>
      <c r="B34" s="124" t="s">
        <v>1304</v>
      </c>
      <c r="C34" s="125" t="s">
        <v>1231</v>
      </c>
      <c r="D34" s="124">
        <v>20</v>
      </c>
      <c r="E34" s="134"/>
      <c r="F34" s="134"/>
      <c r="G34" s="134"/>
    </row>
    <row r="35" s="55" customFormat="1" spans="1:7">
      <c r="A35" s="123">
        <v>32</v>
      </c>
      <c r="B35" s="124" t="s">
        <v>1364</v>
      </c>
      <c r="C35" s="123" t="s">
        <v>729</v>
      </c>
      <c r="D35" s="124">
        <v>53</v>
      </c>
      <c r="E35" s="134"/>
      <c r="F35" s="134"/>
      <c r="G35" s="134"/>
    </row>
    <row r="36" s="55" customFormat="1" spans="1:7">
      <c r="A36" s="123">
        <v>33</v>
      </c>
      <c r="B36" s="124" t="s">
        <v>1297</v>
      </c>
      <c r="C36" s="123" t="s">
        <v>729</v>
      </c>
      <c r="D36" s="124">
        <v>14</v>
      </c>
      <c r="E36" s="134"/>
      <c r="F36" s="134"/>
      <c r="G36" s="134"/>
    </row>
    <row r="37" s="55" customFormat="1" spans="1:7">
      <c r="A37" s="123">
        <v>34</v>
      </c>
      <c r="B37" s="124" t="s">
        <v>1365</v>
      </c>
      <c r="C37" s="125" t="s">
        <v>1231</v>
      </c>
      <c r="D37" s="131">
        <v>172.44</v>
      </c>
      <c r="E37" s="135"/>
      <c r="F37" s="135"/>
      <c r="G37" s="134"/>
    </row>
    <row r="38" s="55" customFormat="1" spans="1:7">
      <c r="A38" s="123">
        <v>35</v>
      </c>
      <c r="B38" s="124" t="s">
        <v>1366</v>
      </c>
      <c r="C38" s="123" t="s">
        <v>729</v>
      </c>
      <c r="D38" s="124">
        <v>72</v>
      </c>
      <c r="E38" s="134"/>
      <c r="F38" s="134"/>
      <c r="G38" s="134"/>
    </row>
    <row r="39" s="55" customFormat="1" spans="1:7">
      <c r="A39" s="123">
        <v>36</v>
      </c>
      <c r="B39" s="127" t="s">
        <v>1367</v>
      </c>
      <c r="C39" s="125" t="s">
        <v>1231</v>
      </c>
      <c r="D39" s="127">
        <v>125</v>
      </c>
      <c r="E39" s="134"/>
      <c r="F39" s="134"/>
      <c r="G39" s="134"/>
    </row>
    <row r="40" s="55" customFormat="1" spans="1:7">
      <c r="A40" s="123">
        <v>37</v>
      </c>
      <c r="B40" s="129" t="s">
        <v>1368</v>
      </c>
      <c r="C40" s="125" t="s">
        <v>1231</v>
      </c>
      <c r="D40" s="125">
        <v>9.29</v>
      </c>
      <c r="E40" s="134"/>
      <c r="F40" s="134"/>
      <c r="G40" s="134"/>
    </row>
    <row r="41" s="55" customFormat="1" spans="1:7">
      <c r="A41" s="123">
        <v>38</v>
      </c>
      <c r="B41" s="124" t="s">
        <v>1251</v>
      </c>
      <c r="C41" s="123" t="s">
        <v>729</v>
      </c>
      <c r="D41" s="124">
        <v>36</v>
      </c>
      <c r="E41" s="134"/>
      <c r="F41" s="134"/>
      <c r="G41" s="134"/>
    </row>
    <row r="42" s="55" customFormat="1" spans="1:7">
      <c r="A42" s="123">
        <v>39</v>
      </c>
      <c r="B42" s="127" t="s">
        <v>1369</v>
      </c>
      <c r="C42" s="125" t="s">
        <v>1231</v>
      </c>
      <c r="D42" s="127">
        <v>145</v>
      </c>
      <c r="E42" s="134"/>
      <c r="F42" s="134"/>
      <c r="G42" s="134"/>
    </row>
    <row r="43" s="55" customFormat="1" spans="1:7">
      <c r="A43" s="123">
        <v>40</v>
      </c>
      <c r="B43" s="127" t="s">
        <v>1370</v>
      </c>
      <c r="C43" s="123">
        <v>1</v>
      </c>
      <c r="D43" s="127">
        <f>217+295+100</f>
        <v>612</v>
      </c>
      <c r="E43" s="134"/>
      <c r="F43" s="134"/>
      <c r="G43" s="134"/>
    </row>
    <row r="44" s="55" customFormat="1" spans="1:7">
      <c r="A44" s="123">
        <v>41</v>
      </c>
      <c r="B44" s="124" t="s">
        <v>1252</v>
      </c>
      <c r="C44" s="125" t="s">
        <v>1231</v>
      </c>
      <c r="D44" s="126">
        <v>150</v>
      </c>
      <c r="E44" s="134"/>
      <c r="F44" s="134"/>
      <c r="G44" s="134"/>
    </row>
    <row r="45" s="55" customFormat="1" spans="1:7">
      <c r="A45" s="123">
        <v>42</v>
      </c>
      <c r="B45" s="124" t="s">
        <v>1255</v>
      </c>
      <c r="C45" s="125" t="s">
        <v>1231</v>
      </c>
      <c r="D45" s="126">
        <v>75</v>
      </c>
      <c r="E45" s="134"/>
      <c r="F45" s="134"/>
      <c r="G45" s="134"/>
    </row>
    <row r="46" s="55" customFormat="1" spans="1:7">
      <c r="A46" s="123">
        <v>43</v>
      </c>
      <c r="B46" s="124" t="s">
        <v>1371</v>
      </c>
      <c r="C46" s="123" t="s">
        <v>729</v>
      </c>
      <c r="D46" s="124">
        <v>36</v>
      </c>
      <c r="E46" s="134"/>
      <c r="F46" s="134"/>
      <c r="G46" s="134"/>
    </row>
    <row r="47" s="55" customFormat="1" spans="1:7">
      <c r="A47" s="123">
        <v>44</v>
      </c>
      <c r="B47" s="124" t="s">
        <v>1256</v>
      </c>
      <c r="C47" s="123" t="s">
        <v>729</v>
      </c>
      <c r="D47" s="124">
        <v>70</v>
      </c>
      <c r="E47" s="134"/>
      <c r="F47" s="134"/>
      <c r="G47" s="134"/>
    </row>
    <row r="48" s="55" customFormat="1" spans="1:7">
      <c r="A48" s="123">
        <v>45</v>
      </c>
      <c r="B48" s="124" t="s">
        <v>1257</v>
      </c>
      <c r="C48" s="125" t="s">
        <v>1231</v>
      </c>
      <c r="D48" s="124">
        <v>56</v>
      </c>
      <c r="E48" s="134"/>
      <c r="F48" s="134"/>
      <c r="G48" s="134"/>
    </row>
    <row r="49" s="55" customFormat="1" spans="1:7">
      <c r="A49" s="123">
        <v>46</v>
      </c>
      <c r="B49" s="124" t="s">
        <v>1372</v>
      </c>
      <c r="C49" s="123" t="s">
        <v>729</v>
      </c>
      <c r="D49" s="131">
        <v>41</v>
      </c>
      <c r="E49" s="135"/>
      <c r="F49" s="135"/>
      <c r="G49" s="134"/>
    </row>
    <row r="50" s="55" customFormat="1" spans="1:7">
      <c r="A50" s="123">
        <v>47</v>
      </c>
      <c r="B50" s="124" t="s">
        <v>1373</v>
      </c>
      <c r="C50" s="123" t="s">
        <v>729</v>
      </c>
      <c r="D50" s="124">
        <v>75</v>
      </c>
      <c r="E50" s="134"/>
      <c r="F50" s="134"/>
      <c r="G50" s="134"/>
    </row>
    <row r="51" s="55" customFormat="1" spans="1:7">
      <c r="A51" s="123">
        <v>48</v>
      </c>
      <c r="B51" s="124" t="s">
        <v>1374</v>
      </c>
      <c r="C51" s="125" t="s">
        <v>1231</v>
      </c>
      <c r="D51" s="124">
        <v>30</v>
      </c>
      <c r="E51" s="134"/>
      <c r="F51" s="134"/>
      <c r="G51" s="134"/>
    </row>
    <row r="52" s="55" customFormat="1" spans="1:7">
      <c r="A52" s="123">
        <v>49</v>
      </c>
      <c r="B52" s="127" t="s">
        <v>1375</v>
      </c>
      <c r="C52" s="123" t="s">
        <v>729</v>
      </c>
      <c r="D52" s="127">
        <v>30</v>
      </c>
      <c r="E52" s="134"/>
      <c r="F52" s="134"/>
      <c r="G52" s="134"/>
    </row>
    <row r="53" s="55" customFormat="1" spans="1:7">
      <c r="A53" s="123">
        <v>50</v>
      </c>
      <c r="B53" s="124" t="s">
        <v>1313</v>
      </c>
      <c r="C53" s="123" t="s">
        <v>729</v>
      </c>
      <c r="D53" s="124">
        <v>60</v>
      </c>
      <c r="E53" s="134"/>
      <c r="F53" s="134"/>
      <c r="G53" s="134"/>
    </row>
    <row r="54" s="55" customFormat="1" spans="1:7">
      <c r="A54" s="123">
        <v>51</v>
      </c>
      <c r="B54" s="124" t="s">
        <v>1376</v>
      </c>
      <c r="C54" s="125" t="s">
        <v>1231</v>
      </c>
      <c r="D54" s="124">
        <v>8</v>
      </c>
      <c r="E54" s="134"/>
      <c r="F54" s="134"/>
      <c r="G54" s="134"/>
    </row>
    <row r="55" s="55" customFormat="1" spans="1:7">
      <c r="A55" s="123">
        <v>52</v>
      </c>
      <c r="B55" s="124" t="s">
        <v>1377</v>
      </c>
      <c r="C55" s="125" t="s">
        <v>1231</v>
      </c>
      <c r="D55" s="126">
        <v>200</v>
      </c>
      <c r="E55" s="134"/>
      <c r="F55" s="134"/>
      <c r="G55" s="134"/>
    </row>
    <row r="56" s="55" customFormat="1" spans="1:7">
      <c r="A56" s="123">
        <v>53</v>
      </c>
      <c r="B56" s="124" t="s">
        <v>1262</v>
      </c>
      <c r="C56" s="123" t="s">
        <v>729</v>
      </c>
      <c r="D56" s="124">
        <v>20</v>
      </c>
      <c r="E56" s="134"/>
      <c r="F56" s="134"/>
      <c r="G56" s="134"/>
    </row>
    <row r="57" s="55" customFormat="1" spans="1:7">
      <c r="A57" s="123">
        <v>54</v>
      </c>
      <c r="B57" s="124" t="s">
        <v>1378</v>
      </c>
      <c r="C57" s="123" t="s">
        <v>729</v>
      </c>
      <c r="D57" s="124">
        <v>57</v>
      </c>
      <c r="E57" s="134"/>
      <c r="F57" s="134"/>
      <c r="G57" s="134"/>
    </row>
    <row r="58" s="55" customFormat="1" spans="1:7">
      <c r="A58" s="123">
        <v>55</v>
      </c>
      <c r="B58" s="124" t="s">
        <v>1263</v>
      </c>
      <c r="C58" s="123" t="s">
        <v>729</v>
      </c>
      <c r="D58" s="124">
        <v>38</v>
      </c>
      <c r="E58" s="134"/>
      <c r="F58" s="134"/>
      <c r="G58" s="134"/>
    </row>
    <row r="59" s="55" customFormat="1" spans="1:7">
      <c r="A59" s="123">
        <v>56</v>
      </c>
      <c r="B59" s="124" t="s">
        <v>1379</v>
      </c>
      <c r="C59" s="125" t="s">
        <v>1231</v>
      </c>
      <c r="D59" s="124">
        <v>37</v>
      </c>
      <c r="E59" s="134"/>
      <c r="F59" s="134"/>
      <c r="G59" s="134"/>
    </row>
    <row r="60" s="55" customFormat="1" spans="1:7">
      <c r="A60" s="123">
        <v>57</v>
      </c>
      <c r="B60" s="124" t="s">
        <v>1380</v>
      </c>
      <c r="C60" s="125" t="s">
        <v>1231</v>
      </c>
      <c r="D60" s="126">
        <v>6</v>
      </c>
      <c r="E60" s="134"/>
      <c r="F60" s="134"/>
      <c r="G60" s="134"/>
    </row>
    <row r="61" s="55" customFormat="1" spans="1:7">
      <c r="A61" s="123">
        <v>58</v>
      </c>
      <c r="B61" s="124" t="s">
        <v>1381</v>
      </c>
      <c r="C61" s="123" t="s">
        <v>729</v>
      </c>
      <c r="D61" s="124">
        <v>38</v>
      </c>
      <c r="E61" s="134"/>
      <c r="F61" s="134"/>
      <c r="G61" s="134"/>
    </row>
    <row r="62" s="55" customFormat="1" spans="1:7">
      <c r="A62" s="123">
        <v>59</v>
      </c>
      <c r="B62" s="124" t="s">
        <v>1265</v>
      </c>
      <c r="C62" s="123" t="s">
        <v>729</v>
      </c>
      <c r="D62" s="124">
        <v>350</v>
      </c>
      <c r="E62" s="134"/>
      <c r="F62" s="134"/>
      <c r="G62" s="134"/>
    </row>
    <row r="63" s="55" customFormat="1" spans="1:7">
      <c r="A63" s="123">
        <v>60</v>
      </c>
      <c r="B63" s="124" t="s">
        <v>1382</v>
      </c>
      <c r="C63" s="125" t="s">
        <v>1231</v>
      </c>
      <c r="D63" s="124">
        <v>74</v>
      </c>
      <c r="E63" s="134"/>
      <c r="F63" s="134"/>
      <c r="G63" s="134"/>
    </row>
    <row r="64" s="55" customFormat="1" spans="1:7">
      <c r="A64" s="123">
        <v>61</v>
      </c>
      <c r="B64" s="124" t="s">
        <v>1383</v>
      </c>
      <c r="C64" s="125" t="s">
        <v>1231</v>
      </c>
      <c r="D64" s="126">
        <v>60</v>
      </c>
      <c r="E64" s="134"/>
      <c r="F64" s="134"/>
      <c r="G64" s="134"/>
    </row>
    <row r="65" s="55" customFormat="1" spans="1:7">
      <c r="A65" s="123">
        <v>62</v>
      </c>
      <c r="B65" s="124" t="s">
        <v>1384</v>
      </c>
      <c r="C65" s="125" t="s">
        <v>1231</v>
      </c>
      <c r="D65" s="124">
        <v>83</v>
      </c>
      <c r="E65" s="134"/>
      <c r="F65" s="134"/>
      <c r="G65" s="134"/>
    </row>
    <row r="66" s="55" customFormat="1" spans="1:7">
      <c r="A66" s="123">
        <v>63</v>
      </c>
      <c r="B66" s="124" t="s">
        <v>1385</v>
      </c>
      <c r="C66" s="125" t="s">
        <v>1231</v>
      </c>
      <c r="D66" s="124">
        <v>20</v>
      </c>
      <c r="E66" s="134"/>
      <c r="F66" s="134"/>
      <c r="G66" s="134"/>
    </row>
    <row r="67" s="55" customFormat="1" spans="1:7">
      <c r="A67" s="123">
        <v>64</v>
      </c>
      <c r="B67" s="124" t="s">
        <v>1386</v>
      </c>
      <c r="C67" s="125" t="s">
        <v>1231</v>
      </c>
      <c r="D67" s="126">
        <v>287</v>
      </c>
      <c r="E67" s="134"/>
      <c r="F67" s="134"/>
      <c r="G67" s="134"/>
    </row>
    <row r="68" s="55" customFormat="1" spans="1:7">
      <c r="A68" s="123">
        <v>65</v>
      </c>
      <c r="B68" s="127" t="s">
        <v>1387</v>
      </c>
      <c r="C68" s="125" t="s">
        <v>1231</v>
      </c>
      <c r="D68" s="127">
        <v>485</v>
      </c>
      <c r="E68" s="134"/>
      <c r="F68" s="134"/>
      <c r="G68" s="134"/>
    </row>
    <row r="69" s="55" customFormat="1" spans="1:7">
      <c r="A69" s="123">
        <v>66</v>
      </c>
      <c r="B69" s="124" t="s">
        <v>1318</v>
      </c>
      <c r="C69" s="125" t="s">
        <v>1231</v>
      </c>
      <c r="D69" s="126">
        <v>30</v>
      </c>
      <c r="E69" s="134"/>
      <c r="F69" s="134"/>
      <c r="G69" s="134"/>
    </row>
    <row r="70" s="55" customFormat="1" spans="1:7">
      <c r="A70" s="123">
        <v>67</v>
      </c>
      <c r="B70" s="124" t="s">
        <v>1267</v>
      </c>
      <c r="C70" s="123" t="s">
        <v>729</v>
      </c>
      <c r="D70" s="124">
        <v>37</v>
      </c>
      <c r="E70" s="134"/>
      <c r="F70" s="134"/>
      <c r="G70" s="134"/>
    </row>
    <row r="71" s="55" customFormat="1" spans="1:7">
      <c r="A71" s="123">
        <v>68</v>
      </c>
      <c r="B71" s="124" t="s">
        <v>1388</v>
      </c>
      <c r="C71" s="125" t="s">
        <v>1231</v>
      </c>
      <c r="D71" s="124">
        <v>90</v>
      </c>
      <c r="E71" s="132"/>
      <c r="F71" s="132"/>
      <c r="G71" s="132"/>
    </row>
    <row r="72" s="55" customFormat="1" spans="1:7">
      <c r="A72" s="136" t="s">
        <v>753</v>
      </c>
      <c r="B72" s="137"/>
      <c r="C72" s="138"/>
      <c r="D72" s="124"/>
      <c r="E72" s="132"/>
      <c r="F72" s="132"/>
      <c r="G72" s="132"/>
    </row>
    <row r="73" s="55" customFormat="1" spans="1:7">
      <c r="A73" s="129"/>
      <c r="B73" s="139" t="s">
        <v>1389</v>
      </c>
      <c r="C73" s="139"/>
      <c r="D73" s="139"/>
      <c r="E73" s="139"/>
      <c r="F73" s="139"/>
      <c r="G73" s="139"/>
    </row>
    <row r="74" s="55" customFormat="1" spans="1:7">
      <c r="A74" s="129">
        <v>1</v>
      </c>
      <c r="B74" s="129" t="s">
        <v>1390</v>
      </c>
      <c r="C74" s="125" t="s">
        <v>1231</v>
      </c>
      <c r="D74" s="124">
        <v>165.45</v>
      </c>
      <c r="E74" s="129"/>
      <c r="F74" s="129"/>
      <c r="G74" s="129"/>
    </row>
    <row r="75" s="55" customFormat="1" spans="1:7">
      <c r="A75" s="129">
        <v>2</v>
      </c>
      <c r="B75" s="129" t="s">
        <v>1391</v>
      </c>
      <c r="C75" s="125" t="s">
        <v>1231</v>
      </c>
      <c r="D75" s="124">
        <v>47.6</v>
      </c>
      <c r="E75" s="129"/>
      <c r="F75" s="129"/>
      <c r="G75" s="129"/>
    </row>
    <row r="76" s="55" customFormat="1" spans="1:7">
      <c r="A76" s="129">
        <v>3</v>
      </c>
      <c r="B76" s="129" t="s">
        <v>1392</v>
      </c>
      <c r="C76" s="125" t="s">
        <v>1231</v>
      </c>
      <c r="D76" s="124">
        <v>226.67</v>
      </c>
      <c r="E76" s="129"/>
      <c r="F76" s="129"/>
      <c r="G76" s="129"/>
    </row>
    <row r="77" s="55" customFormat="1" spans="1:7">
      <c r="A77" s="129">
        <v>4</v>
      </c>
      <c r="B77" s="129" t="s">
        <v>1393</v>
      </c>
      <c r="C77" s="125" t="s">
        <v>1231</v>
      </c>
      <c r="D77" s="124">
        <v>14.85</v>
      </c>
      <c r="E77" s="129"/>
      <c r="F77" s="129"/>
      <c r="G77" s="129"/>
    </row>
    <row r="78" s="55" customFormat="1" spans="1:7">
      <c r="A78" s="129">
        <v>5</v>
      </c>
      <c r="B78" s="129" t="s">
        <v>1394</v>
      </c>
      <c r="C78" s="125" t="s">
        <v>1231</v>
      </c>
      <c r="D78" s="124">
        <v>21.77</v>
      </c>
      <c r="E78" s="129"/>
      <c r="F78" s="129"/>
      <c r="G78" s="129"/>
    </row>
    <row r="79" s="55" customFormat="1" spans="1:7">
      <c r="A79" s="129">
        <v>6</v>
      </c>
      <c r="B79" s="124" t="s">
        <v>690</v>
      </c>
      <c r="C79" s="125" t="s">
        <v>1231</v>
      </c>
      <c r="D79" s="127">
        <v>700.41</v>
      </c>
      <c r="E79" s="129"/>
      <c r="F79" s="129"/>
      <c r="G79" s="129"/>
    </row>
    <row r="80" s="55" customFormat="1" spans="1:7">
      <c r="A80" s="129">
        <v>7</v>
      </c>
      <c r="B80" s="124" t="s">
        <v>746</v>
      </c>
      <c r="C80" s="123" t="s">
        <v>469</v>
      </c>
      <c r="D80" s="124">
        <v>5</v>
      </c>
      <c r="E80" s="129"/>
      <c r="F80" s="129"/>
      <c r="G80" s="129"/>
    </row>
    <row r="81" s="55" customFormat="1" spans="1:7">
      <c r="A81" s="129">
        <v>8</v>
      </c>
      <c r="B81" s="124" t="s">
        <v>1395</v>
      </c>
      <c r="C81" s="123" t="s">
        <v>327</v>
      </c>
      <c r="D81" s="126">
        <v>1</v>
      </c>
      <c r="E81" s="129"/>
      <c r="F81" s="129"/>
      <c r="G81" s="129"/>
    </row>
    <row r="82" s="55" customFormat="1" spans="1:7">
      <c r="A82" s="129">
        <v>9</v>
      </c>
      <c r="B82" s="124" t="s">
        <v>1396</v>
      </c>
      <c r="C82" s="125" t="s">
        <v>318</v>
      </c>
      <c r="D82" s="140">
        <v>1481.278</v>
      </c>
      <c r="E82" s="129"/>
      <c r="F82" s="129"/>
      <c r="G82" s="129"/>
    </row>
    <row r="83" s="55" customFormat="1" spans="1:7">
      <c r="A83" s="129"/>
      <c r="B83" s="122" t="s">
        <v>1397</v>
      </c>
      <c r="C83" s="129"/>
      <c r="D83" s="129"/>
      <c r="E83" s="129"/>
      <c r="F83" s="129"/>
      <c r="G83" s="129"/>
    </row>
    <row r="84" s="55" customFormat="1" spans="1:7">
      <c r="A84" s="129">
        <v>1</v>
      </c>
      <c r="B84" s="129" t="s">
        <v>1398</v>
      </c>
      <c r="C84" s="125" t="s">
        <v>1231</v>
      </c>
      <c r="D84" s="124">
        <v>6.37</v>
      </c>
      <c r="E84" s="129"/>
      <c r="F84" s="129"/>
      <c r="G84" s="129"/>
    </row>
    <row r="85" s="55" customFormat="1" spans="1:7">
      <c r="A85" s="129">
        <v>2</v>
      </c>
      <c r="B85" s="129" t="s">
        <v>1399</v>
      </c>
      <c r="C85" s="125" t="s">
        <v>1231</v>
      </c>
      <c r="D85" s="124">
        <v>15.42</v>
      </c>
      <c r="E85" s="129"/>
      <c r="F85" s="129"/>
      <c r="G85" s="129"/>
    </row>
    <row r="86" s="55" customFormat="1" spans="1:7">
      <c r="A86" s="129">
        <v>3</v>
      </c>
      <c r="B86" s="129" t="s">
        <v>1398</v>
      </c>
      <c r="C86" s="125" t="s">
        <v>1231</v>
      </c>
      <c r="D86" s="124">
        <v>10.77</v>
      </c>
      <c r="E86" s="129"/>
      <c r="F86" s="129"/>
      <c r="G86" s="129"/>
    </row>
    <row r="87" s="55" customFormat="1" spans="1:7">
      <c r="A87" s="129"/>
      <c r="B87" s="122" t="s">
        <v>1400</v>
      </c>
      <c r="C87" s="129"/>
      <c r="D87" s="129"/>
      <c r="E87" s="129"/>
      <c r="F87" s="129"/>
      <c r="G87" s="129"/>
    </row>
    <row r="88" s="55" customFormat="1" spans="1:7">
      <c r="A88" s="129">
        <v>1</v>
      </c>
      <c r="B88" s="129" t="s">
        <v>1401</v>
      </c>
      <c r="C88" s="125" t="s">
        <v>1231</v>
      </c>
      <c r="D88" s="124">
        <v>1417.46</v>
      </c>
      <c r="E88" s="129"/>
      <c r="F88" s="129"/>
      <c r="G88" s="129"/>
    </row>
    <row r="89" s="55" customFormat="1" spans="1:7">
      <c r="A89" s="129">
        <v>2</v>
      </c>
      <c r="B89" s="129" t="s">
        <v>1402</v>
      </c>
      <c r="C89" s="125" t="s">
        <v>1231</v>
      </c>
      <c r="D89" s="124">
        <v>878.57</v>
      </c>
      <c r="E89" s="129"/>
      <c r="F89" s="129"/>
      <c r="G89" s="129"/>
    </row>
    <row r="90" s="55" customFormat="1" spans="1:7">
      <c r="A90" s="129"/>
      <c r="B90" s="122" t="s">
        <v>1403</v>
      </c>
      <c r="C90" s="129"/>
      <c r="D90" s="129"/>
      <c r="E90" s="129"/>
      <c r="F90" s="129"/>
      <c r="G90" s="129"/>
    </row>
    <row r="91" s="55" customFormat="1" spans="1:7">
      <c r="A91" s="129">
        <v>1</v>
      </c>
      <c r="B91" s="129" t="s">
        <v>1404</v>
      </c>
      <c r="C91" s="125" t="s">
        <v>1231</v>
      </c>
      <c r="D91" s="124">
        <v>1196.14</v>
      </c>
      <c r="E91" s="129"/>
      <c r="F91" s="129"/>
      <c r="G91" s="129"/>
    </row>
    <row r="92" s="55" customFormat="1" spans="1:7">
      <c r="A92" s="129">
        <v>2</v>
      </c>
      <c r="B92" s="129" t="s">
        <v>1405</v>
      </c>
      <c r="C92" s="125" t="s">
        <v>1231</v>
      </c>
      <c r="D92" s="124">
        <v>664</v>
      </c>
      <c r="E92" s="129"/>
      <c r="F92" s="129"/>
      <c r="G92" s="129"/>
    </row>
    <row r="93" s="55" customFormat="1" spans="1:7">
      <c r="A93" s="129">
        <v>3</v>
      </c>
      <c r="B93" s="129" t="s">
        <v>1406</v>
      </c>
      <c r="C93" s="141" t="s">
        <v>1407</v>
      </c>
      <c r="D93" s="124">
        <v>2</v>
      </c>
      <c r="E93" s="129"/>
      <c r="F93" s="129"/>
      <c r="G93" s="129"/>
    </row>
    <row r="94" s="55" customFormat="1" spans="1:7">
      <c r="A94" s="129"/>
      <c r="B94" s="122" t="s">
        <v>1408</v>
      </c>
      <c r="C94" s="129"/>
      <c r="D94" s="129"/>
      <c r="E94" s="129"/>
      <c r="F94" s="129"/>
      <c r="G94" s="129"/>
    </row>
    <row r="95" s="55" customFormat="1" spans="1:7">
      <c r="A95" s="129">
        <v>1</v>
      </c>
      <c r="B95" s="129" t="s">
        <v>1409</v>
      </c>
      <c r="C95" s="125" t="s">
        <v>1231</v>
      </c>
      <c r="D95" s="124">
        <v>652.1</v>
      </c>
      <c r="E95" s="129"/>
      <c r="F95" s="129"/>
      <c r="G95" s="129"/>
    </row>
    <row r="96" s="55" customFormat="1" spans="1:7">
      <c r="A96" s="129">
        <v>2</v>
      </c>
      <c r="B96" s="129" t="s">
        <v>1410</v>
      </c>
      <c r="C96" s="141" t="s">
        <v>318</v>
      </c>
      <c r="D96" s="124">
        <v>69.52</v>
      </c>
      <c r="E96" s="129"/>
      <c r="F96" s="129"/>
      <c r="G96" s="129"/>
    </row>
    <row r="97" s="55" customFormat="1" spans="1:7">
      <c r="A97" s="129">
        <v>3</v>
      </c>
      <c r="B97" s="129" t="s">
        <v>1411</v>
      </c>
      <c r="C97" s="125" t="s">
        <v>1231</v>
      </c>
      <c r="D97" s="124">
        <v>648</v>
      </c>
      <c r="E97" s="129"/>
      <c r="F97" s="129"/>
      <c r="G97" s="129"/>
    </row>
    <row r="98" s="55" customFormat="1" spans="1:7">
      <c r="A98" s="129">
        <v>4</v>
      </c>
      <c r="B98" s="129" t="s">
        <v>1412</v>
      </c>
      <c r="C98" s="125" t="s">
        <v>1231</v>
      </c>
      <c r="D98" s="124">
        <v>766.56</v>
      </c>
      <c r="E98" s="129"/>
      <c r="F98" s="129"/>
      <c r="G98" s="129"/>
    </row>
    <row r="99" s="55" customFormat="1" spans="1:7">
      <c r="A99" s="129">
        <v>5</v>
      </c>
      <c r="B99" s="129" t="s">
        <v>1413</v>
      </c>
      <c r="C99" s="141" t="s">
        <v>1407</v>
      </c>
      <c r="D99" s="124">
        <v>1</v>
      </c>
      <c r="E99" s="129"/>
      <c r="F99" s="129"/>
      <c r="G99" s="129"/>
    </row>
    <row r="100" s="55" customFormat="1" spans="1:7">
      <c r="A100" s="129"/>
      <c r="B100" s="122" t="s">
        <v>1414</v>
      </c>
      <c r="C100" s="129"/>
      <c r="D100" s="129"/>
      <c r="E100" s="129"/>
      <c r="F100" s="129"/>
      <c r="G100" s="129"/>
    </row>
    <row r="101" s="55" customFormat="1" spans="1:7">
      <c r="A101" s="129">
        <v>1</v>
      </c>
      <c r="B101" s="129" t="s">
        <v>1415</v>
      </c>
      <c r="C101" s="125" t="s">
        <v>1231</v>
      </c>
      <c r="D101" s="124">
        <v>19.99</v>
      </c>
      <c r="E101" s="129"/>
      <c r="F101" s="129"/>
      <c r="G101" s="129"/>
    </row>
    <row r="102" s="55" customFormat="1" spans="1:7">
      <c r="A102" s="129"/>
      <c r="B102" s="122" t="s">
        <v>1416</v>
      </c>
      <c r="C102" s="129"/>
      <c r="D102" s="129"/>
      <c r="E102" s="129"/>
      <c r="F102" s="129"/>
      <c r="G102" s="129"/>
    </row>
    <row r="103" s="55" customFormat="1" spans="1:7">
      <c r="A103" s="129">
        <v>1</v>
      </c>
      <c r="B103" s="129" t="s">
        <v>1417</v>
      </c>
      <c r="C103" s="129" t="s">
        <v>318</v>
      </c>
      <c r="D103" s="142">
        <f>746+28+130.09</f>
        <v>904.09</v>
      </c>
      <c r="E103" s="129"/>
      <c r="F103" s="129"/>
      <c r="G103" s="129"/>
    </row>
    <row r="104" s="55" customFormat="1" spans="1:7">
      <c r="A104" s="129">
        <v>2</v>
      </c>
      <c r="B104" s="129" t="s">
        <v>1418</v>
      </c>
      <c r="C104" s="129" t="s">
        <v>149</v>
      </c>
      <c r="D104" s="142">
        <v>45</v>
      </c>
      <c r="E104" s="129"/>
      <c r="F104" s="129"/>
      <c r="G104" s="129"/>
    </row>
    <row r="105" s="55" customFormat="1" spans="1:7">
      <c r="A105" s="129"/>
      <c r="B105" s="122" t="s">
        <v>1419</v>
      </c>
      <c r="C105" s="129"/>
      <c r="D105" s="129"/>
      <c r="E105" s="129"/>
      <c r="F105" s="129"/>
      <c r="G105" s="129"/>
    </row>
    <row r="106" s="55" customFormat="1" spans="1:7">
      <c r="A106" s="129">
        <v>1</v>
      </c>
      <c r="B106" s="129" t="s">
        <v>1420</v>
      </c>
      <c r="C106" s="129" t="s">
        <v>318</v>
      </c>
      <c r="D106" s="142">
        <v>219</v>
      </c>
      <c r="E106" s="129"/>
      <c r="F106" s="129"/>
      <c r="G106" s="129"/>
    </row>
    <row r="107" s="55" customFormat="1" spans="1:7">
      <c r="A107" s="129">
        <v>2</v>
      </c>
      <c r="B107" s="129" t="s">
        <v>1421</v>
      </c>
      <c r="C107" s="129" t="s">
        <v>149</v>
      </c>
      <c r="D107" s="142">
        <v>1</v>
      </c>
      <c r="E107" s="129"/>
      <c r="F107" s="129"/>
      <c r="G107" s="129"/>
    </row>
    <row r="108" s="55" customFormat="1" spans="1:7">
      <c r="A108" s="129"/>
      <c r="B108" s="122" t="s">
        <v>1422</v>
      </c>
      <c r="C108" s="129"/>
      <c r="D108" s="129"/>
      <c r="E108" s="129"/>
      <c r="F108" s="129"/>
      <c r="G108" s="129"/>
    </row>
    <row r="109" s="55" customFormat="1" spans="1:7">
      <c r="A109" s="129">
        <v>1</v>
      </c>
      <c r="B109" s="129" t="s">
        <v>1423</v>
      </c>
      <c r="C109" s="125" t="s">
        <v>318</v>
      </c>
      <c r="D109" s="125">
        <f>549+25+333.2</f>
        <v>907.2</v>
      </c>
      <c r="E109" s="129"/>
      <c r="F109" s="129"/>
      <c r="G109" s="129"/>
    </row>
    <row r="110" s="55" customFormat="1" spans="1:7">
      <c r="A110" s="129"/>
      <c r="B110" s="122" t="s">
        <v>1424</v>
      </c>
      <c r="C110" s="129"/>
      <c r="D110" s="129"/>
      <c r="E110" s="129"/>
      <c r="F110" s="129"/>
      <c r="G110" s="129"/>
    </row>
    <row r="111" s="55" customFormat="1" spans="1:7">
      <c r="A111" s="129">
        <v>1</v>
      </c>
      <c r="B111" s="129" t="s">
        <v>1425</v>
      </c>
      <c r="C111" s="125" t="s">
        <v>1231</v>
      </c>
      <c r="D111" s="125">
        <v>59.88</v>
      </c>
      <c r="E111" s="129"/>
      <c r="F111" s="129"/>
      <c r="G111" s="129"/>
    </row>
    <row r="112" s="55" customFormat="1" spans="1:7">
      <c r="A112" s="129">
        <v>2</v>
      </c>
      <c r="B112" s="129" t="s">
        <v>1426</v>
      </c>
      <c r="C112" s="125" t="s">
        <v>1231</v>
      </c>
      <c r="D112" s="125">
        <v>7.73</v>
      </c>
      <c r="E112" s="129"/>
      <c r="F112" s="129"/>
      <c r="G112" s="129"/>
    </row>
    <row r="113" s="55" customFormat="1" spans="1:7">
      <c r="A113" s="129">
        <v>3</v>
      </c>
      <c r="B113" s="140" t="s">
        <v>1427</v>
      </c>
      <c r="C113" s="125" t="s">
        <v>1231</v>
      </c>
      <c r="D113" s="126">
        <v>616.33</v>
      </c>
      <c r="E113" s="129"/>
      <c r="F113" s="129"/>
      <c r="G113" s="129"/>
    </row>
    <row r="114" s="55" customFormat="1" spans="1:7">
      <c r="A114" s="129">
        <v>4</v>
      </c>
      <c r="B114" s="140" t="s">
        <v>1428</v>
      </c>
      <c r="C114" s="125" t="s">
        <v>1231</v>
      </c>
      <c r="D114" s="124">
        <v>87.96</v>
      </c>
      <c r="E114" s="129"/>
      <c r="F114" s="129"/>
      <c r="G114" s="129"/>
    </row>
    <row r="115" s="55" customFormat="1" ht="39.6" spans="1:7">
      <c r="A115" s="129">
        <v>5</v>
      </c>
      <c r="B115" s="143" t="s">
        <v>1429</v>
      </c>
      <c r="C115" s="125" t="s">
        <v>1231</v>
      </c>
      <c r="D115" s="124">
        <v>45.59</v>
      </c>
      <c r="E115" s="129"/>
      <c r="F115" s="129"/>
      <c r="G115" s="129"/>
    </row>
    <row r="116" s="55" customFormat="1" ht="39.6" spans="1:7">
      <c r="A116" s="129">
        <v>6</v>
      </c>
      <c r="B116" s="143" t="s">
        <v>1430</v>
      </c>
      <c r="C116" s="125" t="s">
        <v>1231</v>
      </c>
      <c r="D116" s="126">
        <v>30.11</v>
      </c>
      <c r="E116" s="129"/>
      <c r="F116" s="129"/>
      <c r="G116" s="129"/>
    </row>
    <row r="117" s="55" customFormat="1" ht="39.6" spans="1:7">
      <c r="A117" s="129">
        <v>7</v>
      </c>
      <c r="B117" s="143" t="s">
        <v>1431</v>
      </c>
      <c r="C117" s="125" t="s">
        <v>1231</v>
      </c>
      <c r="D117" s="124">
        <v>22</v>
      </c>
      <c r="E117" s="129"/>
      <c r="F117" s="129"/>
      <c r="G117" s="129"/>
    </row>
    <row r="118" s="55" customFormat="1" spans="1:7">
      <c r="A118" s="129"/>
      <c r="B118" s="122" t="s">
        <v>1432</v>
      </c>
      <c r="C118" s="129"/>
      <c r="D118" s="129"/>
      <c r="E118" s="129"/>
      <c r="F118" s="129"/>
      <c r="G118" s="129"/>
    </row>
    <row r="119" s="55" customFormat="1" spans="1:7">
      <c r="A119" s="129">
        <v>1</v>
      </c>
      <c r="B119" s="129" t="s">
        <v>1433</v>
      </c>
      <c r="C119" s="125" t="s">
        <v>318</v>
      </c>
      <c r="D119" s="125">
        <v>6</v>
      </c>
      <c r="E119" s="129"/>
      <c r="F119" s="129"/>
      <c r="G119" s="129"/>
    </row>
    <row r="120" s="55" customFormat="1" spans="1:7">
      <c r="A120" s="129">
        <v>2</v>
      </c>
      <c r="B120" s="129" t="s">
        <v>1434</v>
      </c>
      <c r="C120" s="125" t="s">
        <v>318</v>
      </c>
      <c r="D120" s="125">
        <v>6</v>
      </c>
      <c r="E120" s="129"/>
      <c r="F120" s="129"/>
      <c r="G120" s="129"/>
    </row>
    <row r="121" s="55" customFormat="1" spans="1:7">
      <c r="A121" s="129">
        <v>3</v>
      </c>
      <c r="B121" s="141" t="s">
        <v>1432</v>
      </c>
      <c r="C121" s="125" t="s">
        <v>318</v>
      </c>
      <c r="D121" s="126">
        <v>89.93</v>
      </c>
      <c r="E121" s="129"/>
      <c r="F121" s="129"/>
      <c r="G121" s="129"/>
    </row>
    <row r="122" s="55" customFormat="1" spans="1:7">
      <c r="A122" s="129"/>
      <c r="B122" s="122" t="s">
        <v>1435</v>
      </c>
      <c r="C122" s="129"/>
      <c r="D122" s="129"/>
      <c r="E122" s="129"/>
      <c r="F122" s="129"/>
      <c r="G122" s="129"/>
    </row>
    <row r="123" s="55" customFormat="1" spans="1:7">
      <c r="A123" s="129">
        <v>1</v>
      </c>
      <c r="B123" s="129" t="s">
        <v>1401</v>
      </c>
      <c r="C123" s="129"/>
      <c r="D123" s="129">
        <v>817.56</v>
      </c>
      <c r="E123" s="129"/>
      <c r="F123" s="129"/>
      <c r="G123" s="129"/>
    </row>
    <row r="124" s="55" customFormat="1" spans="1:7">
      <c r="A124" s="129"/>
      <c r="B124" s="122" t="s">
        <v>772</v>
      </c>
      <c r="C124" s="129"/>
      <c r="D124" s="129"/>
      <c r="E124" s="129"/>
      <c r="F124" s="129"/>
      <c r="G124" s="129"/>
    </row>
    <row r="125" s="55" customFormat="1" spans="1:7">
      <c r="A125" s="129">
        <v>1</v>
      </c>
      <c r="B125" s="129" t="s">
        <v>1436</v>
      </c>
      <c r="C125" s="140" t="s">
        <v>149</v>
      </c>
      <c r="D125" s="140">
        <v>1</v>
      </c>
      <c r="E125" s="129"/>
      <c r="F125" s="129"/>
      <c r="G125" s="129"/>
    </row>
    <row r="126" s="55" customFormat="1" spans="1:7">
      <c r="A126" s="129">
        <v>2</v>
      </c>
      <c r="B126" s="129" t="s">
        <v>1437</v>
      </c>
      <c r="C126" s="140" t="s">
        <v>890</v>
      </c>
      <c r="D126" s="140">
        <v>4</v>
      </c>
      <c r="E126" s="129"/>
      <c r="F126" s="129"/>
      <c r="G126" s="129"/>
    </row>
    <row r="127" s="55" customFormat="1" spans="1:7">
      <c r="A127" s="129">
        <v>3</v>
      </c>
      <c r="B127" s="129" t="s">
        <v>1438</v>
      </c>
      <c r="C127" s="140" t="s">
        <v>327</v>
      </c>
      <c r="D127" s="140">
        <v>5</v>
      </c>
      <c r="E127" s="129"/>
      <c r="F127" s="129"/>
      <c r="G127" s="129"/>
    </row>
    <row r="128" s="55" customFormat="1" spans="1:7">
      <c r="A128" s="129">
        <v>4</v>
      </c>
      <c r="B128" s="129" t="s">
        <v>768</v>
      </c>
      <c r="C128" s="140" t="s">
        <v>1439</v>
      </c>
      <c r="D128" s="140">
        <v>4</v>
      </c>
      <c r="E128" s="129"/>
      <c r="F128" s="129"/>
      <c r="G128" s="129"/>
    </row>
    <row r="129" s="55" customFormat="1" spans="1:7">
      <c r="A129" s="129">
        <v>5</v>
      </c>
      <c r="B129" s="129" t="s">
        <v>1440</v>
      </c>
      <c r="C129" s="140" t="s">
        <v>890</v>
      </c>
      <c r="D129" s="140">
        <v>5</v>
      </c>
      <c r="E129" s="129"/>
      <c r="F129" s="129"/>
      <c r="G129" s="129"/>
    </row>
    <row r="130" s="55" customFormat="1" spans="1:7">
      <c r="A130" s="129">
        <v>6</v>
      </c>
      <c r="B130" s="129" t="s">
        <v>1441</v>
      </c>
      <c r="C130" s="140" t="s">
        <v>890</v>
      </c>
      <c r="D130" s="140">
        <v>1</v>
      </c>
      <c r="E130" s="129"/>
      <c r="F130" s="129"/>
      <c r="G130" s="129"/>
    </row>
    <row r="131" s="55" customFormat="1" spans="1:7">
      <c r="A131" s="129">
        <v>7</v>
      </c>
      <c r="B131" s="129" t="s">
        <v>1442</v>
      </c>
      <c r="C131" s="140" t="s">
        <v>327</v>
      </c>
      <c r="D131" s="140">
        <v>7</v>
      </c>
      <c r="E131" s="129"/>
      <c r="F131" s="129"/>
      <c r="G131" s="129"/>
    </row>
    <row r="132" s="55" customFormat="1" spans="1:7">
      <c r="A132" s="129">
        <v>8</v>
      </c>
      <c r="B132" s="129" t="s">
        <v>1443</v>
      </c>
      <c r="C132" s="140" t="s">
        <v>1439</v>
      </c>
      <c r="D132" s="134">
        <v>5</v>
      </c>
      <c r="E132" s="129"/>
      <c r="F132" s="129"/>
      <c r="G132" s="129"/>
    </row>
    <row r="133" s="55" customFormat="1" spans="1:7">
      <c r="A133" s="129">
        <v>9</v>
      </c>
      <c r="B133" s="144" t="s">
        <v>1444</v>
      </c>
      <c r="C133" s="144" t="s">
        <v>327</v>
      </c>
      <c r="D133" s="140">
        <v>4</v>
      </c>
      <c r="E133" s="129"/>
      <c r="F133" s="129"/>
      <c r="G133" s="129"/>
    </row>
    <row r="134" s="55" customFormat="1" spans="1:7">
      <c r="A134" s="129">
        <v>10</v>
      </c>
      <c r="B134" s="140" t="s">
        <v>1445</v>
      </c>
      <c r="C134" s="140" t="s">
        <v>331</v>
      </c>
      <c r="D134" s="140">
        <v>1</v>
      </c>
      <c r="E134" s="129"/>
      <c r="F134" s="129"/>
      <c r="G134" s="129"/>
    </row>
    <row r="135" s="55" customFormat="1" spans="1:7">
      <c r="A135" s="129"/>
      <c r="B135" s="122" t="s">
        <v>1446</v>
      </c>
      <c r="C135" s="129"/>
      <c r="D135" s="129"/>
      <c r="E135" s="129"/>
      <c r="F135" s="129"/>
      <c r="G135" s="129"/>
    </row>
    <row r="136" s="55" customFormat="1" spans="1:7">
      <c r="A136" s="129">
        <v>1</v>
      </c>
      <c r="B136" s="129" t="s">
        <v>1447</v>
      </c>
      <c r="C136" s="145" t="s">
        <v>890</v>
      </c>
      <c r="D136" s="145">
        <v>40</v>
      </c>
      <c r="E136" s="129"/>
      <c r="F136" s="129"/>
      <c r="G136" s="129"/>
    </row>
    <row r="137" s="55" customFormat="1" spans="1:7">
      <c r="A137" s="129">
        <v>2</v>
      </c>
      <c r="B137" s="129" t="s">
        <v>1448</v>
      </c>
      <c r="C137" s="145" t="s">
        <v>331</v>
      </c>
      <c r="D137" s="145">
        <v>2</v>
      </c>
      <c r="E137" s="129"/>
      <c r="F137" s="129"/>
      <c r="G137" s="129"/>
    </row>
    <row r="138" s="55" customFormat="1" spans="1:7">
      <c r="A138" s="129"/>
      <c r="B138" s="122" t="s">
        <v>1449</v>
      </c>
      <c r="C138" s="129"/>
      <c r="D138" s="129"/>
      <c r="E138" s="129"/>
      <c r="F138" s="129"/>
      <c r="G138" s="129"/>
    </row>
    <row r="139" s="55" customFormat="1" spans="1:7">
      <c r="A139" s="129">
        <v>1</v>
      </c>
      <c r="B139" s="129" t="s">
        <v>1450</v>
      </c>
      <c r="C139" s="129" t="s">
        <v>1291</v>
      </c>
      <c r="D139" s="129">
        <v>7</v>
      </c>
      <c r="E139" s="129"/>
      <c r="F139" s="129"/>
      <c r="G139" s="129"/>
    </row>
    <row r="140" s="55" customFormat="1" spans="1:7">
      <c r="A140" s="129">
        <v>2</v>
      </c>
      <c r="B140" s="129" t="s">
        <v>1451</v>
      </c>
      <c r="C140" s="141" t="s">
        <v>1291</v>
      </c>
      <c r="D140" s="146">
        <v>1</v>
      </c>
      <c r="E140" s="129"/>
      <c r="F140" s="129"/>
      <c r="G140" s="129"/>
    </row>
    <row r="141" s="55" customFormat="1" spans="1:7">
      <c r="A141" s="129">
        <v>3</v>
      </c>
      <c r="B141" s="129" t="s">
        <v>1284</v>
      </c>
      <c r="C141" s="125" t="s">
        <v>318</v>
      </c>
      <c r="D141" s="129">
        <v>2246</v>
      </c>
      <c r="E141" s="129"/>
      <c r="F141" s="129"/>
      <c r="G141" s="129"/>
    </row>
    <row r="142" s="55" customFormat="1" spans="1:7">
      <c r="A142" s="129">
        <v>4</v>
      </c>
      <c r="B142" s="129" t="s">
        <v>1452</v>
      </c>
      <c r="C142" s="141" t="s">
        <v>331</v>
      </c>
      <c r="D142" s="129">
        <v>84</v>
      </c>
      <c r="E142" s="129"/>
      <c r="F142" s="129"/>
      <c r="G142" s="129"/>
    </row>
    <row r="143" s="55" customFormat="1" spans="1:7">
      <c r="A143" s="129">
        <v>5</v>
      </c>
      <c r="B143" s="129" t="s">
        <v>1452</v>
      </c>
      <c r="C143" s="141" t="s">
        <v>331</v>
      </c>
      <c r="D143" s="129">
        <v>8</v>
      </c>
      <c r="E143" s="129"/>
      <c r="F143" s="129"/>
      <c r="G143" s="129"/>
    </row>
    <row r="144" s="55" customFormat="1" spans="1:7">
      <c r="A144" s="129">
        <v>6</v>
      </c>
      <c r="B144" s="129" t="s">
        <v>1453</v>
      </c>
      <c r="C144" s="141" t="s">
        <v>331</v>
      </c>
      <c r="D144" s="129">
        <v>6</v>
      </c>
      <c r="E144" s="129"/>
      <c r="F144" s="129"/>
      <c r="G144" s="129"/>
    </row>
    <row r="145" s="55" customFormat="1" spans="1:7">
      <c r="A145" s="129">
        <v>7</v>
      </c>
      <c r="B145" s="129" t="s">
        <v>1454</v>
      </c>
      <c r="C145" s="141" t="s">
        <v>331</v>
      </c>
      <c r="D145" s="129">
        <v>18</v>
      </c>
      <c r="E145" s="129"/>
      <c r="F145" s="129"/>
      <c r="G145" s="129"/>
    </row>
    <row r="146" s="55" customFormat="1" spans="1:7">
      <c r="A146" s="129">
        <v>8</v>
      </c>
      <c r="B146" s="129" t="s">
        <v>1455</v>
      </c>
      <c r="C146" s="123" t="s">
        <v>890</v>
      </c>
      <c r="D146" s="129">
        <v>39</v>
      </c>
      <c r="E146" s="129"/>
      <c r="F146" s="129"/>
      <c r="G146" s="129"/>
    </row>
    <row r="147" s="55" customFormat="1" spans="1:7">
      <c r="A147" s="129">
        <v>9</v>
      </c>
      <c r="B147" s="129" t="s">
        <v>1456</v>
      </c>
      <c r="C147" s="123" t="s">
        <v>890</v>
      </c>
      <c r="D147" s="129">
        <v>2</v>
      </c>
      <c r="E147" s="129"/>
      <c r="F147" s="129"/>
      <c r="G147" s="129"/>
    </row>
    <row r="148" s="55" customFormat="1" spans="1:7">
      <c r="A148" s="129"/>
      <c r="B148" s="122" t="s">
        <v>1457</v>
      </c>
      <c r="C148" s="129"/>
      <c r="D148" s="129"/>
      <c r="E148" s="129"/>
      <c r="F148" s="129"/>
      <c r="G148" s="129"/>
    </row>
    <row r="149" s="55" customFormat="1" spans="1:7">
      <c r="A149" s="129">
        <v>1</v>
      </c>
      <c r="B149" s="129" t="s">
        <v>1458</v>
      </c>
      <c r="C149" s="125" t="s">
        <v>1231</v>
      </c>
      <c r="D149" s="146">
        <v>50</v>
      </c>
      <c r="E149" s="129"/>
      <c r="F149" s="129"/>
      <c r="G149" s="129"/>
    </row>
    <row r="150" s="55" customFormat="1" spans="1:7">
      <c r="A150" s="129">
        <v>2</v>
      </c>
      <c r="B150" s="122" t="s">
        <v>1459</v>
      </c>
      <c r="C150" s="129"/>
      <c r="D150" s="129"/>
      <c r="E150" s="129"/>
      <c r="F150" s="129"/>
      <c r="G150" s="129"/>
    </row>
    <row r="151" s="55" customFormat="1" spans="1:7">
      <c r="A151" s="129">
        <v>3</v>
      </c>
      <c r="B151" s="129" t="s">
        <v>1460</v>
      </c>
      <c r="C151" s="125" t="s">
        <v>1231</v>
      </c>
      <c r="D151" s="146">
        <v>2275.39</v>
      </c>
      <c r="E151" s="129"/>
      <c r="F151" s="129"/>
      <c r="G151" s="129"/>
    </row>
    <row r="152" s="55" customFormat="1" spans="1:7">
      <c r="A152" s="129">
        <v>4</v>
      </c>
      <c r="B152" s="129" t="s">
        <v>1461</v>
      </c>
      <c r="C152" s="141" t="s">
        <v>149</v>
      </c>
      <c r="D152" s="146">
        <v>10</v>
      </c>
      <c r="E152" s="129"/>
      <c r="F152" s="129"/>
      <c r="G152" s="129"/>
    </row>
    <row r="153" s="55" customFormat="1" spans="1:7">
      <c r="A153" s="129">
        <v>5</v>
      </c>
      <c r="B153" s="129" t="s">
        <v>1273</v>
      </c>
      <c r="C153" s="141" t="s">
        <v>318</v>
      </c>
      <c r="D153" s="146">
        <v>724.79</v>
      </c>
      <c r="E153" s="129"/>
      <c r="F153" s="129"/>
      <c r="G153" s="129"/>
    </row>
    <row r="154" s="55" customFormat="1" spans="1:7">
      <c r="A154" s="104" t="s">
        <v>120</v>
      </c>
      <c r="B154" s="104"/>
      <c r="C154" s="104"/>
      <c r="D154" s="105"/>
      <c r="E154" s="105"/>
      <c r="F154" s="105"/>
      <c r="G154" s="105"/>
    </row>
  </sheetData>
  <mergeCells count="4">
    <mergeCell ref="A1:G1"/>
    <mergeCell ref="A3:C3"/>
    <mergeCell ref="A72:C72"/>
    <mergeCell ref="A154:C154"/>
  </mergeCells>
  <pageMargins left="0.75" right="0.75" top="1" bottom="1" header="0.5" footer="0.5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41"/>
  <sheetViews>
    <sheetView workbookViewId="0">
      <selection activeCell="E2" sqref="E2:F2"/>
    </sheetView>
  </sheetViews>
  <sheetFormatPr defaultColWidth="9" defaultRowHeight="19.8" outlineLevelCol="7"/>
  <cols>
    <col min="1" max="1" width="5.75" style="84" customWidth="1"/>
    <col min="2" max="2" width="20.75" style="84" customWidth="1"/>
    <col min="3" max="3" width="5.75" style="84" customWidth="1"/>
    <col min="4" max="4" width="15.75" style="84" customWidth="1"/>
    <col min="5" max="7" width="15.75" style="82" customWidth="1"/>
    <col min="8" max="8" width="9" style="82"/>
    <col min="9" max="9" width="11.5083333333333" style="82" customWidth="1"/>
    <col min="10" max="16375" width="9" style="82"/>
    <col min="16376" max="16376" width="9" style="83"/>
    <col min="16377" max="16384" width="9" style="82"/>
  </cols>
  <sheetData>
    <row r="1" s="82" customFormat="1" ht="20.1" customHeight="1" spans="1:7">
      <c r="A1" s="85" t="s">
        <v>108</v>
      </c>
      <c r="B1" s="85"/>
      <c r="C1" s="85"/>
      <c r="D1" s="85"/>
      <c r="E1" s="85"/>
      <c r="F1" s="85"/>
      <c r="G1" s="85"/>
    </row>
    <row r="2" s="83" customFormat="1" spans="1:7">
      <c r="A2" s="86" t="s">
        <v>0</v>
      </c>
      <c r="B2" s="86" t="s">
        <v>1341</v>
      </c>
      <c r="C2" s="86" t="s">
        <v>126</v>
      </c>
      <c r="D2" s="86" t="s">
        <v>132</v>
      </c>
      <c r="E2" s="86" t="s">
        <v>649</v>
      </c>
      <c r="F2" s="86" t="s">
        <v>650</v>
      </c>
      <c r="G2" s="86" t="s">
        <v>651</v>
      </c>
    </row>
    <row r="3" s="83" customFormat="1" spans="1:7">
      <c r="A3" s="86" t="s">
        <v>1229</v>
      </c>
      <c r="B3" s="86"/>
      <c r="C3" s="86"/>
      <c r="D3" s="86"/>
      <c r="E3" s="86"/>
      <c r="F3" s="86"/>
      <c r="G3" s="86"/>
    </row>
    <row r="4" s="82" customFormat="1" spans="1:8">
      <c r="A4" s="87">
        <v>1</v>
      </c>
      <c r="B4" s="88" t="s">
        <v>1462</v>
      </c>
      <c r="C4" s="89" t="s">
        <v>729</v>
      </c>
      <c r="D4" s="90">
        <v>25</v>
      </c>
      <c r="E4" s="109"/>
      <c r="F4" s="109"/>
      <c r="G4" s="110"/>
      <c r="H4" s="111"/>
    </row>
    <row r="5" s="82" customFormat="1" spans="1:8">
      <c r="A5" s="87">
        <v>2</v>
      </c>
      <c r="B5" s="91" t="s">
        <v>1235</v>
      </c>
      <c r="C5" s="89" t="s">
        <v>1231</v>
      </c>
      <c r="D5" s="92">
        <v>2576</v>
      </c>
      <c r="E5" s="109"/>
      <c r="F5" s="109"/>
      <c r="G5" s="110"/>
      <c r="H5" s="111"/>
    </row>
    <row r="6" s="82" customFormat="1" spans="1:8">
      <c r="A6" s="87">
        <v>3</v>
      </c>
      <c r="B6" s="91" t="s">
        <v>1463</v>
      </c>
      <c r="C6" s="89" t="s">
        <v>1231</v>
      </c>
      <c r="D6" s="92">
        <v>55</v>
      </c>
      <c r="E6" s="109"/>
      <c r="F6" s="109"/>
      <c r="G6" s="110"/>
      <c r="H6" s="111"/>
    </row>
    <row r="7" s="82" customFormat="1" spans="1:8">
      <c r="A7" s="87">
        <v>4</v>
      </c>
      <c r="B7" s="91" t="s">
        <v>1464</v>
      </c>
      <c r="C7" s="89" t="s">
        <v>1231</v>
      </c>
      <c r="D7" s="92">
        <v>285</v>
      </c>
      <c r="E7" s="109"/>
      <c r="F7" s="109"/>
      <c r="G7" s="110"/>
      <c r="H7" s="111"/>
    </row>
    <row r="8" s="82" customFormat="1" spans="1:8">
      <c r="A8" s="87">
        <v>5</v>
      </c>
      <c r="B8" s="88" t="s">
        <v>1241</v>
      </c>
      <c r="C8" s="89" t="s">
        <v>1231</v>
      </c>
      <c r="D8" s="92">
        <v>143</v>
      </c>
      <c r="E8" s="109"/>
      <c r="F8" s="109"/>
      <c r="G8" s="110"/>
      <c r="H8" s="111"/>
    </row>
    <row r="9" s="82" customFormat="1" spans="1:8">
      <c r="A9" s="87">
        <v>6</v>
      </c>
      <c r="B9" s="88" t="s">
        <v>1465</v>
      </c>
      <c r="C9" s="89" t="s">
        <v>729</v>
      </c>
      <c r="D9" s="90">
        <v>9</v>
      </c>
      <c r="E9" s="109"/>
      <c r="F9" s="109"/>
      <c r="G9" s="110"/>
      <c r="H9" s="111"/>
    </row>
    <row r="10" s="82" customFormat="1" spans="1:8">
      <c r="A10" s="87">
        <v>7</v>
      </c>
      <c r="B10" s="88" t="s">
        <v>1244</v>
      </c>
      <c r="C10" s="89" t="s">
        <v>1231</v>
      </c>
      <c r="D10" s="92">
        <v>541</v>
      </c>
      <c r="E10" s="109"/>
      <c r="F10" s="109"/>
      <c r="G10" s="110"/>
      <c r="H10" s="111"/>
    </row>
    <row r="11" s="82" customFormat="1" spans="1:8">
      <c r="A11" s="87">
        <v>8</v>
      </c>
      <c r="B11" s="88" t="s">
        <v>1466</v>
      </c>
      <c r="C11" s="89" t="s">
        <v>1231</v>
      </c>
      <c r="D11" s="92">
        <v>116</v>
      </c>
      <c r="E11" s="109"/>
      <c r="F11" s="109"/>
      <c r="G11" s="110"/>
      <c r="H11" s="111"/>
    </row>
    <row r="12" s="82" customFormat="1" spans="1:8">
      <c r="A12" s="87">
        <v>9</v>
      </c>
      <c r="B12" s="88" t="s">
        <v>1365</v>
      </c>
      <c r="C12" s="89" t="s">
        <v>1231</v>
      </c>
      <c r="D12" s="92">
        <v>298</v>
      </c>
      <c r="E12" s="109"/>
      <c r="F12" s="109"/>
      <c r="G12" s="110"/>
      <c r="H12" s="111"/>
    </row>
    <row r="13" s="82" customFormat="1" spans="1:8">
      <c r="A13" s="87">
        <v>10</v>
      </c>
      <c r="B13" s="88" t="s">
        <v>1249</v>
      </c>
      <c r="C13" s="89" t="s">
        <v>1231</v>
      </c>
      <c r="D13" s="92">
        <v>180</v>
      </c>
      <c r="E13" s="109"/>
      <c r="F13" s="109"/>
      <c r="G13" s="110"/>
      <c r="H13" s="111"/>
    </row>
    <row r="14" s="82" customFormat="1" spans="1:8">
      <c r="A14" s="87">
        <v>11</v>
      </c>
      <c r="B14" s="91" t="s">
        <v>1467</v>
      </c>
      <c r="C14" s="89" t="s">
        <v>1231</v>
      </c>
      <c r="D14" s="92">
        <v>57</v>
      </c>
      <c r="E14" s="109"/>
      <c r="F14" s="109"/>
      <c r="G14" s="110"/>
      <c r="H14" s="111"/>
    </row>
    <row r="15" s="82" customFormat="1" spans="1:8">
      <c r="A15" s="87">
        <v>12</v>
      </c>
      <c r="B15" s="88" t="s">
        <v>1307</v>
      </c>
      <c r="C15" s="89" t="s">
        <v>1231</v>
      </c>
      <c r="D15" s="92">
        <v>538</v>
      </c>
      <c r="E15" s="109"/>
      <c r="F15" s="109"/>
      <c r="G15" s="110"/>
      <c r="H15" s="111"/>
    </row>
    <row r="16" s="82" customFormat="1" spans="1:8">
      <c r="A16" s="87">
        <v>13</v>
      </c>
      <c r="B16" s="93" t="s">
        <v>1308</v>
      </c>
      <c r="C16" s="89" t="s">
        <v>1231</v>
      </c>
      <c r="D16" s="92">
        <v>641</v>
      </c>
      <c r="E16" s="109"/>
      <c r="F16" s="109"/>
      <c r="G16" s="110"/>
      <c r="H16" s="111"/>
    </row>
    <row r="17" s="82" customFormat="1" spans="1:8">
      <c r="A17" s="87">
        <v>14</v>
      </c>
      <c r="B17" s="94" t="s">
        <v>1468</v>
      </c>
      <c r="C17" s="89" t="s">
        <v>729</v>
      </c>
      <c r="D17" s="90">
        <v>44</v>
      </c>
      <c r="E17" s="109"/>
      <c r="F17" s="109"/>
      <c r="G17" s="110"/>
      <c r="H17" s="111"/>
    </row>
    <row r="18" s="82" customFormat="1" spans="1:8">
      <c r="A18" s="87">
        <v>15</v>
      </c>
      <c r="B18" s="88" t="s">
        <v>1469</v>
      </c>
      <c r="C18" s="89" t="s">
        <v>729</v>
      </c>
      <c r="D18" s="90">
        <v>15</v>
      </c>
      <c r="E18" s="109"/>
      <c r="F18" s="109"/>
      <c r="G18" s="110"/>
      <c r="H18" s="111"/>
    </row>
    <row r="19" s="82" customFormat="1" spans="1:8">
      <c r="A19" s="87">
        <v>16</v>
      </c>
      <c r="B19" s="88" t="s">
        <v>1470</v>
      </c>
      <c r="C19" s="89" t="s">
        <v>729</v>
      </c>
      <c r="D19" s="90">
        <v>77</v>
      </c>
      <c r="E19" s="109"/>
      <c r="F19" s="109"/>
      <c r="G19" s="110"/>
      <c r="H19" s="111"/>
    </row>
    <row r="20" s="82" customFormat="1" spans="1:8">
      <c r="A20" s="87">
        <v>17</v>
      </c>
      <c r="B20" s="95" t="s">
        <v>1471</v>
      </c>
      <c r="C20" s="89" t="s">
        <v>1231</v>
      </c>
      <c r="D20" s="92">
        <v>131</v>
      </c>
      <c r="E20" s="109"/>
      <c r="F20" s="109"/>
      <c r="G20" s="110"/>
      <c r="H20" s="111"/>
    </row>
    <row r="21" s="82" customFormat="1" spans="1:8">
      <c r="A21" s="87">
        <v>18</v>
      </c>
      <c r="B21" s="91" t="s">
        <v>1264</v>
      </c>
      <c r="C21" s="89" t="s">
        <v>1231</v>
      </c>
      <c r="D21" s="92">
        <v>394</v>
      </c>
      <c r="E21" s="109"/>
      <c r="F21" s="109"/>
      <c r="G21" s="110"/>
      <c r="H21" s="111"/>
    </row>
    <row r="22" s="82" customFormat="1" spans="1:8">
      <c r="A22" s="87">
        <v>19</v>
      </c>
      <c r="B22" s="88" t="s">
        <v>1265</v>
      </c>
      <c r="C22" s="89" t="s">
        <v>729</v>
      </c>
      <c r="D22" s="90">
        <f>33+19</f>
        <v>52</v>
      </c>
      <c r="E22" s="109"/>
      <c r="F22" s="109"/>
      <c r="G22" s="110"/>
      <c r="H22" s="111"/>
    </row>
    <row r="23" s="82" customFormat="1" spans="1:8">
      <c r="A23" s="96" t="s">
        <v>753</v>
      </c>
      <c r="B23" s="97"/>
      <c r="C23" s="98"/>
      <c r="D23" s="90"/>
      <c r="E23" s="109"/>
      <c r="F23" s="109"/>
      <c r="G23" s="110"/>
      <c r="H23" s="111"/>
    </row>
    <row r="24" s="82" customFormat="1" spans="1:8">
      <c r="A24" s="87">
        <v>1</v>
      </c>
      <c r="B24" s="99" t="s">
        <v>1472</v>
      </c>
      <c r="C24" s="100" t="s">
        <v>318</v>
      </c>
      <c r="D24" s="101">
        <v>344.7</v>
      </c>
      <c r="E24" s="109"/>
      <c r="F24" s="109"/>
      <c r="G24" s="110"/>
      <c r="H24" s="111"/>
    </row>
    <row r="25" s="82" customFormat="1" spans="1:8">
      <c r="A25" s="87">
        <v>2</v>
      </c>
      <c r="B25" s="102" t="s">
        <v>1284</v>
      </c>
      <c r="C25" s="102" t="s">
        <v>890</v>
      </c>
      <c r="D25" s="103">
        <v>30</v>
      </c>
      <c r="E25" s="109"/>
      <c r="F25" s="109"/>
      <c r="G25" s="110"/>
      <c r="H25" s="111"/>
    </row>
    <row r="26" s="82" customFormat="1" spans="1:8">
      <c r="A26" s="87">
        <v>3</v>
      </c>
      <c r="B26" s="102" t="s">
        <v>1285</v>
      </c>
      <c r="C26" s="102" t="s">
        <v>890</v>
      </c>
      <c r="D26" s="103">
        <v>9</v>
      </c>
      <c r="E26" s="109"/>
      <c r="F26" s="109"/>
      <c r="G26" s="110"/>
      <c r="H26" s="111"/>
    </row>
    <row r="27" s="82" customFormat="1" spans="1:8">
      <c r="A27" s="87">
        <v>4</v>
      </c>
      <c r="B27" s="102" t="s">
        <v>1473</v>
      </c>
      <c r="C27" s="102" t="s">
        <v>890</v>
      </c>
      <c r="D27" s="103">
        <v>43</v>
      </c>
      <c r="E27" s="109"/>
      <c r="F27" s="109"/>
      <c r="G27" s="110"/>
      <c r="H27" s="111"/>
    </row>
    <row r="28" s="82" customFormat="1" spans="1:8">
      <c r="A28" s="87">
        <v>5</v>
      </c>
      <c r="B28" s="102" t="s">
        <v>1337</v>
      </c>
      <c r="C28" s="102" t="s">
        <v>318</v>
      </c>
      <c r="D28" s="103">
        <v>110.3</v>
      </c>
      <c r="E28" s="109"/>
      <c r="F28" s="109"/>
      <c r="G28" s="110"/>
      <c r="H28" s="111"/>
    </row>
    <row r="29" s="55" customFormat="1" spans="1:8">
      <c r="A29" s="104" t="s">
        <v>120</v>
      </c>
      <c r="B29" s="104"/>
      <c r="C29" s="104"/>
      <c r="D29" s="105"/>
      <c r="E29" s="105"/>
      <c r="F29" s="105"/>
      <c r="G29" s="105"/>
      <c r="H29" s="111"/>
    </row>
    <row r="30" s="82" customFormat="1" spans="1:8">
      <c r="A30" s="106"/>
      <c r="B30" s="107"/>
      <c r="C30" s="106"/>
      <c r="D30" s="108"/>
      <c r="H30" s="111"/>
    </row>
    <row r="31" s="82" customFormat="1" spans="1:8">
      <c r="A31" s="106"/>
      <c r="B31" s="107"/>
      <c r="C31" s="106"/>
      <c r="D31" s="108"/>
      <c r="H31" s="111"/>
    </row>
    <row r="32" s="82" customFormat="1" spans="1:8">
      <c r="A32" s="106"/>
      <c r="B32" s="107"/>
      <c r="C32" s="106"/>
      <c r="D32" s="108"/>
      <c r="H32" s="111"/>
    </row>
    <row r="33" s="82" customFormat="1" spans="1:8">
      <c r="A33" s="106"/>
      <c r="B33" s="107"/>
      <c r="C33" s="106"/>
      <c r="D33" s="108"/>
      <c r="H33" s="111"/>
    </row>
    <row r="34" s="82" customFormat="1" spans="1:8">
      <c r="A34" s="106"/>
      <c r="B34" s="107"/>
      <c r="C34" s="106"/>
      <c r="D34" s="108"/>
      <c r="H34" s="111"/>
    </row>
    <row r="35" s="82" customFormat="1" spans="1:8">
      <c r="A35" s="106"/>
      <c r="B35" s="107"/>
      <c r="C35" s="106"/>
      <c r="D35" s="108"/>
      <c r="H35" s="111"/>
    </row>
    <row r="36" s="82" customFormat="1" spans="1:8">
      <c r="A36" s="106"/>
      <c r="B36" s="107"/>
      <c r="C36" s="106"/>
      <c r="D36" s="108"/>
      <c r="H36" s="111"/>
    </row>
    <row r="37" s="82" customFormat="1" spans="1:8">
      <c r="A37" s="106"/>
      <c r="B37" s="107"/>
      <c r="C37" s="106"/>
      <c r="D37" s="108"/>
      <c r="H37" s="111"/>
    </row>
    <row r="38" s="82" customFormat="1" spans="1:8">
      <c r="A38" s="106"/>
      <c r="B38" s="107"/>
      <c r="C38" s="106"/>
      <c r="D38" s="108"/>
      <c r="H38" s="111"/>
    </row>
    <row r="39" s="82" customFormat="1" spans="1:8">
      <c r="A39" s="106"/>
      <c r="B39" s="107"/>
      <c r="C39" s="106"/>
      <c r="D39" s="108"/>
      <c r="H39" s="111"/>
    </row>
    <row r="40" s="82" customFormat="1" spans="1:8">
      <c r="A40" s="106"/>
      <c r="B40" s="107"/>
      <c r="C40" s="106"/>
      <c r="D40" s="108"/>
      <c r="H40" s="111"/>
    </row>
    <row r="41" s="82" customFormat="1" spans="1:8">
      <c r="A41" s="106"/>
      <c r="B41" s="107"/>
      <c r="C41" s="106"/>
      <c r="D41" s="108"/>
      <c r="H41" s="111"/>
    </row>
    <row r="42" s="82" customFormat="1" spans="1:4">
      <c r="A42" s="106"/>
      <c r="B42" s="107"/>
      <c r="C42" s="106"/>
      <c r="D42" s="108"/>
    </row>
    <row r="43" s="82" customFormat="1" spans="1:4">
      <c r="A43" s="106"/>
      <c r="B43" s="107"/>
      <c r="C43" s="106"/>
      <c r="D43" s="108"/>
    </row>
    <row r="44" s="82" customFormat="1" spans="1:4">
      <c r="A44" s="106"/>
      <c r="B44" s="107"/>
      <c r="C44" s="106"/>
      <c r="D44" s="108"/>
    </row>
    <row r="45" s="82" customFormat="1" spans="1:4">
      <c r="A45" s="106"/>
      <c r="B45" s="107"/>
      <c r="C45" s="106"/>
      <c r="D45" s="108"/>
    </row>
    <row r="46" s="82" customFormat="1" spans="1:4">
      <c r="A46" s="106"/>
      <c r="B46" s="107"/>
      <c r="C46" s="106"/>
      <c r="D46" s="108"/>
    </row>
    <row r="47" s="82" customFormat="1" spans="1:4">
      <c r="A47" s="106"/>
      <c r="B47" s="107"/>
      <c r="C47" s="106"/>
      <c r="D47" s="108"/>
    </row>
    <row r="48" s="82" customFormat="1" spans="1:4">
      <c r="A48" s="106"/>
      <c r="B48" s="107"/>
      <c r="C48" s="106"/>
      <c r="D48" s="108"/>
    </row>
    <row r="49" s="82" customFormat="1" spans="1:4">
      <c r="A49" s="106"/>
      <c r="B49" s="107"/>
      <c r="C49" s="106"/>
      <c r="D49" s="108"/>
    </row>
    <row r="50" s="82" customFormat="1" spans="1:4">
      <c r="A50" s="106"/>
      <c r="B50" s="107"/>
      <c r="C50" s="106"/>
      <c r="D50" s="108"/>
    </row>
    <row r="51" s="82" customFormat="1" spans="1:4">
      <c r="A51" s="106"/>
      <c r="B51" s="107"/>
      <c r="C51" s="106"/>
      <c r="D51" s="108"/>
    </row>
    <row r="52" s="82" customFormat="1" spans="1:4">
      <c r="A52" s="106"/>
      <c r="B52" s="107"/>
      <c r="C52" s="106"/>
      <c r="D52" s="108"/>
    </row>
    <row r="53" s="82" customFormat="1" spans="1:4">
      <c r="A53" s="106"/>
      <c r="B53" s="107"/>
      <c r="C53" s="106"/>
      <c r="D53" s="108"/>
    </row>
    <row r="54" s="82" customFormat="1" spans="1:4">
      <c r="A54" s="106"/>
      <c r="B54" s="107"/>
      <c r="C54" s="106"/>
      <c r="D54" s="108"/>
    </row>
    <row r="55" s="82" customFormat="1" spans="1:4">
      <c r="A55" s="106"/>
      <c r="B55" s="107"/>
      <c r="C55" s="106"/>
      <c r="D55" s="108"/>
    </row>
    <row r="56" s="82" customFormat="1" spans="1:4">
      <c r="A56" s="106"/>
      <c r="B56" s="107"/>
      <c r="C56" s="106"/>
      <c r="D56" s="108"/>
    </row>
    <row r="57" s="82" customFormat="1" spans="1:4">
      <c r="A57" s="106"/>
      <c r="B57" s="107"/>
      <c r="C57" s="106"/>
      <c r="D57" s="108"/>
    </row>
    <row r="58" s="82" customFormat="1" spans="1:4">
      <c r="A58" s="106"/>
      <c r="B58" s="107"/>
      <c r="C58" s="106"/>
      <c r="D58" s="108"/>
    </row>
    <row r="59" s="82" customFormat="1" spans="1:4">
      <c r="A59" s="106"/>
      <c r="B59" s="107"/>
      <c r="C59" s="106"/>
      <c r="D59" s="108"/>
    </row>
    <row r="60" s="82" customFormat="1" spans="1:4">
      <c r="A60" s="106"/>
      <c r="B60" s="107"/>
      <c r="C60" s="106"/>
      <c r="D60" s="108"/>
    </row>
    <row r="61" s="82" customFormat="1" spans="1:4">
      <c r="A61" s="106"/>
      <c r="B61" s="107"/>
      <c r="C61" s="106"/>
      <c r="D61" s="108"/>
    </row>
    <row r="62" s="82" customFormat="1" spans="1:4">
      <c r="A62" s="106"/>
      <c r="B62" s="107"/>
      <c r="C62" s="106"/>
      <c r="D62" s="108"/>
    </row>
    <row r="63" s="82" customFormat="1" spans="1:4">
      <c r="A63" s="106"/>
      <c r="B63" s="107"/>
      <c r="C63" s="106"/>
      <c r="D63" s="108"/>
    </row>
    <row r="64" s="82" customFormat="1" spans="1:4">
      <c r="A64" s="106"/>
      <c r="B64" s="107"/>
      <c r="C64" s="106"/>
      <c r="D64" s="108"/>
    </row>
    <row r="65" s="82" customFormat="1" spans="1:4">
      <c r="A65" s="106"/>
      <c r="B65" s="107"/>
      <c r="C65" s="106"/>
      <c r="D65" s="108"/>
    </row>
    <row r="66" s="82" customFormat="1" spans="1:4">
      <c r="A66" s="106"/>
      <c r="B66" s="107"/>
      <c r="C66" s="106"/>
      <c r="D66" s="108"/>
    </row>
    <row r="67" s="82" customFormat="1" spans="1:4">
      <c r="A67" s="106"/>
      <c r="B67" s="107"/>
      <c r="C67" s="106"/>
      <c r="D67" s="108"/>
    </row>
    <row r="68" s="82" customFormat="1" spans="1:4">
      <c r="A68" s="106"/>
      <c r="B68" s="107"/>
      <c r="C68" s="106"/>
      <c r="D68" s="108"/>
    </row>
    <row r="69" s="82" customFormat="1" spans="1:4">
      <c r="A69" s="106"/>
      <c r="B69" s="107"/>
      <c r="C69" s="106"/>
      <c r="D69" s="108"/>
    </row>
    <row r="70" s="82" customFormat="1" spans="1:4">
      <c r="A70" s="106"/>
      <c r="B70" s="107"/>
      <c r="C70" s="106"/>
      <c r="D70" s="108"/>
    </row>
    <row r="71" s="82" customFormat="1" spans="1:4">
      <c r="A71" s="106"/>
      <c r="B71" s="107"/>
      <c r="C71" s="106"/>
      <c r="D71" s="108"/>
    </row>
    <row r="72" s="82" customFormat="1" spans="1:4">
      <c r="A72" s="106"/>
      <c r="B72" s="107"/>
      <c r="C72" s="106"/>
      <c r="D72" s="108"/>
    </row>
    <row r="73" s="82" customFormat="1" spans="1:4">
      <c r="A73" s="106"/>
      <c r="B73" s="107"/>
      <c r="C73" s="106"/>
      <c r="D73" s="108"/>
    </row>
    <row r="74" s="82" customFormat="1" spans="1:4">
      <c r="A74" s="106"/>
      <c r="B74" s="107"/>
      <c r="C74" s="106"/>
      <c r="D74" s="108"/>
    </row>
    <row r="75" s="82" customFormat="1" spans="1:4">
      <c r="A75" s="106"/>
      <c r="B75" s="107"/>
      <c r="C75" s="106"/>
      <c r="D75" s="108"/>
    </row>
    <row r="76" s="82" customFormat="1" spans="1:4">
      <c r="A76" s="106"/>
      <c r="B76" s="107"/>
      <c r="C76" s="106"/>
      <c r="D76" s="108"/>
    </row>
    <row r="77" s="82" customFormat="1" spans="1:4">
      <c r="A77" s="106"/>
      <c r="B77" s="107"/>
      <c r="C77" s="106"/>
      <c r="D77" s="108"/>
    </row>
    <row r="78" s="82" customFormat="1" spans="1:4">
      <c r="A78" s="106"/>
      <c r="B78" s="107"/>
      <c r="C78" s="106"/>
      <c r="D78" s="108"/>
    </row>
    <row r="79" s="82" customFormat="1" spans="1:4">
      <c r="A79" s="106"/>
      <c r="B79" s="107"/>
      <c r="C79" s="106"/>
      <c r="D79" s="108"/>
    </row>
    <row r="80" s="82" customFormat="1" spans="1:4">
      <c r="A80" s="106"/>
      <c r="B80" s="107"/>
      <c r="C80" s="106"/>
      <c r="D80" s="108"/>
    </row>
    <row r="81" s="82" customFormat="1" spans="1:4">
      <c r="A81" s="106"/>
      <c r="B81" s="107"/>
      <c r="C81" s="106"/>
      <c r="D81" s="108"/>
    </row>
    <row r="82" s="82" customFormat="1" spans="1:4">
      <c r="A82" s="106"/>
      <c r="B82" s="107"/>
      <c r="C82" s="106"/>
      <c r="D82" s="108"/>
    </row>
    <row r="83" s="82" customFormat="1" spans="1:4">
      <c r="A83" s="106"/>
      <c r="B83" s="107"/>
      <c r="C83" s="106"/>
      <c r="D83" s="108"/>
    </row>
    <row r="84" s="82" customFormat="1" spans="1:4">
      <c r="A84" s="106"/>
      <c r="B84" s="107"/>
      <c r="C84" s="106"/>
      <c r="D84" s="108"/>
    </row>
    <row r="85" s="82" customFormat="1" spans="1:4">
      <c r="A85" s="106"/>
      <c r="B85" s="107"/>
      <c r="C85" s="106"/>
      <c r="D85" s="108"/>
    </row>
    <row r="86" s="82" customFormat="1" spans="1:4">
      <c r="A86" s="106"/>
      <c r="B86" s="107"/>
      <c r="C86" s="106"/>
      <c r="D86" s="108"/>
    </row>
    <row r="87" s="82" customFormat="1" spans="1:4">
      <c r="A87" s="106"/>
      <c r="B87" s="107"/>
      <c r="C87" s="106"/>
      <c r="D87" s="108"/>
    </row>
    <row r="88" s="82" customFormat="1" spans="1:4">
      <c r="A88" s="106"/>
      <c r="B88" s="107"/>
      <c r="C88" s="106"/>
      <c r="D88" s="108"/>
    </row>
    <row r="89" s="82" customFormat="1" spans="1:4">
      <c r="A89" s="106"/>
      <c r="B89" s="107"/>
      <c r="C89" s="106"/>
      <c r="D89" s="108"/>
    </row>
    <row r="90" s="82" customFormat="1" spans="1:4">
      <c r="A90" s="106"/>
      <c r="B90" s="107"/>
      <c r="C90" s="106"/>
      <c r="D90" s="108"/>
    </row>
    <row r="91" s="82" customFormat="1" spans="1:4">
      <c r="A91" s="106"/>
      <c r="B91" s="107"/>
      <c r="C91" s="106"/>
      <c r="D91" s="108"/>
    </row>
    <row r="92" s="82" customFormat="1" spans="1:4">
      <c r="A92" s="106"/>
      <c r="B92" s="107"/>
      <c r="C92" s="106"/>
      <c r="D92" s="108"/>
    </row>
    <row r="93" s="82" customFormat="1" spans="1:4">
      <c r="A93" s="106"/>
      <c r="B93" s="107"/>
      <c r="C93" s="106"/>
      <c r="D93" s="108"/>
    </row>
    <row r="94" s="82" customFormat="1" spans="1:4">
      <c r="A94" s="106"/>
      <c r="B94" s="107"/>
      <c r="C94" s="106"/>
      <c r="D94" s="108"/>
    </row>
    <row r="95" s="82" customFormat="1" spans="1:4">
      <c r="A95" s="106"/>
      <c r="B95" s="107"/>
      <c r="C95" s="106"/>
      <c r="D95" s="108"/>
    </row>
    <row r="96" s="82" customFormat="1" spans="1:4">
      <c r="A96" s="106"/>
      <c r="B96" s="107"/>
      <c r="C96" s="106"/>
      <c r="D96" s="108"/>
    </row>
    <row r="97" s="82" customFormat="1" spans="1:4">
      <c r="A97" s="106"/>
      <c r="B97" s="107"/>
      <c r="C97" s="106"/>
      <c r="D97" s="108"/>
    </row>
    <row r="98" s="82" customFormat="1" spans="1:4">
      <c r="A98" s="106"/>
      <c r="B98" s="107"/>
      <c r="C98" s="112"/>
      <c r="D98" s="108"/>
    </row>
    <row r="99" s="82" customFormat="1" spans="1:4">
      <c r="A99" s="106"/>
      <c r="B99" s="107"/>
      <c r="C99" s="112"/>
      <c r="D99" s="108"/>
    </row>
    <row r="100" s="82" customFormat="1" spans="1:4">
      <c r="A100" s="106"/>
      <c r="B100" s="107"/>
      <c r="C100" s="112"/>
      <c r="D100" s="108"/>
    </row>
    <row r="101" s="82" customFormat="1" spans="1:4">
      <c r="A101" s="106"/>
      <c r="B101" s="107"/>
      <c r="C101" s="112"/>
      <c r="D101" s="108"/>
    </row>
    <row r="102" s="82" customFormat="1" spans="1:4">
      <c r="A102" s="106"/>
      <c r="B102" s="107"/>
      <c r="C102" s="112"/>
      <c r="D102" s="108"/>
    </row>
    <row r="103" s="82" customFormat="1" spans="1:4">
      <c r="A103" s="106"/>
      <c r="B103" s="107"/>
      <c r="C103" s="112"/>
      <c r="D103" s="108"/>
    </row>
    <row r="104" s="82" customFormat="1" spans="1:4">
      <c r="A104" s="106"/>
      <c r="B104" s="107"/>
      <c r="C104" s="112"/>
      <c r="D104" s="108"/>
    </row>
    <row r="105" s="82" customFormat="1" spans="1:4">
      <c r="A105" s="106"/>
      <c r="B105" s="107"/>
      <c r="C105" s="112"/>
      <c r="D105" s="108"/>
    </row>
    <row r="106" s="82" customFormat="1" spans="1:4">
      <c r="A106" s="106"/>
      <c r="B106" s="107"/>
      <c r="C106" s="112"/>
      <c r="D106" s="108"/>
    </row>
    <row r="107" s="82" customFormat="1" spans="1:4">
      <c r="A107" s="106"/>
      <c r="B107" s="107"/>
      <c r="C107" s="112"/>
      <c r="D107" s="108"/>
    </row>
    <row r="108" s="82" customFormat="1" spans="1:4">
      <c r="A108" s="106"/>
      <c r="B108" s="107"/>
      <c r="C108" s="112"/>
      <c r="D108" s="108"/>
    </row>
    <row r="109" s="82" customFormat="1" spans="1:4">
      <c r="A109" s="106"/>
      <c r="B109" s="107"/>
      <c r="C109" s="112"/>
      <c r="D109" s="108"/>
    </row>
    <row r="110" s="82" customFormat="1" spans="1:4">
      <c r="A110" s="106"/>
      <c r="B110" s="107"/>
      <c r="C110" s="112"/>
      <c r="D110" s="108"/>
    </row>
    <row r="111" s="82" customFormat="1" spans="1:4">
      <c r="A111" s="106"/>
      <c r="B111" s="107"/>
      <c r="C111" s="112"/>
      <c r="D111" s="108"/>
    </row>
    <row r="112" s="82" customFormat="1" spans="1:4">
      <c r="A112" s="106"/>
      <c r="B112" s="107"/>
      <c r="C112" s="112"/>
      <c r="D112" s="108"/>
    </row>
    <row r="113" s="82" customFormat="1" spans="1:4">
      <c r="A113" s="106"/>
      <c r="B113" s="107"/>
      <c r="C113" s="112"/>
      <c r="D113" s="108"/>
    </row>
    <row r="114" s="82" customFormat="1" spans="1:4">
      <c r="A114" s="106"/>
      <c r="B114" s="107"/>
      <c r="C114" s="112"/>
      <c r="D114" s="108"/>
    </row>
    <row r="115" s="82" customFormat="1" spans="1:4">
      <c r="A115" s="106"/>
      <c r="B115" s="107"/>
      <c r="C115" s="112"/>
      <c r="D115" s="108"/>
    </row>
    <row r="116" s="82" customFormat="1" spans="1:4">
      <c r="A116" s="106"/>
      <c r="B116" s="107"/>
      <c r="C116" s="112"/>
      <c r="D116" s="108"/>
    </row>
    <row r="117" s="82" customFormat="1" spans="1:4">
      <c r="A117" s="106"/>
      <c r="B117" s="107"/>
      <c r="C117" s="112"/>
      <c r="D117" s="108"/>
    </row>
    <row r="118" s="82" customFormat="1" spans="1:4">
      <c r="A118" s="106"/>
      <c r="B118" s="107"/>
      <c r="C118" s="112"/>
      <c r="D118" s="108"/>
    </row>
    <row r="119" s="82" customFormat="1" spans="1:4">
      <c r="A119" s="106"/>
      <c r="B119" s="107"/>
      <c r="C119" s="112"/>
      <c r="D119" s="108"/>
    </row>
    <row r="120" s="82" customFormat="1" spans="1:4">
      <c r="A120" s="106"/>
      <c r="B120" s="107"/>
      <c r="C120" s="112"/>
      <c r="D120" s="108"/>
    </row>
    <row r="121" s="82" customFormat="1" spans="1:4">
      <c r="A121" s="106"/>
      <c r="B121" s="107"/>
      <c r="C121" s="112"/>
      <c r="D121" s="108"/>
    </row>
    <row r="122" s="82" customFormat="1" spans="1:4">
      <c r="A122" s="106"/>
      <c r="B122" s="107"/>
      <c r="C122" s="112"/>
      <c r="D122" s="108"/>
    </row>
    <row r="123" s="82" customFormat="1" spans="1:4">
      <c r="A123" s="106"/>
      <c r="B123" s="107"/>
      <c r="C123" s="112"/>
      <c r="D123" s="108"/>
    </row>
    <row r="124" s="82" customFormat="1" spans="1:4">
      <c r="A124" s="106"/>
      <c r="B124" s="107"/>
      <c r="C124" s="112"/>
      <c r="D124" s="108"/>
    </row>
    <row r="125" s="82" customFormat="1" spans="1:4">
      <c r="A125" s="106"/>
      <c r="B125" s="107"/>
      <c r="C125" s="112"/>
      <c r="D125" s="108"/>
    </row>
    <row r="126" s="82" customFormat="1" spans="1:4">
      <c r="A126" s="106"/>
      <c r="B126" s="107"/>
      <c r="C126" s="112"/>
      <c r="D126" s="108"/>
    </row>
    <row r="127" s="82" customFormat="1" spans="1:4">
      <c r="A127" s="106"/>
      <c r="B127" s="107"/>
      <c r="C127" s="112"/>
      <c r="D127" s="108"/>
    </row>
    <row r="128" s="82" customFormat="1" spans="1:4">
      <c r="A128" s="106"/>
      <c r="B128" s="107"/>
      <c r="C128" s="112"/>
      <c r="D128" s="108"/>
    </row>
    <row r="129" s="82" customFormat="1" spans="1:4">
      <c r="A129" s="106"/>
      <c r="B129" s="107"/>
      <c r="C129" s="112"/>
      <c r="D129" s="108"/>
    </row>
    <row r="130" s="82" customFormat="1" spans="1:4">
      <c r="A130" s="106"/>
      <c r="B130" s="107"/>
      <c r="C130" s="112"/>
      <c r="D130" s="108"/>
    </row>
    <row r="131" s="82" customFormat="1" spans="1:4">
      <c r="A131" s="106"/>
      <c r="B131" s="107"/>
      <c r="C131" s="112"/>
      <c r="D131" s="108"/>
    </row>
    <row r="132" s="82" customFormat="1" spans="1:4">
      <c r="A132" s="106"/>
      <c r="B132" s="107"/>
      <c r="C132" s="112"/>
      <c r="D132" s="108"/>
    </row>
    <row r="133" s="82" customFormat="1" spans="1:4">
      <c r="A133" s="106"/>
      <c r="B133" s="107"/>
      <c r="C133" s="112"/>
      <c r="D133" s="108"/>
    </row>
    <row r="134" s="82" customFormat="1" spans="1:4">
      <c r="A134" s="106"/>
      <c r="B134" s="107"/>
      <c r="C134" s="112"/>
      <c r="D134" s="108"/>
    </row>
    <row r="135" s="82" customFormat="1" spans="1:4">
      <c r="A135" s="106"/>
      <c r="B135" s="107"/>
      <c r="C135" s="112"/>
      <c r="D135" s="108"/>
    </row>
    <row r="136" s="82" customFormat="1" spans="1:4">
      <c r="A136" s="106"/>
      <c r="B136" s="107"/>
      <c r="C136" s="112"/>
      <c r="D136" s="108"/>
    </row>
    <row r="137" s="82" customFormat="1" spans="1:4">
      <c r="A137" s="106"/>
      <c r="B137" s="107"/>
      <c r="C137" s="112"/>
      <c r="D137" s="108"/>
    </row>
    <row r="138" s="82" customFormat="1" spans="1:4">
      <c r="A138" s="106"/>
      <c r="B138" s="107"/>
      <c r="C138" s="112"/>
      <c r="D138" s="108"/>
    </row>
    <row r="139" s="82" customFormat="1" spans="1:4">
      <c r="A139" s="106"/>
      <c r="B139" s="107"/>
      <c r="C139" s="112"/>
      <c r="D139" s="108"/>
    </row>
    <row r="140" s="82" customFormat="1" spans="1:4">
      <c r="A140" s="106"/>
      <c r="B140" s="107"/>
      <c r="C140" s="112"/>
      <c r="D140" s="108"/>
    </row>
    <row r="141" s="82" customFormat="1" spans="1:4">
      <c r="A141" s="106"/>
      <c r="B141" s="107"/>
      <c r="C141" s="112"/>
      <c r="D141" s="108"/>
    </row>
    <row r="142" s="82" customFormat="1" spans="1:4">
      <c r="A142" s="106"/>
      <c r="B142" s="107"/>
      <c r="C142" s="112"/>
      <c r="D142" s="108"/>
    </row>
    <row r="143" s="82" customFormat="1" spans="1:4">
      <c r="A143" s="106"/>
      <c r="B143" s="107"/>
      <c r="C143" s="112"/>
      <c r="D143" s="108"/>
    </row>
    <row r="144" s="82" customFormat="1" spans="1:4">
      <c r="A144" s="106"/>
      <c r="B144" s="107"/>
      <c r="C144" s="112"/>
      <c r="D144" s="108"/>
    </row>
    <row r="145" s="82" customFormat="1" spans="1:4">
      <c r="A145" s="106"/>
      <c r="B145" s="107"/>
      <c r="C145" s="112"/>
      <c r="D145" s="108"/>
    </row>
    <row r="146" s="82" customFormat="1" spans="1:4">
      <c r="A146" s="106"/>
      <c r="B146" s="107"/>
      <c r="C146" s="112"/>
      <c r="D146" s="108"/>
    </row>
    <row r="147" s="82" customFormat="1" spans="1:4">
      <c r="A147" s="106"/>
      <c r="B147" s="107"/>
      <c r="C147" s="112"/>
      <c r="D147" s="108"/>
    </row>
    <row r="148" s="82" customFormat="1" spans="1:4">
      <c r="A148" s="106"/>
      <c r="B148" s="107"/>
      <c r="C148" s="112"/>
      <c r="D148" s="108"/>
    </row>
    <row r="149" s="82" customFormat="1" spans="1:4">
      <c r="A149" s="106"/>
      <c r="B149" s="107"/>
      <c r="C149" s="112"/>
      <c r="D149" s="108"/>
    </row>
    <row r="150" s="82" customFormat="1" spans="1:4">
      <c r="A150" s="106"/>
      <c r="B150" s="107"/>
      <c r="C150" s="112"/>
      <c r="D150" s="108"/>
    </row>
    <row r="151" s="82" customFormat="1" spans="1:4">
      <c r="A151" s="106"/>
      <c r="B151" s="107"/>
      <c r="C151" s="112"/>
      <c r="D151" s="108"/>
    </row>
    <row r="152" s="82" customFormat="1" spans="1:4">
      <c r="A152" s="106"/>
      <c r="B152" s="107"/>
      <c r="C152" s="112"/>
      <c r="D152" s="108"/>
    </row>
    <row r="153" s="82" customFormat="1" spans="1:4">
      <c r="A153" s="106"/>
      <c r="B153" s="107"/>
      <c r="C153" s="112"/>
      <c r="D153" s="108"/>
    </row>
    <row r="154" s="82" customFormat="1" spans="1:4">
      <c r="A154" s="106"/>
      <c r="B154" s="107"/>
      <c r="C154" s="112"/>
      <c r="D154" s="108"/>
    </row>
    <row r="155" s="82" customFormat="1" spans="1:4">
      <c r="A155" s="106"/>
      <c r="B155" s="107"/>
      <c r="C155" s="112"/>
      <c r="D155" s="108"/>
    </row>
    <row r="156" s="82" customFormat="1" spans="1:4">
      <c r="A156" s="106"/>
      <c r="B156" s="107"/>
      <c r="C156" s="112"/>
      <c r="D156" s="108"/>
    </row>
    <row r="157" s="82" customFormat="1" spans="1:4">
      <c r="A157" s="106"/>
      <c r="B157" s="107"/>
      <c r="C157" s="112"/>
      <c r="D157" s="108"/>
    </row>
    <row r="158" s="82" customFormat="1" spans="1:4">
      <c r="A158" s="106"/>
      <c r="B158" s="107"/>
      <c r="C158" s="112"/>
      <c r="D158" s="108"/>
    </row>
    <row r="159" s="82" customFormat="1" spans="1:4">
      <c r="A159" s="106"/>
      <c r="B159" s="107"/>
      <c r="C159" s="112"/>
      <c r="D159" s="108"/>
    </row>
    <row r="160" s="82" customFormat="1" spans="1:4">
      <c r="A160" s="106"/>
      <c r="B160" s="107"/>
      <c r="C160" s="112"/>
      <c r="D160" s="108"/>
    </row>
    <row r="161" s="82" customFormat="1" spans="1:4">
      <c r="A161" s="106"/>
      <c r="B161" s="107"/>
      <c r="C161" s="112"/>
      <c r="D161" s="108"/>
    </row>
    <row r="162" s="82" customFormat="1" spans="1:4">
      <c r="A162" s="106"/>
      <c r="B162" s="107"/>
      <c r="C162" s="112"/>
      <c r="D162" s="108"/>
    </row>
    <row r="163" s="82" customFormat="1" spans="1:4">
      <c r="A163" s="106"/>
      <c r="B163" s="107"/>
      <c r="C163" s="112"/>
      <c r="D163" s="108"/>
    </row>
    <row r="164" s="82" customFormat="1" spans="1:4">
      <c r="A164" s="106"/>
      <c r="B164" s="107"/>
      <c r="C164" s="112"/>
      <c r="D164" s="108"/>
    </row>
    <row r="165" s="82" customFormat="1" spans="1:4">
      <c r="A165" s="106"/>
      <c r="B165" s="113"/>
      <c r="C165" s="112"/>
      <c r="D165" s="108"/>
    </row>
    <row r="166" s="82" customFormat="1" spans="1:4">
      <c r="A166" s="84"/>
      <c r="B166" s="113"/>
      <c r="C166" s="112"/>
      <c r="D166" s="108"/>
    </row>
    <row r="167" s="82" customFormat="1" spans="1:4">
      <c r="A167" s="84"/>
      <c r="B167" s="84"/>
      <c r="C167" s="112"/>
      <c r="D167" s="114"/>
    </row>
    <row r="168" s="82" customFormat="1" spans="1:4">
      <c r="A168" s="84"/>
      <c r="B168" s="84"/>
      <c r="C168" s="112"/>
      <c r="D168" s="114"/>
    </row>
    <row r="169" s="82" customFormat="1" spans="1:4">
      <c r="A169" s="84"/>
      <c r="B169" s="84"/>
      <c r="C169" s="112"/>
      <c r="D169" s="114"/>
    </row>
    <row r="170" s="82" customFormat="1" spans="1:4">
      <c r="A170" s="84"/>
      <c r="B170" s="84"/>
      <c r="C170" s="112"/>
      <c r="D170" s="84"/>
    </row>
    <row r="171" s="82" customFormat="1" spans="1:4">
      <c r="A171" s="84"/>
      <c r="B171" s="115"/>
      <c r="C171" s="84"/>
      <c r="D171" s="84"/>
    </row>
    <row r="172" s="82" customFormat="1" spans="1:4">
      <c r="A172" s="84"/>
      <c r="B172" s="84"/>
      <c r="C172" s="84"/>
      <c r="D172" s="84"/>
    </row>
    <row r="173" s="82" customFormat="1" spans="1:4">
      <c r="A173" s="84"/>
      <c r="B173" s="116"/>
      <c r="C173" s="112"/>
      <c r="D173" s="116"/>
    </row>
    <row r="174" s="82" customFormat="1" spans="1:4">
      <c r="A174" s="84"/>
      <c r="B174" s="116"/>
      <c r="C174" s="112"/>
      <c r="D174" s="116"/>
    </row>
    <row r="175" s="82" customFormat="1" spans="1:4">
      <c r="A175" s="84"/>
      <c r="B175" s="116"/>
      <c r="C175" s="112"/>
      <c r="D175" s="116"/>
    </row>
    <row r="176" s="82" customFormat="1" spans="1:4">
      <c r="A176" s="84"/>
      <c r="B176" s="116"/>
      <c r="C176" s="112"/>
      <c r="D176" s="116"/>
    </row>
    <row r="177" s="82" customFormat="1" spans="1:4">
      <c r="A177" s="84"/>
      <c r="B177" s="116"/>
      <c r="C177" s="112"/>
      <c r="D177" s="116"/>
    </row>
    <row r="178" s="82" customFormat="1" spans="1:4">
      <c r="A178" s="84"/>
      <c r="B178" s="116"/>
      <c r="C178" s="112"/>
      <c r="D178" s="116"/>
    </row>
    <row r="179" s="82" customFormat="1" spans="1:4">
      <c r="A179" s="84"/>
      <c r="B179" s="116"/>
      <c r="C179" s="112"/>
      <c r="D179" s="116"/>
    </row>
    <row r="180" s="82" customFormat="1" spans="1:4">
      <c r="A180" s="84"/>
      <c r="B180" s="116"/>
      <c r="C180" s="112"/>
      <c r="D180" s="116"/>
    </row>
    <row r="181" s="82" customFormat="1" spans="1:4">
      <c r="A181" s="84"/>
      <c r="B181" s="116"/>
      <c r="C181" s="112"/>
      <c r="D181" s="116"/>
    </row>
    <row r="182" s="82" customFormat="1" spans="1:4">
      <c r="A182" s="84"/>
      <c r="B182" s="116"/>
      <c r="C182" s="112"/>
      <c r="D182" s="116"/>
    </row>
    <row r="183" s="82" customFormat="1" spans="1:4">
      <c r="A183" s="84"/>
      <c r="B183" s="116"/>
      <c r="C183" s="112"/>
      <c r="D183" s="116"/>
    </row>
    <row r="184" s="82" customFormat="1" spans="1:4">
      <c r="A184" s="84"/>
      <c r="B184" s="116"/>
      <c r="C184" s="112"/>
      <c r="D184" s="116"/>
    </row>
    <row r="185" s="82" customFormat="1" spans="1:4">
      <c r="A185" s="84"/>
      <c r="B185" s="116"/>
      <c r="C185" s="112"/>
      <c r="D185" s="116"/>
    </row>
    <row r="186" s="82" customFormat="1" spans="1:4">
      <c r="A186" s="84"/>
      <c r="B186" s="116"/>
      <c r="C186" s="112"/>
      <c r="D186" s="116"/>
    </row>
    <row r="187" s="82" customFormat="1" spans="1:4">
      <c r="A187" s="84"/>
      <c r="B187" s="116"/>
      <c r="C187" s="112"/>
      <c r="D187" s="116"/>
    </row>
    <row r="188" s="82" customFormat="1" spans="1:4">
      <c r="A188" s="84"/>
      <c r="B188" s="116"/>
      <c r="C188" s="112"/>
      <c r="D188" s="116"/>
    </row>
    <row r="189" s="82" customFormat="1" spans="1:4">
      <c r="A189" s="84"/>
      <c r="B189" s="116"/>
      <c r="C189" s="112"/>
      <c r="D189" s="116"/>
    </row>
    <row r="190" s="82" customFormat="1" spans="1:4">
      <c r="A190" s="84"/>
      <c r="B190" s="84"/>
      <c r="C190" s="84"/>
      <c r="D190" s="84"/>
    </row>
    <row r="191" s="82" customFormat="1" spans="1:4">
      <c r="A191" s="84"/>
      <c r="B191" s="84"/>
      <c r="C191" s="84"/>
      <c r="D191" s="84"/>
    </row>
    <row r="192" s="82" customFormat="1" spans="1:4">
      <c r="A192" s="84"/>
      <c r="B192" s="84"/>
      <c r="C192" s="84"/>
      <c r="D192" s="84"/>
    </row>
    <row r="193" s="82" customFormat="1" spans="1:4">
      <c r="A193" s="84"/>
      <c r="B193" s="115"/>
      <c r="C193" s="84"/>
      <c r="D193" s="84"/>
    </row>
    <row r="194" s="82" customFormat="1" spans="1:4">
      <c r="A194" s="84"/>
      <c r="B194" s="84"/>
      <c r="C194" s="112"/>
      <c r="D194" s="84"/>
    </row>
    <row r="195" s="82" customFormat="1" spans="1:4">
      <c r="A195" s="84"/>
      <c r="B195" s="84"/>
      <c r="C195" s="112"/>
      <c r="D195" s="84"/>
    </row>
    <row r="196" s="82" customFormat="1" spans="1:4">
      <c r="A196" s="84"/>
      <c r="B196" s="84"/>
      <c r="C196" s="112"/>
      <c r="D196" s="84"/>
    </row>
    <row r="197" s="82" customFormat="1" spans="1:4">
      <c r="A197" s="84"/>
      <c r="B197" s="84"/>
      <c r="C197" s="112"/>
      <c r="D197" s="84"/>
    </row>
    <row r="198" s="82" customFormat="1" spans="1:4">
      <c r="A198" s="84"/>
      <c r="B198" s="84"/>
      <c r="C198" s="112"/>
      <c r="D198" s="84"/>
    </row>
    <row r="199" s="82" customFormat="1" spans="1:4">
      <c r="A199" s="84"/>
      <c r="B199" s="84"/>
      <c r="C199" s="112"/>
      <c r="D199" s="84"/>
    </row>
    <row r="200" s="82" customFormat="1" spans="1:4">
      <c r="A200" s="84"/>
      <c r="B200" s="84"/>
      <c r="C200" s="112"/>
      <c r="D200" s="84"/>
    </row>
    <row r="201" s="82" customFormat="1" spans="1:4">
      <c r="A201" s="84"/>
      <c r="B201" s="84"/>
      <c r="C201" s="112"/>
      <c r="D201" s="84"/>
    </row>
    <row r="202" s="82" customFormat="1" spans="1:4">
      <c r="A202" s="84"/>
      <c r="B202" s="84"/>
      <c r="C202" s="84"/>
      <c r="D202" s="84"/>
    </row>
    <row r="203" s="82" customFormat="1" spans="1:4">
      <c r="A203" s="84"/>
      <c r="B203" s="115"/>
      <c r="C203" s="84"/>
      <c r="D203" s="84"/>
    </row>
    <row r="204" s="82" customFormat="1" spans="1:4">
      <c r="A204" s="84"/>
      <c r="B204" s="84"/>
      <c r="C204" s="112"/>
      <c r="D204" s="84"/>
    </row>
    <row r="205" s="82" customFormat="1" spans="1:4">
      <c r="A205" s="84"/>
      <c r="B205" s="84"/>
      <c r="C205" s="112"/>
      <c r="D205" s="84"/>
    </row>
    <row r="206" s="82" customFormat="1" spans="1:4">
      <c r="A206" s="84"/>
      <c r="B206" s="84"/>
      <c r="C206" s="84"/>
      <c r="D206" s="84"/>
    </row>
    <row r="207" s="82" customFormat="1" spans="1:4">
      <c r="A207" s="84"/>
      <c r="B207" s="117"/>
      <c r="C207" s="117"/>
      <c r="D207" s="117"/>
    </row>
    <row r="208" s="82" customFormat="1" spans="1:4">
      <c r="A208" s="84"/>
      <c r="B208" s="118"/>
      <c r="C208" s="117"/>
      <c r="D208" s="118"/>
    </row>
    <row r="209" s="82" customFormat="1" spans="1:4">
      <c r="A209" s="84"/>
      <c r="B209" s="117"/>
      <c r="C209" s="117"/>
      <c r="D209" s="117"/>
    </row>
    <row r="210" s="82" customFormat="1" spans="1:4">
      <c r="A210" s="84"/>
      <c r="B210" s="117"/>
      <c r="C210" s="117"/>
      <c r="D210" s="117"/>
    </row>
    <row r="211" s="82" customFormat="1" spans="1:4">
      <c r="A211" s="84"/>
      <c r="B211" s="117"/>
      <c r="C211" s="117"/>
      <c r="D211" s="117"/>
    </row>
    <row r="212" s="82" customFormat="1" spans="1:4">
      <c r="A212" s="84"/>
      <c r="B212" s="117"/>
      <c r="C212" s="117"/>
      <c r="D212" s="117"/>
    </row>
    <row r="213" s="82" customFormat="1" spans="1:4">
      <c r="A213" s="84"/>
      <c r="B213" s="116"/>
      <c r="C213" s="117"/>
      <c r="D213" s="117"/>
    </row>
    <row r="214" s="82" customFormat="1" spans="1:4">
      <c r="A214" s="84"/>
      <c r="B214" s="116"/>
      <c r="C214" s="117"/>
      <c r="D214" s="117"/>
    </row>
    <row r="215" s="82" customFormat="1" spans="1:4">
      <c r="A215" s="84"/>
      <c r="B215" s="117"/>
      <c r="C215" s="117"/>
      <c r="D215" s="117"/>
    </row>
    <row r="216" s="82" customFormat="1" spans="1:4">
      <c r="A216" s="84"/>
      <c r="B216" s="115"/>
      <c r="C216" s="84"/>
      <c r="D216" s="84"/>
    </row>
    <row r="217" s="82" customFormat="1" spans="1:4">
      <c r="A217" s="84"/>
      <c r="B217" s="84"/>
      <c r="C217" s="112"/>
      <c r="D217" s="84"/>
    </row>
    <row r="218" s="82" customFormat="1" spans="1:4">
      <c r="A218" s="84"/>
      <c r="B218" s="84"/>
      <c r="C218" s="84"/>
      <c r="D218" s="84"/>
    </row>
    <row r="219" s="82" customFormat="1" spans="1:4">
      <c r="A219" s="84"/>
      <c r="B219" s="84"/>
      <c r="C219" s="84"/>
      <c r="D219" s="84"/>
    </row>
    <row r="220" s="82" customFormat="1" spans="1:4">
      <c r="A220" s="84"/>
      <c r="B220" s="115"/>
      <c r="C220" s="84"/>
      <c r="D220" s="84"/>
    </row>
    <row r="221" s="82" customFormat="1" spans="1:4">
      <c r="A221" s="84"/>
      <c r="B221" s="84"/>
      <c r="C221" s="112"/>
      <c r="D221" s="117"/>
    </row>
    <row r="222" s="82" customFormat="1" spans="1:4">
      <c r="A222" s="84"/>
      <c r="B222" s="84"/>
      <c r="C222" s="84"/>
      <c r="D222" s="117"/>
    </row>
    <row r="223" s="82" customFormat="1" spans="1:4">
      <c r="A223" s="84"/>
      <c r="B223" s="84"/>
      <c r="C223" s="84"/>
      <c r="D223" s="117"/>
    </row>
    <row r="224" s="82" customFormat="1" spans="1:4">
      <c r="A224" s="84"/>
      <c r="B224" s="84"/>
      <c r="C224" s="112"/>
      <c r="D224" s="117"/>
    </row>
    <row r="225" s="82" customFormat="1" spans="1:4">
      <c r="A225" s="84"/>
      <c r="B225" s="115"/>
      <c r="C225" s="84"/>
      <c r="D225" s="117"/>
    </row>
    <row r="226" s="82" customFormat="1" spans="1:4">
      <c r="A226" s="84"/>
      <c r="B226" s="116"/>
      <c r="C226" s="116"/>
      <c r="D226" s="116"/>
    </row>
    <row r="227" s="82" customFormat="1" spans="1:4">
      <c r="A227" s="84"/>
      <c r="B227" s="116"/>
      <c r="C227" s="116"/>
      <c r="D227" s="116"/>
    </row>
    <row r="228" s="82" customFormat="1" spans="1:4">
      <c r="A228" s="84"/>
      <c r="B228" s="116"/>
      <c r="C228" s="116"/>
      <c r="D228" s="117"/>
    </row>
    <row r="229" s="82" customFormat="1" spans="1:4">
      <c r="A229" s="84"/>
      <c r="B229" s="116"/>
      <c r="C229" s="116"/>
      <c r="D229" s="116"/>
    </row>
    <row r="230" s="82" customFormat="1" spans="1:4">
      <c r="A230" s="84"/>
      <c r="B230" s="116"/>
      <c r="C230" s="116"/>
      <c r="D230" s="116"/>
    </row>
    <row r="231" s="82" customFormat="1" spans="1:4">
      <c r="A231" s="84"/>
      <c r="B231" s="116"/>
      <c r="C231" s="116"/>
      <c r="D231" s="116"/>
    </row>
    <row r="232" s="82" customFormat="1" spans="1:4">
      <c r="A232" s="84"/>
      <c r="B232" s="116"/>
      <c r="C232" s="116"/>
      <c r="D232" s="116"/>
    </row>
    <row r="233" s="82" customFormat="1" spans="1:4">
      <c r="A233" s="84"/>
      <c r="B233" s="115"/>
      <c r="C233" s="84"/>
      <c r="D233" s="84"/>
    </row>
    <row r="234" s="82" customFormat="1" spans="1:4">
      <c r="A234" s="84"/>
      <c r="B234" s="116"/>
      <c r="C234" s="84"/>
      <c r="D234" s="108"/>
    </row>
    <row r="235" s="82" customFormat="1" spans="1:4">
      <c r="A235" s="84"/>
      <c r="B235" s="116"/>
      <c r="C235" s="84"/>
      <c r="D235" s="108"/>
    </row>
    <row r="236" s="82" customFormat="1" spans="1:4">
      <c r="A236" s="84"/>
      <c r="B236" s="116"/>
      <c r="C236" s="84"/>
      <c r="D236" s="108"/>
    </row>
    <row r="237" s="82" customFormat="1" spans="1:4">
      <c r="A237" s="84"/>
      <c r="B237" s="116"/>
      <c r="C237" s="84"/>
      <c r="D237" s="108"/>
    </row>
    <row r="238" s="82" customFormat="1" spans="1:4">
      <c r="A238" s="84"/>
      <c r="B238" s="84"/>
      <c r="C238" s="84"/>
      <c r="D238" s="84"/>
    </row>
    <row r="239" s="82" customFormat="1" spans="1:4">
      <c r="A239" s="84"/>
      <c r="B239" s="84"/>
      <c r="C239" s="84"/>
      <c r="D239" s="84"/>
    </row>
    <row r="240" s="82" customFormat="1" spans="1:4">
      <c r="A240" s="84"/>
      <c r="B240" s="84"/>
      <c r="C240" s="84"/>
      <c r="D240" s="84"/>
    </row>
    <row r="241" s="82" customFormat="1" spans="1:4">
      <c r="A241" s="84"/>
      <c r="B241" s="84"/>
      <c r="C241" s="84"/>
      <c r="D241" s="84"/>
    </row>
  </sheetData>
  <mergeCells count="7">
    <mergeCell ref="A1:G1"/>
    <mergeCell ref="A3:C3"/>
    <mergeCell ref="A23:C23"/>
    <mergeCell ref="A29:C29"/>
    <mergeCell ref="B165:B166"/>
    <mergeCell ref="C165:C166"/>
    <mergeCell ref="D165:D166"/>
  </mergeCells>
  <pageMargins left="0.75" right="0.75" top="1" bottom="1" header="0.5" footer="0.5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D23" sqref="D23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7" t="s">
        <v>622</v>
      </c>
      <c r="B2" s="18"/>
      <c r="C2" s="19"/>
      <c r="D2" s="20" t="s">
        <v>624</v>
      </c>
      <c r="E2" s="19" t="s">
        <v>109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653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>
        <v>89267.2</v>
      </c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/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35" customHeight="1" spans="1:11">
      <c r="A2" s="17" t="s">
        <v>622</v>
      </c>
      <c r="B2" s="18"/>
      <c r="C2" s="19"/>
      <c r="D2" s="20" t="s">
        <v>624</v>
      </c>
      <c r="E2" s="76" t="s">
        <v>110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>
        <v>40392</v>
      </c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31" customHeight="1" spans="1:11">
      <c r="A2" s="17" t="s">
        <v>622</v>
      </c>
      <c r="B2" s="18"/>
      <c r="C2" s="19"/>
      <c r="D2" s="20" t="s">
        <v>624</v>
      </c>
      <c r="E2" s="76" t="s">
        <v>111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>
        <v>94446.7</v>
      </c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46" customHeight="1" spans="1:11">
      <c r="A2" s="17" t="s">
        <v>622</v>
      </c>
      <c r="B2" s="18"/>
      <c r="C2" s="19"/>
      <c r="D2" s="20" t="s">
        <v>624</v>
      </c>
      <c r="E2" s="81" t="s">
        <v>1474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/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>
        <v>15400</v>
      </c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47" customHeight="1" spans="1:11">
      <c r="A2" s="17" t="s">
        <v>622</v>
      </c>
      <c r="B2" s="18"/>
      <c r="C2" s="19"/>
      <c r="D2" s="20" t="s">
        <v>624</v>
      </c>
      <c r="E2" s="76" t="s">
        <v>1475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/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79">
        <v>1100</v>
      </c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23.3083333333333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37" customHeight="1" spans="1:11">
      <c r="A2" s="17" t="s">
        <v>622</v>
      </c>
      <c r="B2" s="18"/>
      <c r="C2" s="19"/>
      <c r="D2" s="20" t="s">
        <v>624</v>
      </c>
      <c r="E2" s="76" t="s">
        <v>1476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8"/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>
        <v>95985</v>
      </c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40" customHeight="1" spans="1:11">
      <c r="A2" s="17" t="s">
        <v>622</v>
      </c>
      <c r="B2" s="18"/>
      <c r="C2" s="19"/>
      <c r="D2" s="20" t="s">
        <v>624</v>
      </c>
      <c r="E2" s="76" t="s">
        <v>115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9">
        <v>6288.2</v>
      </c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C7" sqref="C7:D7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42" customHeight="1" spans="1:11">
      <c r="A2" s="17" t="s">
        <v>622</v>
      </c>
      <c r="B2" s="18"/>
      <c r="C2" s="19"/>
      <c r="D2" s="20" t="s">
        <v>624</v>
      </c>
      <c r="E2" s="76" t="s">
        <v>116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9">
        <v>8990</v>
      </c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H11" sqref="H11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ht="41" customHeight="1" spans="1:11">
      <c r="A2" s="17" t="s">
        <v>622</v>
      </c>
      <c r="B2" s="18"/>
      <c r="C2" s="19"/>
      <c r="D2" s="20" t="s">
        <v>624</v>
      </c>
      <c r="E2" s="76" t="s">
        <v>1477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46" t="s">
        <v>1229</v>
      </c>
      <c r="C8" s="70" t="s">
        <v>371</v>
      </c>
      <c r="D8" s="71" t="s">
        <v>728</v>
      </c>
      <c r="E8" s="46" t="s">
        <v>729</v>
      </c>
      <c r="F8" s="77"/>
      <c r="G8" s="45"/>
      <c r="H8" s="45"/>
      <c r="I8" s="45"/>
      <c r="J8" s="45"/>
      <c r="K8" s="45"/>
    </row>
    <row r="9" customHeight="1" spans="1:11">
      <c r="A9" s="32"/>
      <c r="B9" s="46"/>
      <c r="C9" s="70"/>
      <c r="D9" s="71" t="s">
        <v>730</v>
      </c>
      <c r="E9" s="46" t="s">
        <v>729</v>
      </c>
      <c r="F9" s="77"/>
      <c r="G9" s="45"/>
      <c r="H9" s="45"/>
      <c r="I9" s="45"/>
      <c r="J9" s="45"/>
      <c r="K9" s="45"/>
    </row>
    <row r="10" customHeight="1" spans="1:11">
      <c r="A10" s="32"/>
      <c r="B10" s="46"/>
      <c r="C10" s="70"/>
      <c r="D10" s="71" t="s">
        <v>731</v>
      </c>
      <c r="E10" s="46" t="s">
        <v>729</v>
      </c>
      <c r="F10" s="77"/>
      <c r="G10" s="45"/>
      <c r="H10" s="45"/>
      <c r="I10" s="45"/>
      <c r="J10" s="45"/>
      <c r="K10" s="45"/>
    </row>
    <row r="11" customHeight="1" spans="1:11">
      <c r="A11" s="32"/>
      <c r="B11" s="46"/>
      <c r="C11" s="70" t="s">
        <v>732</v>
      </c>
      <c r="D11" s="71" t="s">
        <v>733</v>
      </c>
      <c r="E11" s="46" t="s">
        <v>1208</v>
      </c>
      <c r="F11" s="77"/>
      <c r="G11" s="45"/>
      <c r="H11" s="45"/>
      <c r="I11" s="45"/>
      <c r="J11" s="45"/>
      <c r="K11" s="45"/>
    </row>
    <row r="12" customHeight="1" spans="1:11">
      <c r="A12" s="32"/>
      <c r="B12" s="46"/>
      <c r="C12" s="70"/>
      <c r="D12" s="71" t="s">
        <v>735</v>
      </c>
      <c r="E12" s="46" t="s">
        <v>1208</v>
      </c>
      <c r="F12" s="78"/>
      <c r="G12" s="45"/>
      <c r="H12" s="45"/>
      <c r="I12" s="45"/>
      <c r="J12" s="45"/>
      <c r="K12" s="45"/>
    </row>
    <row r="13" customHeight="1" spans="1:11">
      <c r="A13" s="32"/>
      <c r="B13" s="46"/>
      <c r="C13" s="70"/>
      <c r="D13" s="71" t="s">
        <v>736</v>
      </c>
      <c r="E13" s="46" t="s">
        <v>1208</v>
      </c>
      <c r="F13" s="79">
        <v>30342.14</v>
      </c>
      <c r="G13" s="45"/>
      <c r="H13" s="45"/>
      <c r="I13" s="45"/>
      <c r="J13" s="45"/>
      <c r="K13" s="45"/>
    </row>
    <row r="14" customHeight="1" spans="1:11">
      <c r="A14" s="32"/>
      <c r="B14" s="46"/>
      <c r="C14" s="70"/>
      <c r="D14" s="72" t="s">
        <v>737</v>
      </c>
      <c r="E14" s="46" t="s">
        <v>1208</v>
      </c>
      <c r="F14" s="47"/>
      <c r="G14" s="80"/>
      <c r="H14" s="80"/>
      <c r="I14" s="80"/>
      <c r="J14" s="30"/>
      <c r="K14" s="30"/>
    </row>
    <row r="15" customHeight="1" spans="1:11">
      <c r="A15" s="32"/>
      <c r="B15" s="46"/>
      <c r="C15" s="73" t="s">
        <v>738</v>
      </c>
      <c r="D15" s="73"/>
      <c r="E15" s="46" t="s">
        <v>1208</v>
      </c>
      <c r="F15" s="47"/>
      <c r="G15" s="80"/>
      <c r="H15" s="80"/>
      <c r="I15" s="80"/>
      <c r="J15" s="30"/>
      <c r="K15" s="30"/>
    </row>
    <row r="16" customHeight="1" spans="1:11">
      <c r="A16" s="32"/>
      <c r="B16" s="46"/>
      <c r="C16" s="73" t="s">
        <v>739</v>
      </c>
      <c r="D16" s="73"/>
      <c r="E16" s="46" t="s">
        <v>1208</v>
      </c>
      <c r="F16" s="47"/>
      <c r="G16" s="45"/>
      <c r="H16" s="45"/>
      <c r="I16" s="45"/>
      <c r="J16" s="45"/>
      <c r="K16" s="45"/>
    </row>
    <row r="17" customHeight="1" spans="1:11">
      <c r="A17" s="32"/>
      <c r="B17" s="46"/>
      <c r="C17" s="73" t="s">
        <v>740</v>
      </c>
      <c r="D17" s="73"/>
      <c r="E17" s="46" t="s">
        <v>741</v>
      </c>
      <c r="F17" s="47"/>
      <c r="G17" s="80"/>
      <c r="H17" s="80"/>
      <c r="I17" s="80"/>
      <c r="J17" s="30"/>
      <c r="K17" s="30"/>
    </row>
    <row r="18" customHeight="1" spans="1:11">
      <c r="A18" s="32"/>
      <c r="B18" s="46"/>
      <c r="C18" s="73" t="s">
        <v>742</v>
      </c>
      <c r="D18" s="73"/>
      <c r="E18" s="46" t="s">
        <v>741</v>
      </c>
      <c r="F18" s="47"/>
      <c r="G18" s="80"/>
      <c r="H18" s="80"/>
      <c r="I18" s="80"/>
      <c r="J18" s="30"/>
      <c r="K18" s="30"/>
    </row>
    <row r="19" customHeight="1" spans="1:11">
      <c r="A19" s="32"/>
      <c r="B19" s="46"/>
      <c r="C19" s="70" t="s">
        <v>743</v>
      </c>
      <c r="D19" s="71" t="s">
        <v>744</v>
      </c>
      <c r="E19" s="46" t="s">
        <v>1208</v>
      </c>
      <c r="F19" s="47"/>
      <c r="G19" s="45"/>
      <c r="H19" s="45"/>
      <c r="I19" s="45"/>
      <c r="J19" s="45"/>
      <c r="K19" s="45"/>
    </row>
    <row r="20" customHeight="1" spans="1:11">
      <c r="A20" s="74"/>
      <c r="B20" s="46"/>
      <c r="C20" s="27" t="s">
        <v>5</v>
      </c>
      <c r="D20" s="27"/>
      <c r="E20" s="46"/>
      <c r="F20" s="47"/>
      <c r="G20" s="45"/>
      <c r="H20" s="45"/>
      <c r="I20" s="45"/>
      <c r="J20" s="45"/>
      <c r="K20" s="45"/>
    </row>
    <row r="21" customHeight="1" spans="1:11">
      <c r="A21" s="75" t="s">
        <v>120</v>
      </c>
      <c r="B21" s="75"/>
      <c r="C21" s="66"/>
      <c r="D21" s="66"/>
      <c r="E21" s="66"/>
      <c r="F21" s="67"/>
      <c r="G21" s="68"/>
      <c r="H21" s="68"/>
      <c r="I21" s="68"/>
      <c r="J21" s="69"/>
      <c r="K21" s="69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69" orientation="portrait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66"/>
  <sheetViews>
    <sheetView workbookViewId="0">
      <selection activeCell="G6" sqref="G6:H6"/>
    </sheetView>
  </sheetViews>
  <sheetFormatPr defaultColWidth="9" defaultRowHeight="20" customHeight="1"/>
  <cols>
    <col min="1" max="1" width="9" style="14"/>
    <col min="2" max="2" width="15" style="14" customWidth="1"/>
    <col min="3" max="3" width="14" style="14" customWidth="1"/>
    <col min="4" max="4" width="22.125" style="14" customWidth="1"/>
    <col min="5" max="5" width="18.875" style="14" customWidth="1"/>
    <col min="6" max="6" width="19.25" style="15" customWidth="1"/>
    <col min="7" max="8" width="15.875" style="14" customWidth="1"/>
    <col min="9" max="11" width="25.4916666666667" style="14" customWidth="1"/>
    <col min="12" max="16381" width="9" style="14"/>
  </cols>
  <sheetData>
    <row r="1" customHeight="1" spans="1:11">
      <c r="A1" s="16" t="s">
        <v>892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customHeight="1" spans="1:11">
      <c r="A2" s="17" t="s">
        <v>622</v>
      </c>
      <c r="B2" s="18"/>
      <c r="C2" s="19"/>
      <c r="D2" s="20" t="s">
        <v>624</v>
      </c>
      <c r="E2" s="43" t="s">
        <v>1478</v>
      </c>
      <c r="F2" s="19" t="s">
        <v>626</v>
      </c>
      <c r="G2" s="22"/>
      <c r="H2" s="22"/>
      <c r="I2" s="22"/>
      <c r="J2" s="54"/>
      <c r="K2" s="54"/>
    </row>
    <row r="3" customHeight="1" spans="1:12">
      <c r="A3" s="17" t="s">
        <v>628</v>
      </c>
      <c r="B3" s="21"/>
      <c r="C3" s="22"/>
      <c r="D3" s="23" t="s">
        <v>629</v>
      </c>
      <c r="E3" s="20"/>
      <c r="F3" s="19" t="s">
        <v>630</v>
      </c>
      <c r="G3" s="22"/>
      <c r="H3" s="20" t="s">
        <v>632</v>
      </c>
      <c r="I3" s="22"/>
      <c r="J3" s="20"/>
      <c r="K3" s="24"/>
      <c r="L3" s="55"/>
    </row>
    <row r="4" customHeight="1" spans="1:12">
      <c r="A4" s="20" t="s">
        <v>633</v>
      </c>
      <c r="B4" s="24"/>
      <c r="C4" s="22"/>
      <c r="D4" s="17" t="s">
        <v>635</v>
      </c>
      <c r="E4" s="19"/>
      <c r="F4" s="19" t="s">
        <v>636</v>
      </c>
      <c r="G4" s="20"/>
      <c r="H4" s="20" t="s">
        <v>637</v>
      </c>
      <c r="I4" s="20"/>
      <c r="J4" s="20" t="s">
        <v>638</v>
      </c>
      <c r="K4" s="24"/>
      <c r="L4" s="55"/>
    </row>
    <row r="5" customHeight="1" spans="1:12">
      <c r="A5" s="20" t="s">
        <v>899</v>
      </c>
      <c r="B5" s="20"/>
      <c r="C5" s="22"/>
      <c r="D5" s="20" t="s">
        <v>641</v>
      </c>
      <c r="E5" s="19"/>
      <c r="F5" s="19" t="s">
        <v>642</v>
      </c>
      <c r="G5" s="24"/>
      <c r="H5" s="20" t="s">
        <v>644</v>
      </c>
      <c r="I5" s="24"/>
      <c r="J5" s="19" t="s">
        <v>646</v>
      </c>
      <c r="K5" s="24"/>
      <c r="L5" s="56"/>
    </row>
    <row r="6" customHeight="1" spans="1:11">
      <c r="A6" s="25" t="s">
        <v>0</v>
      </c>
      <c r="B6" s="25"/>
      <c r="C6" s="26" t="s">
        <v>647</v>
      </c>
      <c r="D6" s="26"/>
      <c r="E6" s="26" t="s">
        <v>126</v>
      </c>
      <c r="F6" s="25" t="s">
        <v>648</v>
      </c>
      <c r="G6" s="25" t="s">
        <v>649</v>
      </c>
      <c r="H6" s="25" t="s">
        <v>650</v>
      </c>
      <c r="I6" s="26" t="s">
        <v>651</v>
      </c>
      <c r="J6" s="26"/>
      <c r="K6" s="26"/>
    </row>
    <row r="7" customHeight="1" spans="1:11">
      <c r="A7" s="27" t="s">
        <v>652</v>
      </c>
      <c r="B7" s="27"/>
      <c r="C7" s="28" t="s">
        <v>1229</v>
      </c>
      <c r="D7" s="28"/>
      <c r="E7" s="44"/>
      <c r="F7" s="44"/>
      <c r="G7" s="45"/>
      <c r="H7" s="45"/>
      <c r="I7" s="45"/>
      <c r="J7" s="45"/>
      <c r="K7" s="45"/>
    </row>
    <row r="8" customHeight="1" spans="1:11">
      <c r="A8" s="29"/>
      <c r="B8" s="29" t="s">
        <v>1229</v>
      </c>
      <c r="C8" s="30" t="s">
        <v>1479</v>
      </c>
      <c r="D8" s="31"/>
      <c r="E8" s="46" t="s">
        <v>729</v>
      </c>
      <c r="F8" s="47">
        <v>191</v>
      </c>
      <c r="G8" s="48"/>
      <c r="H8" s="48"/>
      <c r="I8" s="48" t="s">
        <v>1480</v>
      </c>
      <c r="J8" s="57"/>
      <c r="K8" s="57"/>
    </row>
    <row r="9" customHeight="1" spans="1:11">
      <c r="A9" s="32"/>
      <c r="B9" s="32"/>
      <c r="C9" s="30" t="s">
        <v>1479</v>
      </c>
      <c r="D9" s="31"/>
      <c r="E9" s="46" t="s">
        <v>729</v>
      </c>
      <c r="F9" s="47">
        <v>888</v>
      </c>
      <c r="G9" s="48"/>
      <c r="H9" s="48"/>
      <c r="I9" s="48" t="s">
        <v>1481</v>
      </c>
      <c r="J9" s="57"/>
      <c r="K9" s="57"/>
    </row>
    <row r="10" customHeight="1" spans="1:11">
      <c r="A10" s="32"/>
      <c r="B10" s="32"/>
      <c r="C10" s="30" t="s">
        <v>1355</v>
      </c>
      <c r="D10" s="31"/>
      <c r="E10" s="46" t="s">
        <v>729</v>
      </c>
      <c r="F10" s="47">
        <v>1406</v>
      </c>
      <c r="G10" s="48"/>
      <c r="H10" s="48"/>
      <c r="I10" s="48" t="s">
        <v>1480</v>
      </c>
      <c r="J10" s="57"/>
      <c r="K10" s="57"/>
    </row>
    <row r="11" customHeight="1" spans="1:11">
      <c r="A11" s="32"/>
      <c r="B11" s="32"/>
      <c r="C11" s="30" t="s">
        <v>1355</v>
      </c>
      <c r="D11" s="31"/>
      <c r="E11" s="46" t="s">
        <v>729</v>
      </c>
      <c r="F11" s="47">
        <v>102</v>
      </c>
      <c r="G11" s="48"/>
      <c r="H11" s="48"/>
      <c r="I11" s="48" t="s">
        <v>1481</v>
      </c>
      <c r="J11" s="57"/>
      <c r="K11" s="57"/>
    </row>
    <row r="12" customHeight="1" spans="1:11">
      <c r="A12" s="32"/>
      <c r="B12" s="32"/>
      <c r="C12" s="30" t="s">
        <v>1482</v>
      </c>
      <c r="D12" s="31"/>
      <c r="E12" s="46" t="s">
        <v>729</v>
      </c>
      <c r="F12" s="47">
        <v>1133</v>
      </c>
      <c r="G12" s="48"/>
      <c r="H12" s="48"/>
      <c r="I12" s="48" t="s">
        <v>1481</v>
      </c>
      <c r="J12" s="57"/>
      <c r="K12" s="57"/>
    </row>
    <row r="13" customHeight="1" spans="1:11">
      <c r="A13" s="32"/>
      <c r="B13" s="32"/>
      <c r="C13" s="30" t="s">
        <v>1483</v>
      </c>
      <c r="D13" s="31"/>
      <c r="E13" s="46" t="s">
        <v>729</v>
      </c>
      <c r="F13" s="47">
        <v>1102</v>
      </c>
      <c r="G13" s="48"/>
      <c r="H13" s="48"/>
      <c r="I13" s="48" t="s">
        <v>1480</v>
      </c>
      <c r="J13" s="57"/>
      <c r="K13" s="57"/>
    </row>
    <row r="14" customHeight="1" spans="1:11">
      <c r="A14" s="32"/>
      <c r="B14" s="32"/>
      <c r="C14" s="30" t="s">
        <v>1483</v>
      </c>
      <c r="D14" s="31"/>
      <c r="E14" s="46" t="s">
        <v>729</v>
      </c>
      <c r="F14" s="47">
        <v>60</v>
      </c>
      <c r="G14" s="48"/>
      <c r="H14" s="48"/>
      <c r="I14" s="48" t="s">
        <v>1481</v>
      </c>
      <c r="J14" s="57"/>
      <c r="K14" s="57"/>
    </row>
    <row r="15" customHeight="1" spans="1:11">
      <c r="A15" s="32"/>
      <c r="B15" s="32"/>
      <c r="C15" s="30" t="s">
        <v>1484</v>
      </c>
      <c r="D15" s="31"/>
      <c r="E15" s="46" t="s">
        <v>729</v>
      </c>
      <c r="F15" s="47">
        <v>440</v>
      </c>
      <c r="G15" s="48"/>
      <c r="H15" s="48"/>
      <c r="I15" s="48" t="s">
        <v>1480</v>
      </c>
      <c r="J15" s="57"/>
      <c r="K15" s="57"/>
    </row>
    <row r="16" customHeight="1" spans="1:11">
      <c r="A16" s="32"/>
      <c r="B16" s="32"/>
      <c r="C16" s="30" t="s">
        <v>1484</v>
      </c>
      <c r="D16" s="31"/>
      <c r="E16" s="46" t="s">
        <v>729</v>
      </c>
      <c r="F16" s="47">
        <v>821</v>
      </c>
      <c r="G16" s="48"/>
      <c r="H16" s="48"/>
      <c r="I16" s="48" t="s">
        <v>1481</v>
      </c>
      <c r="J16" s="57"/>
      <c r="K16" s="57"/>
    </row>
    <row r="17" customHeight="1" spans="1:11">
      <c r="A17" s="32"/>
      <c r="B17" s="32"/>
      <c r="C17" s="30" t="s">
        <v>1485</v>
      </c>
      <c r="D17" s="31"/>
      <c r="E17" s="46" t="s">
        <v>729</v>
      </c>
      <c r="F17" s="47">
        <v>481</v>
      </c>
      <c r="G17" s="48"/>
      <c r="H17" s="48"/>
      <c r="I17" s="48" t="s">
        <v>1480</v>
      </c>
      <c r="J17" s="57"/>
      <c r="K17" s="57"/>
    </row>
    <row r="18" customHeight="1" spans="1:11">
      <c r="A18" s="32"/>
      <c r="B18" s="32"/>
      <c r="C18" s="30" t="s">
        <v>1485</v>
      </c>
      <c r="D18" s="31"/>
      <c r="E18" s="46" t="s">
        <v>729</v>
      </c>
      <c r="F18" s="47">
        <v>1178</v>
      </c>
      <c r="G18" s="48"/>
      <c r="H18" s="48"/>
      <c r="I18" s="48" t="s">
        <v>1481</v>
      </c>
      <c r="J18" s="57"/>
      <c r="K18" s="57"/>
    </row>
    <row r="19" customHeight="1" spans="1:11">
      <c r="A19" s="32"/>
      <c r="B19" s="32"/>
      <c r="C19" s="30" t="s">
        <v>1486</v>
      </c>
      <c r="D19" s="31"/>
      <c r="E19" s="46" t="s">
        <v>729</v>
      </c>
      <c r="F19" s="47">
        <v>398</v>
      </c>
      <c r="G19" s="48"/>
      <c r="H19" s="48"/>
      <c r="I19" s="48" t="s">
        <v>1480</v>
      </c>
      <c r="J19" s="57"/>
      <c r="K19" s="57"/>
    </row>
    <row r="20" customHeight="1" spans="1:11">
      <c r="A20" s="32"/>
      <c r="B20" s="32"/>
      <c r="C20" s="30" t="s">
        <v>1486</v>
      </c>
      <c r="D20" s="31"/>
      <c r="E20" s="46" t="s">
        <v>729</v>
      </c>
      <c r="F20" s="47">
        <v>571</v>
      </c>
      <c r="G20" s="48"/>
      <c r="H20" s="48"/>
      <c r="I20" s="48" t="s">
        <v>1481</v>
      </c>
      <c r="J20" s="57"/>
      <c r="K20" s="57"/>
    </row>
    <row r="21" customHeight="1" spans="1:11">
      <c r="A21" s="32"/>
      <c r="B21" s="32"/>
      <c r="C21" s="30" t="s">
        <v>1256</v>
      </c>
      <c r="D21" s="31"/>
      <c r="E21" s="46" t="s">
        <v>729</v>
      </c>
      <c r="F21" s="47">
        <v>331</v>
      </c>
      <c r="G21" s="48"/>
      <c r="H21" s="48"/>
      <c r="I21" s="48" t="s">
        <v>1480</v>
      </c>
      <c r="J21" s="57"/>
      <c r="K21" s="57"/>
    </row>
    <row r="22" customHeight="1" spans="1:11">
      <c r="A22" s="32"/>
      <c r="B22" s="32"/>
      <c r="C22" s="30" t="s">
        <v>1256</v>
      </c>
      <c r="D22" s="31"/>
      <c r="E22" s="46" t="s">
        <v>729</v>
      </c>
      <c r="F22" s="47">
        <v>1298</v>
      </c>
      <c r="G22" s="48"/>
      <c r="H22" s="48"/>
      <c r="I22" s="48" t="s">
        <v>1481</v>
      </c>
      <c r="J22" s="57"/>
      <c r="K22" s="57"/>
    </row>
    <row r="23" customHeight="1" spans="1:11">
      <c r="A23" s="32"/>
      <c r="B23" s="32"/>
      <c r="C23" s="30" t="s">
        <v>1364</v>
      </c>
      <c r="D23" s="31"/>
      <c r="E23" s="46" t="s">
        <v>729</v>
      </c>
      <c r="F23" s="47">
        <v>652</v>
      </c>
      <c r="G23" s="48"/>
      <c r="H23" s="48"/>
      <c r="I23" s="48" t="s">
        <v>1480</v>
      </c>
      <c r="J23" s="57"/>
      <c r="K23" s="57"/>
    </row>
    <row r="24" customHeight="1" spans="1:11">
      <c r="A24" s="32"/>
      <c r="B24" s="32"/>
      <c r="C24" s="30" t="s">
        <v>1364</v>
      </c>
      <c r="D24" s="31"/>
      <c r="E24" s="46" t="s">
        <v>729</v>
      </c>
      <c r="F24" s="47">
        <v>582</v>
      </c>
      <c r="G24" s="48"/>
      <c r="H24" s="48"/>
      <c r="I24" s="48" t="s">
        <v>1481</v>
      </c>
      <c r="J24" s="57"/>
      <c r="K24" s="57"/>
    </row>
    <row r="25" customHeight="1" spans="1:11">
      <c r="A25" s="32"/>
      <c r="B25" s="32"/>
      <c r="C25" s="30" t="s">
        <v>1487</v>
      </c>
      <c r="D25" s="31"/>
      <c r="E25" s="46" t="s">
        <v>729</v>
      </c>
      <c r="F25" s="47">
        <v>611</v>
      </c>
      <c r="G25" s="48"/>
      <c r="H25" s="48"/>
      <c r="I25" s="48" t="s">
        <v>1480</v>
      </c>
      <c r="J25" s="57"/>
      <c r="K25" s="57"/>
    </row>
    <row r="26" customHeight="1" spans="1:11">
      <c r="A26" s="32"/>
      <c r="B26" s="32"/>
      <c r="C26" s="30" t="s">
        <v>1487</v>
      </c>
      <c r="D26" s="31"/>
      <c r="E26" s="46" t="s">
        <v>729</v>
      </c>
      <c r="F26" s="47">
        <v>1289</v>
      </c>
      <c r="G26" s="48"/>
      <c r="H26" s="48"/>
      <c r="I26" s="48" t="s">
        <v>1481</v>
      </c>
      <c r="J26" s="57"/>
      <c r="K26" s="57"/>
    </row>
    <row r="27" customHeight="1" spans="1:11">
      <c r="A27" s="32"/>
      <c r="B27" s="32"/>
      <c r="C27" s="30" t="s">
        <v>1262</v>
      </c>
      <c r="D27" s="31"/>
      <c r="E27" s="46" t="s">
        <v>729</v>
      </c>
      <c r="F27" s="47">
        <v>589</v>
      </c>
      <c r="G27" s="48"/>
      <c r="H27" s="48"/>
      <c r="I27" s="48" t="s">
        <v>1480</v>
      </c>
      <c r="J27" s="57"/>
      <c r="K27" s="57"/>
    </row>
    <row r="28" customHeight="1" spans="1:11">
      <c r="A28" s="32"/>
      <c r="B28" s="32"/>
      <c r="C28" s="30" t="s">
        <v>1262</v>
      </c>
      <c r="D28" s="31"/>
      <c r="E28" s="46" t="s">
        <v>729</v>
      </c>
      <c r="F28" s="47">
        <v>1666</v>
      </c>
      <c r="G28" s="48"/>
      <c r="H28" s="48"/>
      <c r="I28" s="48" t="s">
        <v>1488</v>
      </c>
      <c r="J28" s="57"/>
      <c r="K28" s="57"/>
    </row>
    <row r="29" customHeight="1" spans="1:11">
      <c r="A29" s="32"/>
      <c r="B29" s="32"/>
      <c r="C29" s="30" t="s">
        <v>1489</v>
      </c>
      <c r="D29" s="31"/>
      <c r="E29" s="46" t="s">
        <v>729</v>
      </c>
      <c r="F29" s="47">
        <v>269</v>
      </c>
      <c r="G29" s="48"/>
      <c r="H29" s="48"/>
      <c r="I29" s="48" t="s">
        <v>1480</v>
      </c>
      <c r="J29" s="57"/>
      <c r="K29" s="57"/>
    </row>
    <row r="30" customHeight="1" spans="1:11">
      <c r="A30" s="32"/>
      <c r="B30" s="32"/>
      <c r="C30" s="30" t="s">
        <v>1489</v>
      </c>
      <c r="D30" s="31"/>
      <c r="E30" s="46" t="s">
        <v>729</v>
      </c>
      <c r="F30" s="47">
        <v>413</v>
      </c>
      <c r="G30" s="48"/>
      <c r="H30" s="48"/>
      <c r="I30" s="48" t="s">
        <v>1481</v>
      </c>
      <c r="J30" s="57"/>
      <c r="K30" s="57"/>
    </row>
    <row r="31" customHeight="1" spans="1:11">
      <c r="A31" s="32"/>
      <c r="B31" s="32"/>
      <c r="C31" s="30" t="s">
        <v>1490</v>
      </c>
      <c r="D31" s="31"/>
      <c r="E31" s="46" t="s">
        <v>729</v>
      </c>
      <c r="F31" s="47">
        <v>820</v>
      </c>
      <c r="G31" s="48"/>
      <c r="H31" s="48"/>
      <c r="I31" s="48" t="s">
        <v>1491</v>
      </c>
      <c r="J31" s="57"/>
      <c r="K31" s="57"/>
    </row>
    <row r="32" customHeight="1" spans="1:11">
      <c r="A32" s="32"/>
      <c r="B32" s="32"/>
      <c r="C32" s="30" t="s">
        <v>1492</v>
      </c>
      <c r="D32" s="31"/>
      <c r="E32" s="46" t="s">
        <v>729</v>
      </c>
      <c r="F32" s="47">
        <v>951</v>
      </c>
      <c r="G32" s="48"/>
      <c r="H32" s="48"/>
      <c r="I32" s="48" t="s">
        <v>1491</v>
      </c>
      <c r="J32" s="57"/>
      <c r="K32" s="57"/>
    </row>
    <row r="33" customHeight="1" spans="1:11">
      <c r="A33" s="32"/>
      <c r="B33" s="32"/>
      <c r="C33" s="30" t="s">
        <v>1370</v>
      </c>
      <c r="D33" s="31"/>
      <c r="E33" s="46" t="s">
        <v>729</v>
      </c>
      <c r="F33" s="47">
        <v>950</v>
      </c>
      <c r="G33" s="48"/>
      <c r="H33" s="48"/>
      <c r="I33" s="48" t="s">
        <v>1491</v>
      </c>
      <c r="J33" s="57"/>
      <c r="K33" s="57"/>
    </row>
    <row r="34" customHeight="1" spans="1:11">
      <c r="A34" s="32"/>
      <c r="B34" s="32"/>
      <c r="C34" s="30" t="s">
        <v>1493</v>
      </c>
      <c r="D34" s="31"/>
      <c r="E34" s="46" t="s">
        <v>729</v>
      </c>
      <c r="F34" s="47">
        <v>1262</v>
      </c>
      <c r="G34" s="48"/>
      <c r="H34" s="48"/>
      <c r="I34" s="48" t="s">
        <v>1491</v>
      </c>
      <c r="J34" s="57"/>
      <c r="K34" s="57"/>
    </row>
    <row r="35" customHeight="1" spans="1:11">
      <c r="A35" s="32"/>
      <c r="B35" s="32"/>
      <c r="C35" s="30" t="s">
        <v>1470</v>
      </c>
      <c r="D35" s="31"/>
      <c r="E35" s="46" t="s">
        <v>729</v>
      </c>
      <c r="F35" s="47">
        <v>647</v>
      </c>
      <c r="G35" s="48"/>
      <c r="H35" s="48"/>
      <c r="I35" s="48" t="s">
        <v>1491</v>
      </c>
      <c r="J35" s="57"/>
      <c r="K35" s="57"/>
    </row>
    <row r="36" customHeight="1" spans="1:11">
      <c r="A36" s="32"/>
      <c r="B36" s="32"/>
      <c r="C36" s="30" t="s">
        <v>1494</v>
      </c>
      <c r="D36" s="31"/>
      <c r="E36" s="46" t="s">
        <v>729</v>
      </c>
      <c r="F36" s="47">
        <v>1431</v>
      </c>
      <c r="G36" s="48"/>
      <c r="H36" s="48"/>
      <c r="I36" s="48" t="s">
        <v>1491</v>
      </c>
      <c r="J36" s="57"/>
      <c r="K36" s="57"/>
    </row>
    <row r="37" customHeight="1" spans="1:11">
      <c r="A37" s="32"/>
      <c r="B37" s="32"/>
      <c r="C37" s="30" t="s">
        <v>1236</v>
      </c>
      <c r="D37" s="31"/>
      <c r="E37" s="46" t="s">
        <v>729</v>
      </c>
      <c r="F37" s="47">
        <v>762</v>
      </c>
      <c r="G37" s="48"/>
      <c r="H37" s="48"/>
      <c r="I37" s="48" t="s">
        <v>1495</v>
      </c>
      <c r="J37" s="57"/>
      <c r="K37" s="57"/>
    </row>
    <row r="38" customHeight="1" spans="1:11">
      <c r="A38" s="32"/>
      <c r="B38" s="32"/>
      <c r="C38" s="30" t="s">
        <v>1242</v>
      </c>
      <c r="D38" s="31"/>
      <c r="E38" s="46" t="s">
        <v>729</v>
      </c>
      <c r="F38" s="47">
        <v>513</v>
      </c>
      <c r="G38" s="48"/>
      <c r="H38" s="48"/>
      <c r="I38" s="48" t="s">
        <v>1496</v>
      </c>
      <c r="J38" s="57"/>
      <c r="K38" s="57"/>
    </row>
    <row r="39" customHeight="1" spans="1:11">
      <c r="A39" s="32"/>
      <c r="B39" s="32"/>
      <c r="C39" s="30" t="s">
        <v>1254</v>
      </c>
      <c r="D39" s="31"/>
      <c r="E39" s="46" t="s">
        <v>729</v>
      </c>
      <c r="F39" s="47">
        <v>490</v>
      </c>
      <c r="G39" s="48"/>
      <c r="H39" s="48"/>
      <c r="I39" s="48" t="s">
        <v>1495</v>
      </c>
      <c r="J39" s="57"/>
      <c r="K39" s="57"/>
    </row>
    <row r="40" customHeight="1" spans="1:11">
      <c r="A40" s="32"/>
      <c r="B40" s="32"/>
      <c r="C40" s="30" t="s">
        <v>1497</v>
      </c>
      <c r="D40" s="31"/>
      <c r="E40" s="46" t="s">
        <v>729</v>
      </c>
      <c r="F40" s="47">
        <v>533</v>
      </c>
      <c r="G40" s="48"/>
      <c r="H40" s="48"/>
      <c r="I40" s="48" t="s">
        <v>1498</v>
      </c>
      <c r="J40" s="57"/>
      <c r="K40" s="57"/>
    </row>
    <row r="41" customHeight="1" spans="1:11">
      <c r="A41" s="32"/>
      <c r="B41" s="32"/>
      <c r="C41" s="30" t="s">
        <v>1499</v>
      </c>
      <c r="D41" s="31"/>
      <c r="E41" s="46" t="s">
        <v>729</v>
      </c>
      <c r="F41" s="47">
        <v>233</v>
      </c>
      <c r="G41" s="48"/>
      <c r="H41" s="48"/>
      <c r="I41" s="48" t="s">
        <v>1496</v>
      </c>
      <c r="J41" s="57"/>
      <c r="K41" s="57"/>
    </row>
    <row r="42" customHeight="1" spans="1:11">
      <c r="A42" s="32"/>
      <c r="B42" s="32"/>
      <c r="C42" s="30" t="s">
        <v>1373</v>
      </c>
      <c r="D42" s="31"/>
      <c r="E42" s="46" t="s">
        <v>729</v>
      </c>
      <c r="F42" s="47">
        <v>112</v>
      </c>
      <c r="G42" s="48"/>
      <c r="H42" s="48"/>
      <c r="I42" s="48" t="s">
        <v>1500</v>
      </c>
      <c r="J42" s="57"/>
      <c r="K42" s="57"/>
    </row>
    <row r="43" customHeight="1" spans="1:11">
      <c r="A43" s="32"/>
      <c r="B43" s="32"/>
      <c r="C43" s="30" t="s">
        <v>1501</v>
      </c>
      <c r="D43" s="31"/>
      <c r="E43" s="46" t="s">
        <v>729</v>
      </c>
      <c r="F43" s="47">
        <v>718</v>
      </c>
      <c r="G43" s="48"/>
      <c r="H43" s="48"/>
      <c r="I43" s="48" t="s">
        <v>1500</v>
      </c>
      <c r="J43" s="57"/>
      <c r="K43" s="57"/>
    </row>
    <row r="44" customHeight="1" spans="1:11">
      <c r="A44" s="32"/>
      <c r="B44" s="32"/>
      <c r="C44" s="30" t="s">
        <v>1360</v>
      </c>
      <c r="D44" s="31"/>
      <c r="E44" s="46" t="s">
        <v>729</v>
      </c>
      <c r="F44" s="47">
        <v>17</v>
      </c>
      <c r="G44" s="48"/>
      <c r="H44" s="48"/>
      <c r="I44" s="48" t="s">
        <v>1495</v>
      </c>
      <c r="J44" s="57"/>
      <c r="K44" s="57"/>
    </row>
    <row r="45" customHeight="1" spans="1:11">
      <c r="A45" s="32"/>
      <c r="B45" s="32"/>
      <c r="C45" s="30" t="s">
        <v>1502</v>
      </c>
      <c r="D45" s="31"/>
      <c r="E45" s="49" t="s">
        <v>1503</v>
      </c>
      <c r="F45" s="47">
        <v>21100</v>
      </c>
      <c r="G45" s="48"/>
      <c r="H45" s="48"/>
      <c r="I45" s="48"/>
      <c r="J45" s="57"/>
      <c r="K45" s="57"/>
    </row>
    <row r="46" customHeight="1" spans="1:11">
      <c r="A46" s="32"/>
      <c r="B46" s="32"/>
      <c r="C46" s="30" t="s">
        <v>1504</v>
      </c>
      <c r="D46" s="31"/>
      <c r="E46" s="49" t="s">
        <v>1503</v>
      </c>
      <c r="F46" s="47">
        <v>6175</v>
      </c>
      <c r="G46" s="48"/>
      <c r="H46" s="48"/>
      <c r="I46" s="48"/>
      <c r="J46" s="57"/>
      <c r="K46" s="57"/>
    </row>
    <row r="47" customHeight="1" spans="1:11">
      <c r="A47" s="32"/>
      <c r="B47" s="32"/>
      <c r="C47" s="30" t="s">
        <v>1505</v>
      </c>
      <c r="D47" s="31"/>
      <c r="E47" s="49" t="s">
        <v>1503</v>
      </c>
      <c r="F47" s="47">
        <v>3513</v>
      </c>
      <c r="G47" s="48"/>
      <c r="H47" s="48"/>
      <c r="I47" s="48"/>
      <c r="J47" s="57"/>
      <c r="K47" s="57"/>
    </row>
    <row r="48" customHeight="1" spans="1:11">
      <c r="A48" s="32"/>
      <c r="B48" s="32"/>
      <c r="C48" s="30" t="s">
        <v>1506</v>
      </c>
      <c r="D48" s="31"/>
      <c r="E48" s="49" t="s">
        <v>1503</v>
      </c>
      <c r="F48" s="47">
        <v>2068</v>
      </c>
      <c r="G48" s="48"/>
      <c r="H48" s="48"/>
      <c r="I48" s="48"/>
      <c r="J48" s="57"/>
      <c r="K48" s="57"/>
    </row>
    <row r="49" customHeight="1" spans="1:11">
      <c r="A49" s="32"/>
      <c r="B49" s="32"/>
      <c r="C49" s="30" t="s">
        <v>1359</v>
      </c>
      <c r="D49" s="31"/>
      <c r="E49" s="49" t="s">
        <v>1503</v>
      </c>
      <c r="F49" s="47">
        <v>3810</v>
      </c>
      <c r="G49" s="48"/>
      <c r="H49" s="48"/>
      <c r="I49" s="48" t="s">
        <v>1507</v>
      </c>
      <c r="J49" s="57"/>
      <c r="K49" s="57"/>
    </row>
    <row r="50" customHeight="1" spans="1:11">
      <c r="A50" s="32"/>
      <c r="B50" s="32"/>
      <c r="C50" s="30" t="s">
        <v>1362</v>
      </c>
      <c r="D50" s="31"/>
      <c r="E50" s="49" t="s">
        <v>1503</v>
      </c>
      <c r="F50" s="47">
        <v>3920</v>
      </c>
      <c r="G50" s="48"/>
      <c r="H50" s="48"/>
      <c r="I50" s="48"/>
      <c r="J50" s="57"/>
      <c r="K50" s="57"/>
    </row>
    <row r="51" customHeight="1" spans="1:11">
      <c r="A51" s="32"/>
      <c r="B51" s="32"/>
      <c r="C51" s="30" t="s">
        <v>1508</v>
      </c>
      <c r="D51" s="31"/>
      <c r="E51" s="49" t="s">
        <v>1503</v>
      </c>
      <c r="F51" s="47">
        <v>2070</v>
      </c>
      <c r="G51" s="48"/>
      <c r="H51" s="48"/>
      <c r="I51" s="48"/>
      <c r="J51" s="57"/>
      <c r="K51" s="57"/>
    </row>
    <row r="52" customHeight="1" spans="1:11">
      <c r="A52" s="32"/>
      <c r="B52" s="32"/>
      <c r="C52" s="30" t="s">
        <v>1252</v>
      </c>
      <c r="D52" s="31"/>
      <c r="E52" s="49" t="s">
        <v>1503</v>
      </c>
      <c r="F52" s="47">
        <v>6832</v>
      </c>
      <c r="G52" s="48"/>
      <c r="H52" s="48"/>
      <c r="I52" s="48"/>
      <c r="J52" s="57"/>
      <c r="K52" s="57"/>
    </row>
    <row r="53" customHeight="1" spans="1:11">
      <c r="A53" s="32"/>
      <c r="B53" s="32"/>
      <c r="C53" s="30" t="s">
        <v>1255</v>
      </c>
      <c r="D53" s="31"/>
      <c r="E53" s="49" t="s">
        <v>1503</v>
      </c>
      <c r="F53" s="47">
        <v>256</v>
      </c>
      <c r="G53" s="48"/>
      <c r="H53" s="48"/>
      <c r="I53" s="48" t="s">
        <v>1509</v>
      </c>
      <c r="J53" s="57"/>
      <c r="K53" s="57"/>
    </row>
    <row r="54" customHeight="1" spans="1:11">
      <c r="A54" s="32"/>
      <c r="B54" s="32"/>
      <c r="C54" s="30" t="s">
        <v>1510</v>
      </c>
      <c r="D54" s="31"/>
      <c r="E54" s="49" t="s">
        <v>1503</v>
      </c>
      <c r="F54" s="47">
        <v>1038</v>
      </c>
      <c r="G54" s="48"/>
      <c r="H54" s="48"/>
      <c r="I54" s="48" t="s">
        <v>1511</v>
      </c>
      <c r="J54" s="57"/>
      <c r="K54" s="57"/>
    </row>
    <row r="55" customHeight="1" spans="1:11">
      <c r="A55" s="32"/>
      <c r="B55" s="32"/>
      <c r="C55" s="30" t="s">
        <v>1386</v>
      </c>
      <c r="D55" s="31"/>
      <c r="E55" s="49" t="s">
        <v>1503</v>
      </c>
      <c r="F55" s="47">
        <v>2473</v>
      </c>
      <c r="G55" s="48"/>
      <c r="H55" s="48"/>
      <c r="I55" s="48" t="s">
        <v>1511</v>
      </c>
      <c r="J55" s="57"/>
      <c r="K55" s="57"/>
    </row>
    <row r="56" customHeight="1" spans="1:11">
      <c r="A56" s="32"/>
      <c r="B56" s="32"/>
      <c r="C56" s="30" t="s">
        <v>1348</v>
      </c>
      <c r="D56" s="31"/>
      <c r="E56" s="49" t="s">
        <v>1503</v>
      </c>
      <c r="F56" s="47">
        <v>448</v>
      </c>
      <c r="G56" s="48"/>
      <c r="H56" s="48"/>
      <c r="I56" s="48" t="s">
        <v>1511</v>
      </c>
      <c r="J56" s="57"/>
      <c r="K56" s="57"/>
    </row>
    <row r="57" customHeight="1" spans="1:11">
      <c r="A57" s="32"/>
      <c r="B57" s="32"/>
      <c r="C57" s="30" t="s">
        <v>1512</v>
      </c>
      <c r="D57" s="31"/>
      <c r="E57" s="49" t="s">
        <v>1503</v>
      </c>
      <c r="F57" s="47">
        <v>1392</v>
      </c>
      <c r="G57" s="48"/>
      <c r="H57" s="48"/>
      <c r="I57" s="48" t="s">
        <v>1511</v>
      </c>
      <c r="J57" s="57"/>
      <c r="K57" s="57"/>
    </row>
    <row r="58" customHeight="1" spans="1:11">
      <c r="A58" s="32"/>
      <c r="B58" s="32"/>
      <c r="C58" s="30" t="s">
        <v>1350</v>
      </c>
      <c r="D58" s="31"/>
      <c r="E58" s="49" t="s">
        <v>1503</v>
      </c>
      <c r="F58" s="47">
        <v>1678</v>
      </c>
      <c r="G58" s="48"/>
      <c r="H58" s="48"/>
      <c r="I58" s="48" t="s">
        <v>1511</v>
      </c>
      <c r="J58" s="57"/>
      <c r="K58" s="57"/>
    </row>
    <row r="59" customHeight="1" spans="1:11">
      <c r="A59" s="32"/>
      <c r="B59" s="32"/>
      <c r="C59" s="30" t="s">
        <v>1513</v>
      </c>
      <c r="D59" s="31"/>
      <c r="E59" s="49" t="s">
        <v>1503</v>
      </c>
      <c r="F59" s="47">
        <v>424</v>
      </c>
      <c r="G59" s="48"/>
      <c r="H59" s="48"/>
      <c r="I59" s="48" t="s">
        <v>1511</v>
      </c>
      <c r="J59" s="57"/>
      <c r="K59" s="57"/>
    </row>
    <row r="60" customHeight="1" spans="1:11">
      <c r="A60" s="33" t="s">
        <v>1514</v>
      </c>
      <c r="B60" s="34"/>
      <c r="C60" s="34"/>
      <c r="D60" s="35"/>
      <c r="E60" s="46"/>
      <c r="F60" s="47"/>
      <c r="G60" s="45"/>
      <c r="H60" s="45"/>
      <c r="I60" s="45"/>
      <c r="J60" s="45"/>
      <c r="K60" s="45"/>
    </row>
    <row r="61" s="13" customFormat="1" ht="30" customHeight="1" spans="1:11">
      <c r="A61" s="36" t="s">
        <v>801</v>
      </c>
      <c r="B61" s="36"/>
      <c r="C61" s="37" t="s">
        <v>1515</v>
      </c>
      <c r="D61" s="36"/>
      <c r="E61" s="50"/>
      <c r="F61" s="50"/>
      <c r="G61" s="51"/>
      <c r="H61" s="51"/>
      <c r="I61" s="51"/>
      <c r="J61" s="58"/>
      <c r="K61" s="58"/>
    </row>
    <row r="62" s="13" customFormat="1" ht="30" customHeight="1" spans="1:11">
      <c r="A62" s="38"/>
      <c r="B62" s="39" t="s">
        <v>1515</v>
      </c>
      <c r="C62" s="40" t="s">
        <v>1516</v>
      </c>
      <c r="D62" s="41"/>
      <c r="E62" s="52" t="s">
        <v>1208</v>
      </c>
      <c r="F62" s="52">
        <v>506</v>
      </c>
      <c r="G62" s="53"/>
      <c r="H62" s="53"/>
      <c r="I62" s="51"/>
      <c r="J62" s="58"/>
      <c r="K62" s="58"/>
    </row>
    <row r="63" s="13" customFormat="1" ht="30" customHeight="1" spans="1:11">
      <c r="A63" s="42"/>
      <c r="B63" s="39"/>
      <c r="C63" s="40" t="s">
        <v>1517</v>
      </c>
      <c r="D63" s="41"/>
      <c r="E63" s="39" t="s">
        <v>1518</v>
      </c>
      <c r="F63" s="52">
        <v>440</v>
      </c>
      <c r="G63" s="53"/>
      <c r="H63" s="53"/>
      <c r="I63" s="51"/>
      <c r="J63" s="58"/>
      <c r="K63" s="58"/>
    </row>
    <row r="64" s="13" customFormat="1" ht="30" customHeight="1" spans="1:11">
      <c r="A64" s="42"/>
      <c r="B64" s="39"/>
      <c r="C64" s="40" t="s">
        <v>1519</v>
      </c>
      <c r="D64" s="41"/>
      <c r="E64" s="39" t="s">
        <v>1518</v>
      </c>
      <c r="F64" s="52">
        <v>30</v>
      </c>
      <c r="G64" s="53"/>
      <c r="H64" s="53"/>
      <c r="I64" s="51" t="s">
        <v>1520</v>
      </c>
      <c r="J64" s="58"/>
      <c r="K64" s="58"/>
    </row>
    <row r="65" s="13" customFormat="1" ht="30" customHeight="1" spans="1:11">
      <c r="A65" s="39"/>
      <c r="B65" s="59" t="s">
        <v>1521</v>
      </c>
      <c r="C65" s="60"/>
      <c r="D65" s="61"/>
      <c r="E65" s="39"/>
      <c r="F65" s="65"/>
      <c r="G65" s="51"/>
      <c r="H65" s="51"/>
      <c r="I65" s="51"/>
      <c r="J65" s="58"/>
      <c r="K65" s="58"/>
    </row>
    <row r="66" customHeight="1" spans="1:11">
      <c r="A66" s="62" t="s">
        <v>120</v>
      </c>
      <c r="B66" s="63"/>
      <c r="C66" s="63"/>
      <c r="D66" s="64"/>
      <c r="E66" s="66"/>
      <c r="F66" s="67"/>
      <c r="G66" s="68"/>
      <c r="H66" s="68"/>
      <c r="I66" s="68"/>
      <c r="J66" s="69"/>
      <c r="K66" s="69"/>
    </row>
  </sheetData>
  <sheetProtection formatCells="0" formatColumns="0" formatRows="0" insertRows="0" insertColumns="0" insertHyperlinks="0" deleteColumns="0" deleteRows="0" sort="0" autoFilter="0" pivotTables="0"/>
  <mergeCells count="127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C56:D56"/>
    <mergeCell ref="I56:K56"/>
    <mergeCell ref="C57:D57"/>
    <mergeCell ref="I57:K57"/>
    <mergeCell ref="C58:D58"/>
    <mergeCell ref="I58:K58"/>
    <mergeCell ref="C59:D59"/>
    <mergeCell ref="I59:K59"/>
    <mergeCell ref="A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B65:D65"/>
    <mergeCell ref="I65:K65"/>
    <mergeCell ref="A66:D66"/>
    <mergeCell ref="I66:K66"/>
    <mergeCell ref="A8:A59"/>
    <mergeCell ref="A62:A64"/>
    <mergeCell ref="B8:B59"/>
    <mergeCell ref="B62:B64"/>
  </mergeCells>
  <pageMargins left="0.7" right="0.7" top="0.75" bottom="0.75" header="0.3" footer="0.3"/>
  <pageSetup paperSize="8" scale="62" orientation="portrait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7"/>
  <sheetViews>
    <sheetView workbookViewId="0">
      <selection activeCell="H3" sqref="H3"/>
    </sheetView>
  </sheetViews>
  <sheetFormatPr defaultColWidth="8.8" defaultRowHeight="18" outlineLevelCol="4"/>
  <cols>
    <col min="2" max="2" width="29.7" customWidth="1"/>
    <col min="3" max="3" width="29.5083333333333" customWidth="1"/>
  </cols>
  <sheetData>
    <row r="1" ht="18.75" spans="1:5">
      <c r="A1" s="1" t="s">
        <v>1522</v>
      </c>
      <c r="B1" s="1"/>
      <c r="C1" s="1"/>
      <c r="D1" s="1"/>
      <c r="E1" s="1"/>
    </row>
    <row r="2" ht="24" customHeight="1" spans="1:5">
      <c r="A2" s="2" t="s">
        <v>0</v>
      </c>
      <c r="B2" s="3" t="s">
        <v>1523</v>
      </c>
      <c r="C2" s="3" t="s">
        <v>1524</v>
      </c>
      <c r="D2" s="4" t="s">
        <v>1525</v>
      </c>
      <c r="E2" s="3" t="s">
        <v>1526</v>
      </c>
    </row>
    <row r="3" ht="24" customHeight="1" spans="1:5">
      <c r="A3" s="2"/>
      <c r="B3" s="3"/>
      <c r="C3" s="3"/>
      <c r="D3" s="4"/>
      <c r="E3" s="3"/>
    </row>
    <row r="4" ht="24" customHeight="1" spans="1:5">
      <c r="A4" s="5">
        <v>1</v>
      </c>
      <c r="B4" s="6" t="s">
        <v>1527</v>
      </c>
      <c r="C4" s="7" t="s">
        <v>1528</v>
      </c>
      <c r="D4" s="8">
        <v>1000</v>
      </c>
      <c r="E4" s="7">
        <v>2</v>
      </c>
    </row>
    <row r="5" ht="24" customHeight="1" spans="1:5">
      <c r="A5" s="5">
        <v>2</v>
      </c>
      <c r="B5" s="6" t="s">
        <v>1529</v>
      </c>
      <c r="C5" s="7" t="s">
        <v>1530</v>
      </c>
      <c r="D5" s="7">
        <v>1100</v>
      </c>
      <c r="E5" s="7">
        <v>2</v>
      </c>
    </row>
    <row r="6" ht="24" customHeight="1" spans="1:5">
      <c r="A6" s="5">
        <v>3</v>
      </c>
      <c r="B6" s="6" t="s">
        <v>1531</v>
      </c>
      <c r="C6" s="7" t="s">
        <v>1532</v>
      </c>
      <c r="D6" s="7">
        <v>111</v>
      </c>
      <c r="E6" s="7">
        <v>2</v>
      </c>
    </row>
    <row r="7" ht="24" customHeight="1" spans="1:5">
      <c r="A7" s="5">
        <v>4</v>
      </c>
      <c r="B7" s="6" t="s">
        <v>1533</v>
      </c>
      <c r="C7" s="7" t="s">
        <v>1534</v>
      </c>
      <c r="D7" s="7">
        <v>1368.27</v>
      </c>
      <c r="E7" s="7">
        <v>2</v>
      </c>
    </row>
    <row r="8" ht="39" customHeight="1" spans="1:5">
      <c r="A8" s="5">
        <v>5</v>
      </c>
      <c r="B8" s="9" t="s">
        <v>1535</v>
      </c>
      <c r="C8" s="7" t="s">
        <v>1534</v>
      </c>
      <c r="D8" s="7">
        <v>1925</v>
      </c>
      <c r="E8" s="7">
        <v>2</v>
      </c>
    </row>
    <row r="9" ht="24" customHeight="1" spans="1:5">
      <c r="A9" s="5">
        <v>6</v>
      </c>
      <c r="B9" s="7" t="s">
        <v>1536</v>
      </c>
      <c r="C9" s="7" t="s">
        <v>1537</v>
      </c>
      <c r="D9" s="7">
        <v>560</v>
      </c>
      <c r="E9" s="7">
        <v>2</v>
      </c>
    </row>
    <row r="10" ht="24" customHeight="1" spans="1:5">
      <c r="A10" s="5">
        <v>7</v>
      </c>
      <c r="B10" s="7" t="s">
        <v>1538</v>
      </c>
      <c r="C10" s="7" t="s">
        <v>1537</v>
      </c>
      <c r="D10" s="7">
        <v>640</v>
      </c>
      <c r="E10" s="7">
        <v>2</v>
      </c>
    </row>
    <row r="11" ht="24" customHeight="1" spans="1:5">
      <c r="A11" s="5">
        <v>8</v>
      </c>
      <c r="B11" s="7" t="s">
        <v>1539</v>
      </c>
      <c r="C11" s="7" t="s">
        <v>1540</v>
      </c>
      <c r="D11" s="7">
        <v>1150</v>
      </c>
      <c r="E11" s="7">
        <v>2</v>
      </c>
    </row>
    <row r="12" ht="24" customHeight="1" spans="1:5">
      <c r="A12" s="5">
        <v>9</v>
      </c>
      <c r="B12" s="7" t="s">
        <v>1541</v>
      </c>
      <c r="C12" s="7" t="s">
        <v>1540</v>
      </c>
      <c r="D12" s="7">
        <v>1275</v>
      </c>
      <c r="E12" s="7">
        <v>2</v>
      </c>
    </row>
    <row r="13" ht="24" customHeight="1" spans="1:5">
      <c r="A13" s="5">
        <v>10</v>
      </c>
      <c r="B13" s="6" t="s">
        <v>1542</v>
      </c>
      <c r="C13" s="7" t="s">
        <v>1543</v>
      </c>
      <c r="D13" s="7">
        <v>1765</v>
      </c>
      <c r="E13" s="6">
        <v>2</v>
      </c>
    </row>
    <row r="14" ht="24" customHeight="1" spans="1:5">
      <c r="A14" s="5">
        <v>11</v>
      </c>
      <c r="B14" s="6" t="s">
        <v>1544</v>
      </c>
      <c r="C14" s="7" t="s">
        <v>1543</v>
      </c>
      <c r="D14" s="7">
        <v>1610</v>
      </c>
      <c r="E14" s="6">
        <v>2</v>
      </c>
    </row>
    <row r="15" ht="24" customHeight="1" spans="1:5">
      <c r="A15" s="5">
        <v>12</v>
      </c>
      <c r="B15" s="8" t="s">
        <v>1545</v>
      </c>
      <c r="C15" s="7" t="s">
        <v>1546</v>
      </c>
      <c r="D15" s="7">
        <v>1210</v>
      </c>
      <c r="E15" s="6">
        <v>3</v>
      </c>
    </row>
    <row r="16" ht="24" customHeight="1" spans="1:5">
      <c r="A16" s="5">
        <v>13</v>
      </c>
      <c r="B16" s="8" t="s">
        <v>1547</v>
      </c>
      <c r="C16" s="7" t="s">
        <v>1548</v>
      </c>
      <c r="D16" s="7">
        <v>530</v>
      </c>
      <c r="E16" s="6">
        <v>4</v>
      </c>
    </row>
    <row r="17" ht="24" customHeight="1" spans="1:5">
      <c r="A17" s="10" t="s">
        <v>1549</v>
      </c>
      <c r="B17" s="10"/>
      <c r="C17" s="10"/>
      <c r="D17" s="11">
        <v>14244.27</v>
      </c>
      <c r="E17" s="12"/>
    </row>
  </sheetData>
  <mergeCells count="7">
    <mergeCell ref="A1:E1"/>
    <mergeCell ref="A17:C17"/>
    <mergeCell ref="A2:A3"/>
    <mergeCell ref="B2:B3"/>
    <mergeCell ref="C2:C3"/>
    <mergeCell ref="D2:D3"/>
    <mergeCell ref="E2:E3"/>
  </mergeCells>
  <pageMargins left="0.75" right="0.75" top="1" bottom="1" header="0.5" footer="0.5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224D003E-15C9-4FFE-AB16-9E66474EAE4E}">
  <ds:schemaRefs/>
</ds:datastoreItem>
</file>

<file path=customXml/itemProps2.xml><?xml version="1.0" encoding="utf-8"?>
<ds:datastoreItem xmlns:ds="http://schemas.openxmlformats.org/officeDocument/2006/customXml" ds:itemID="{06C82605-B75B-4693-9329-32AAD527C69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143</vt:i4>
      </vt:variant>
    </vt:vector>
  </HeadingPairs>
  <TitlesOfParts>
    <vt:vector size="143" baseType="lpstr">
      <vt:lpstr>全道路</vt:lpstr>
      <vt:lpstr>主干道（5年以下）</vt:lpstr>
      <vt:lpstr>主干道（10年以下）</vt:lpstr>
      <vt:lpstr>主干道（15年以下）</vt:lpstr>
      <vt:lpstr>主干道（15年以上）</vt:lpstr>
      <vt:lpstr>次干道（5年以下）</vt:lpstr>
      <vt:lpstr>次干道（10年以下）</vt:lpstr>
      <vt:lpstr>次干道（15年以下） </vt:lpstr>
      <vt:lpstr>次干道（15年以上） </vt:lpstr>
      <vt:lpstr>一般道路（5年以下）  </vt:lpstr>
      <vt:lpstr>一般道路（10年以下）</vt:lpstr>
      <vt:lpstr>一般道路（15年以下）</vt:lpstr>
      <vt:lpstr>一般道路（15年以上）</vt:lpstr>
      <vt:lpstr>一级公路（5年以下）</vt:lpstr>
      <vt:lpstr>一级公路（10年以下）</vt:lpstr>
      <vt:lpstr>一级公路（15年以下）</vt:lpstr>
      <vt:lpstr>一级公路（15年以上）</vt:lpstr>
      <vt:lpstr>二级公路（5年以下）</vt:lpstr>
      <vt:lpstr>二级公路（10年以下）</vt:lpstr>
      <vt:lpstr>二级公路（15年以下）</vt:lpstr>
      <vt:lpstr>三级公路（5年以下）</vt:lpstr>
      <vt:lpstr>三级公路（10年以下）</vt:lpstr>
      <vt:lpstr>三级公路（15年以下）</vt:lpstr>
      <vt:lpstr>四级公路（5年以下） </vt:lpstr>
      <vt:lpstr>四级公路（10年以下）</vt:lpstr>
      <vt:lpstr>非机动车车道</vt:lpstr>
      <vt:lpstr>预制人行道板</vt:lpstr>
      <vt:lpstr>石材类人行道</vt:lpstr>
      <vt:lpstr>侧石</vt:lpstr>
      <vt:lpstr>平石</vt:lpstr>
      <vt:lpstr>钢筋混凝土桥 </vt:lpstr>
      <vt:lpstr>钢桁架桥</vt:lpstr>
      <vt:lpstr>钢筋混凝土人行立交桥</vt:lpstr>
      <vt:lpstr>钢结构人行立交桥</vt:lpstr>
      <vt:lpstr>行道树</vt:lpstr>
      <vt:lpstr>一级绿地</vt:lpstr>
      <vt:lpstr>二级绿地</vt:lpstr>
      <vt:lpstr>三级绿地</vt:lpstr>
      <vt:lpstr>路名牌</vt:lpstr>
      <vt:lpstr>人行道隔离护栏</vt:lpstr>
      <vt:lpstr>车行道隔离护栏</vt:lpstr>
      <vt:lpstr>机非隔离护栏</vt:lpstr>
      <vt:lpstr>禁车柱</vt:lpstr>
      <vt:lpstr>围网</vt:lpstr>
      <vt:lpstr>黄闪灯</vt:lpstr>
      <vt:lpstr>反光道钉</vt:lpstr>
      <vt:lpstr>指示牌</vt:lpstr>
      <vt:lpstr>禁行牌</vt:lpstr>
      <vt:lpstr>标线</vt:lpstr>
      <vt:lpstr>横道线</vt:lpstr>
      <vt:lpstr>箭头</vt:lpstr>
      <vt:lpstr>雨水管(&lt;φ600) </vt:lpstr>
      <vt:lpstr>雨水管(φ600~φ1000)</vt:lpstr>
      <vt:lpstr>雨水管(φ1050~φ1500) </vt:lpstr>
      <vt:lpstr>雨水管(＞φ1500)</vt:lpstr>
      <vt:lpstr>污水管</vt:lpstr>
      <vt:lpstr>连管</vt:lpstr>
      <vt:lpstr>窨井</vt:lpstr>
      <vt:lpstr>进水口</vt:lpstr>
      <vt:lpstr>云鹃路 (汇总表)</vt:lpstr>
      <vt:lpstr>环湖二路汇总表</vt:lpstr>
      <vt:lpstr>环湖三路汇总表 </vt:lpstr>
      <vt:lpstr>南港大道</vt:lpstr>
      <vt:lpstr>水芸路（汇总表） </vt:lpstr>
      <vt:lpstr>才卓路</vt:lpstr>
      <vt:lpstr>木荷路</vt:lpstr>
      <vt:lpstr>群欣路</vt:lpstr>
      <vt:lpstr>美人蕉路（海港大道-南港大道）</vt:lpstr>
      <vt:lpstr>科洲路</vt:lpstr>
      <vt:lpstr>顶科路</vt:lpstr>
      <vt:lpstr>海基六路、海洋七路</vt:lpstr>
      <vt:lpstr>沪城环路（原海基三路）</vt:lpstr>
      <vt:lpstr>海基四路</vt:lpstr>
      <vt:lpstr>海基五路</vt:lpstr>
      <vt:lpstr>海洋二路</vt:lpstr>
      <vt:lpstr>海洋六路</vt:lpstr>
      <vt:lpstr>海洋四路</vt:lpstr>
      <vt:lpstr>海洋五路</vt:lpstr>
      <vt:lpstr>海洋一路</vt:lpstr>
      <vt:lpstr>浩博路</vt:lpstr>
      <vt:lpstr>创海路</vt:lpstr>
      <vt:lpstr>海洋三路</vt:lpstr>
      <vt:lpstr>海洋二路 (海基一路-美人蕉路)新增</vt:lpstr>
      <vt:lpstr>海洋五路 (海基一路-美人蕉路)新增</vt:lpstr>
      <vt:lpstr>海洋一路（海基一路-美人蕉路）</vt:lpstr>
      <vt:lpstr>海洋三路 (海基一路-美人蕉路)新增</vt:lpstr>
      <vt:lpstr>海港大道</vt:lpstr>
      <vt:lpstr>海基一路（新增）</vt:lpstr>
      <vt:lpstr>海基二路（新增）</vt:lpstr>
      <vt:lpstr>兴卓路（新增）</vt:lpstr>
      <vt:lpstr>云榕路（新增）</vt:lpstr>
      <vt:lpstr>海洋四路（创海路—海基六路）新增</vt:lpstr>
      <vt:lpstr>创海路（海洋三路-海洋四路）新增</vt:lpstr>
      <vt:lpstr>海洋三路 (海基六路-海基一路)新增 </vt:lpstr>
      <vt:lpstr>顶科四期临隽路</vt:lpstr>
      <vt:lpstr>顶科四期上滨路</vt:lpstr>
      <vt:lpstr>顶科四期上恒路</vt:lpstr>
      <vt:lpstr>五期百谷路</vt:lpstr>
      <vt:lpstr>五期海洋六路</vt:lpstr>
      <vt:lpstr>五期临广路</vt:lpstr>
      <vt:lpstr>五期临雅路</vt:lpstr>
      <vt:lpstr>五期上柳路</vt:lpstr>
      <vt:lpstr>木荷路 (海基一路-美人蕉路)</vt:lpstr>
      <vt:lpstr>木莲路</vt:lpstr>
      <vt:lpstr>临雅路</vt:lpstr>
      <vt:lpstr>海洋七路</vt:lpstr>
      <vt:lpstr>国海路</vt:lpstr>
      <vt:lpstr>NS一路</vt:lpstr>
      <vt:lpstr>NS二路</vt:lpstr>
      <vt:lpstr>NS三路</vt:lpstr>
      <vt:lpstr>NS四路</vt:lpstr>
      <vt:lpstr>NS五路</vt:lpstr>
      <vt:lpstr>海洋一路(美人蕉路-顶科路)</vt:lpstr>
      <vt:lpstr>海洋二路(美人蕉路-涟卓路)</vt:lpstr>
      <vt:lpstr>海洋三路(美人蕉路-涟卓路)</vt:lpstr>
      <vt:lpstr>涟卓路</vt:lpstr>
      <vt:lpstr>顶慧路</vt:lpstr>
      <vt:lpstr>考工路</vt:lpstr>
      <vt:lpstr>本草路</vt:lpstr>
      <vt:lpstr>百谷路（国海路-科洲路）</vt:lpstr>
      <vt:lpstr>滨港大道（环湖二路-环湖三路）</vt:lpstr>
      <vt:lpstr>东港大道</vt:lpstr>
      <vt:lpstr>小桉路</vt:lpstr>
      <vt:lpstr>环湖二路南港大道-东港大道</vt:lpstr>
      <vt:lpstr>环湖二路（紫飞港-东港大道）</vt:lpstr>
      <vt:lpstr>环湖三路南港大道-东港大道</vt:lpstr>
      <vt:lpstr>环湖三路（川朴路-东港大道）</vt:lpstr>
      <vt:lpstr>银佰路（环湖东二路-环湖东三路）</vt:lpstr>
      <vt:lpstr>临港新片区海洋七路-海基三路交叉口北侧新建绿地工程项目</vt:lpstr>
      <vt:lpstr>临港新片区创新魔坊二期、三期配套绿地工程</vt:lpstr>
      <vt:lpstr>海立方科技园周边绿化工程</vt:lpstr>
      <vt:lpstr>临港新片区科技绿洲一期、二期项目配套绿地工程</vt:lpstr>
      <vt:lpstr>顶科公园 </vt:lpstr>
      <vt:lpstr>顶科社区周边配套绿化一期工程 </vt:lpstr>
      <vt:lpstr>顶科社区周边配套绿化二期工程 </vt:lpstr>
      <vt:lpstr>海基六路、海洋七路（海基一路-海港大道）道路附属绿化 </vt:lpstr>
      <vt:lpstr>沪城环路（原海基三路）（海港大道-海洋七路）道路附属绿化</vt:lpstr>
      <vt:lpstr>海港大道（环湖一路-芦潮引河桥）道路附属绿化全部</vt:lpstr>
      <vt:lpstr>PDC1-0402单元A02-03、A02-06地块绿地</vt:lpstr>
      <vt:lpstr>临港新片区国际创新协同区总部湾区域公园（K11-02地块</vt:lpstr>
      <vt:lpstr>临港科技城片区海洋五路北侧 （C04-03，B04-03）</vt:lpstr>
      <vt:lpstr>封闭测试基地生态林建设项目</vt:lpstr>
      <vt:lpstr>管廊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HNJYB01</dc:creator>
  <cp:lastModifiedBy>顾文林</cp:lastModifiedBy>
  <dcterms:created xsi:type="dcterms:W3CDTF">2018-09-08T17:00:00Z</dcterms:created>
  <cp:lastPrinted>2019-01-03T08:39:00Z</cp:lastPrinted>
  <dcterms:modified xsi:type="dcterms:W3CDTF">2025-09-30T10:51:28Z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48C494D322F549E8B8225C0F9EBCDE7F_13</vt:lpwstr>
  </property>
  <property fmtid="{D5CDD505-2E9C-101B-9397-08002B2CF9AE}" pid="3" name="KSOProductBuildVer">
    <vt:lpwstr>2052-12.1.2.22550</vt:lpwstr>
  </property>
  <property fmtid="{D5CDD505-2E9C-101B-9397-08002B2CF9AE}" pid="4" name="KSOReadingLayout">
    <vt:bool>true</vt:bool>
  </property>
</Properties>
</file>