
<file path=[Content_Types].xml><?xml version="1.0" encoding="utf-8"?>
<Types xmlns="http://schemas.openxmlformats.org/package/2006/content-types">
  <Default Extension="png" ContentType="image/png"/>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ellimages.xml" ContentType="application/vnd.wps-officedocument.cellimage+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Height="17655" tabRatio="839"/>
  </bookViews>
  <sheets>
    <sheet name="汇总 " sheetId="10" r:id="rId1"/>
  </sheets>
  <definedNames>
    <definedName name="_xlnm.Print_Area" localSheetId="0">'汇总 '!$A$1:$H$79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ellimages.xml><?xml version="1.0" encoding="utf-8"?>
<etc:cellImages xmlns:xdr="http://schemas.openxmlformats.org/drawingml/2006/spreadsheetDrawing" xmlns:r="http://schemas.openxmlformats.org/officeDocument/2006/relationships" xmlns:a="http://schemas.openxmlformats.org/drawingml/2006/main" xmlns:etc="http://www.wps.cn/officeDocument/2017/etCustomData">
  <etc:cellImage>
    <xdr:pic>
      <xdr:nvPicPr>
        <xdr:cNvPr id="3" name="ID_5A7B344782E741AFADFCC3F29B3C1092"/>
        <xdr:cNvPicPr>
          <a:picLocks noChangeAspect="1"/>
        </xdr:cNvPicPr>
      </xdr:nvPicPr>
      <xdr:blipFill>
        <a:blip r:embed="rId1"/>
        <a:stretch>
          <a:fillRect/>
        </a:stretch>
      </xdr:blipFill>
      <xdr:spPr>
        <a:xfrm>
          <a:off x="6430645" y="12170410"/>
          <a:ext cx="1768475" cy="1880870"/>
        </a:xfrm>
        <a:prstGeom prst="rect">
          <a:avLst/>
        </a:prstGeom>
        <a:noFill/>
        <a:ln w="9525">
          <a:noFill/>
        </a:ln>
      </xdr:spPr>
    </xdr:pic>
  </etc:cellImage>
  <etc:cellImage>
    <xdr:pic>
      <xdr:nvPicPr>
        <xdr:cNvPr id="41" name="ID_C18B47E5C0EF477B85D54EAAD14A5176" descr="IMG_256"/>
        <xdr:cNvPicPr>
          <a:picLocks noChangeAspect="1"/>
        </xdr:cNvPicPr>
      </xdr:nvPicPr>
      <xdr:blipFill>
        <a:blip r:embed="rId2"/>
        <a:stretch>
          <a:fillRect/>
        </a:stretch>
      </xdr:blipFill>
      <xdr:spPr>
        <a:xfrm>
          <a:off x="6276340" y="1754505"/>
          <a:ext cx="3420110" cy="4606290"/>
        </a:xfrm>
        <a:prstGeom prst="rect">
          <a:avLst/>
        </a:prstGeom>
        <a:noFill/>
        <a:ln w="9525">
          <a:noFill/>
        </a:ln>
      </xdr:spPr>
    </xdr:pic>
  </etc:cellImage>
  <etc:cellImage>
    <xdr:pic>
      <xdr:nvPicPr>
        <xdr:cNvPr id="10" name="ID_3C26036EAC6141FB97DA1240A6871494"/>
        <xdr:cNvPicPr>
          <a:picLocks noChangeAspect="1"/>
        </xdr:cNvPicPr>
      </xdr:nvPicPr>
      <xdr:blipFill>
        <a:blip r:embed="rId3"/>
        <a:stretch>
          <a:fillRect/>
        </a:stretch>
      </xdr:blipFill>
      <xdr:spPr>
        <a:xfrm>
          <a:off x="6523990" y="18442305"/>
          <a:ext cx="1581150" cy="1910080"/>
        </a:xfrm>
        <a:prstGeom prst="rect">
          <a:avLst/>
        </a:prstGeom>
        <a:noFill/>
        <a:ln w="9525">
          <a:noFill/>
        </a:ln>
      </xdr:spPr>
    </xdr:pic>
  </etc:cellImage>
  <etc:cellImage>
    <xdr:pic>
      <xdr:nvPicPr>
        <xdr:cNvPr id="8" name="ID_3A5BF1AE590247AD94A13535CDE64DC6"/>
        <xdr:cNvPicPr>
          <a:picLocks noChangeAspect="1"/>
        </xdr:cNvPicPr>
      </xdr:nvPicPr>
      <xdr:blipFill>
        <a:blip r:embed="rId4"/>
        <a:stretch>
          <a:fillRect/>
        </a:stretch>
      </xdr:blipFill>
      <xdr:spPr>
        <a:xfrm>
          <a:off x="6524625" y="3745230"/>
          <a:ext cx="1580515" cy="1967865"/>
        </a:xfrm>
        <a:prstGeom prst="rect">
          <a:avLst/>
        </a:prstGeom>
        <a:noFill/>
        <a:ln w="9525">
          <a:noFill/>
        </a:ln>
      </xdr:spPr>
    </xdr:pic>
  </etc:cellImage>
  <etc:cellImage>
    <xdr:pic>
      <xdr:nvPicPr>
        <xdr:cNvPr id="11" name="ID_898B41A42B424188B3951C0C11F60F52"/>
        <xdr:cNvPicPr>
          <a:picLocks noChangeAspect="1"/>
        </xdr:cNvPicPr>
      </xdr:nvPicPr>
      <xdr:blipFill>
        <a:blip r:embed="rId5"/>
        <a:stretch>
          <a:fillRect/>
        </a:stretch>
      </xdr:blipFill>
      <xdr:spPr>
        <a:xfrm>
          <a:off x="6358255" y="5909310"/>
          <a:ext cx="1912620" cy="1830070"/>
        </a:xfrm>
        <a:prstGeom prst="rect">
          <a:avLst/>
        </a:prstGeom>
        <a:noFill/>
        <a:ln w="9525">
          <a:noFill/>
        </a:ln>
      </xdr:spPr>
    </xdr:pic>
  </etc:cellImage>
  <etc:cellImage>
    <xdr:pic>
      <xdr:nvPicPr>
        <xdr:cNvPr id="12" name="ID_F1F82007F2FB4D1BB464D7928144817B"/>
        <xdr:cNvPicPr>
          <a:picLocks noChangeAspect="1"/>
        </xdr:cNvPicPr>
      </xdr:nvPicPr>
      <xdr:blipFill>
        <a:blip r:embed="rId6"/>
        <a:stretch>
          <a:fillRect/>
        </a:stretch>
      </xdr:blipFill>
      <xdr:spPr>
        <a:xfrm>
          <a:off x="6356350" y="10067290"/>
          <a:ext cx="1917065" cy="1896110"/>
        </a:xfrm>
        <a:prstGeom prst="rect">
          <a:avLst/>
        </a:prstGeom>
        <a:noFill/>
        <a:ln w="9525">
          <a:noFill/>
        </a:ln>
      </xdr:spPr>
    </xdr:pic>
  </etc:cellImage>
  <etc:cellImage>
    <xdr:pic>
      <xdr:nvPicPr>
        <xdr:cNvPr id="14" name="ID_0431173D7C6E458293F09C8D7CA70161"/>
        <xdr:cNvPicPr>
          <a:picLocks noChangeAspect="1"/>
        </xdr:cNvPicPr>
      </xdr:nvPicPr>
      <xdr:blipFill>
        <a:blip r:embed="rId7"/>
        <a:stretch>
          <a:fillRect/>
        </a:stretch>
      </xdr:blipFill>
      <xdr:spPr>
        <a:xfrm>
          <a:off x="6460490" y="16487140"/>
          <a:ext cx="1708785" cy="1630045"/>
        </a:xfrm>
        <a:prstGeom prst="rect">
          <a:avLst/>
        </a:prstGeom>
        <a:noFill/>
        <a:ln w="9525">
          <a:noFill/>
        </a:ln>
      </xdr:spPr>
    </xdr:pic>
  </etc:cellImage>
  <etc:cellImage>
    <xdr:pic>
      <xdr:nvPicPr>
        <xdr:cNvPr id="16" name="ID_67AACBA8EBE343848F08D4263A030640"/>
        <xdr:cNvPicPr>
          <a:picLocks noChangeAspect="1"/>
        </xdr:cNvPicPr>
      </xdr:nvPicPr>
      <xdr:blipFill>
        <a:blip r:embed="rId8"/>
        <a:stretch>
          <a:fillRect/>
        </a:stretch>
      </xdr:blipFill>
      <xdr:spPr>
        <a:xfrm>
          <a:off x="6414135" y="20643215"/>
          <a:ext cx="1800860" cy="1699895"/>
        </a:xfrm>
        <a:prstGeom prst="rect">
          <a:avLst/>
        </a:prstGeom>
        <a:noFill/>
        <a:ln w="9525">
          <a:noFill/>
        </a:ln>
      </xdr:spPr>
    </xdr:pic>
  </etc:cellImage>
  <etc:cellImage>
    <xdr:pic>
      <xdr:nvPicPr>
        <xdr:cNvPr id="17" name="ID_8673412033DA4E67A5C115162FCC76B0"/>
        <xdr:cNvPicPr>
          <a:picLocks noChangeAspect="1"/>
        </xdr:cNvPicPr>
      </xdr:nvPicPr>
      <xdr:blipFill>
        <a:blip r:embed="rId9"/>
        <a:stretch>
          <a:fillRect/>
        </a:stretch>
      </xdr:blipFill>
      <xdr:spPr>
        <a:xfrm>
          <a:off x="6445885" y="22679025"/>
          <a:ext cx="1737360" cy="1818640"/>
        </a:xfrm>
        <a:prstGeom prst="rect">
          <a:avLst/>
        </a:prstGeom>
        <a:noFill/>
        <a:ln>
          <a:noFill/>
        </a:ln>
      </xdr:spPr>
    </xdr:pic>
  </etc:cellImage>
  <etc:cellImage>
    <xdr:pic>
      <xdr:nvPicPr>
        <xdr:cNvPr id="18" name="ID_820011B14F754A6D9DAEEE73989B0157" descr="541bb4702e05976f4b35dc9d2c113b9"/>
        <xdr:cNvPicPr preferRelativeResize="0">
          <a:picLocks noChangeAspect="1"/>
        </xdr:cNvPicPr>
      </xdr:nvPicPr>
      <xdr:blipFill>
        <a:blip r:embed="rId10"/>
        <a:stretch>
          <a:fillRect/>
        </a:stretch>
      </xdr:blipFill>
      <xdr:spPr>
        <a:xfrm>
          <a:off x="6465570" y="24848820"/>
          <a:ext cx="1697990" cy="1670685"/>
        </a:xfrm>
        <a:prstGeom prst="rect">
          <a:avLst/>
        </a:prstGeom>
        <a:noFill/>
        <a:ln>
          <a:noFill/>
        </a:ln>
      </xdr:spPr>
    </xdr:pic>
  </etc:cellImage>
  <etc:cellImage>
    <xdr:pic>
      <xdr:nvPicPr>
        <xdr:cNvPr id="19" name="ID_B0C1975B592844169A6E38EC6B3E8AC5"/>
        <xdr:cNvPicPr>
          <a:picLocks noChangeAspect="1"/>
        </xdr:cNvPicPr>
      </xdr:nvPicPr>
      <xdr:blipFill>
        <a:blip r:embed="rId11"/>
        <a:stretch>
          <a:fillRect/>
        </a:stretch>
      </xdr:blipFill>
      <xdr:spPr>
        <a:xfrm>
          <a:off x="6429375" y="26890345"/>
          <a:ext cx="1771015" cy="1778000"/>
        </a:xfrm>
        <a:prstGeom prst="rect">
          <a:avLst/>
        </a:prstGeom>
        <a:noFill/>
        <a:ln w="9525">
          <a:noFill/>
        </a:ln>
      </xdr:spPr>
    </xdr:pic>
  </etc:cellImage>
  <etc:cellImage>
    <xdr:pic>
      <xdr:nvPicPr>
        <xdr:cNvPr id="20" name="ID_A5B58FC9F1644022AB9450F0A07A3793"/>
        <xdr:cNvPicPr>
          <a:picLocks noChangeAspect="1"/>
        </xdr:cNvPicPr>
      </xdr:nvPicPr>
      <xdr:blipFill>
        <a:blip r:embed="rId12"/>
        <a:stretch>
          <a:fillRect/>
        </a:stretch>
      </xdr:blipFill>
      <xdr:spPr>
        <a:xfrm>
          <a:off x="6690995" y="28874720"/>
          <a:ext cx="1247140" cy="2000885"/>
        </a:xfrm>
        <a:prstGeom prst="rect">
          <a:avLst/>
        </a:prstGeom>
        <a:noFill/>
        <a:ln w="9525">
          <a:noFill/>
        </a:ln>
      </xdr:spPr>
    </xdr:pic>
  </etc:cellImage>
  <etc:cellImage>
    <xdr:pic>
      <xdr:nvPicPr>
        <xdr:cNvPr id="32" name="ID_8C5F23385B614CF4AB0E338144AB70B8" descr="9dc6e04389d2d1b6b59ca5856215355"/>
        <xdr:cNvPicPr>
          <a:picLocks noChangeAspect="1"/>
        </xdr:cNvPicPr>
      </xdr:nvPicPr>
      <xdr:blipFill>
        <a:blip r:embed="rId13"/>
        <a:srcRect l="4701" t="9624" r="24409" b="15840"/>
        <a:stretch>
          <a:fillRect/>
        </a:stretch>
      </xdr:blipFill>
      <xdr:spPr>
        <a:xfrm>
          <a:off x="6200140" y="31007050"/>
          <a:ext cx="5394325" cy="4363720"/>
        </a:xfrm>
        <a:prstGeom prst="rect">
          <a:avLst/>
        </a:prstGeom>
      </xdr:spPr>
    </xdr:pic>
  </etc:cellImage>
  <etc:cellImage>
    <xdr:pic>
      <xdr:nvPicPr>
        <xdr:cNvPr id="43" name="ID_BEA6872740494DAFB8575A5B3ADFB2B0"/>
        <xdr:cNvPicPr>
          <a:picLocks noChangeAspect="1"/>
        </xdr:cNvPicPr>
      </xdr:nvPicPr>
      <xdr:blipFill>
        <a:blip r:embed="rId14"/>
        <a:srcRect t="10859" b="1890"/>
        <a:stretch>
          <a:fillRect/>
        </a:stretch>
      </xdr:blipFill>
      <xdr:spPr>
        <a:xfrm>
          <a:off x="6216650" y="38258750"/>
          <a:ext cx="5829300" cy="3295650"/>
        </a:xfrm>
        <a:prstGeom prst="rect">
          <a:avLst/>
        </a:prstGeom>
        <a:noFill/>
        <a:ln>
          <a:noFill/>
        </a:ln>
      </xdr:spPr>
    </xdr:pic>
  </etc:cellImage>
  <etc:cellImage>
    <xdr:pic>
      <xdr:nvPicPr>
        <xdr:cNvPr id="35" name="ID_8DDC6B16CD594F06AE617BF38E70C01D"/>
        <xdr:cNvPicPr>
          <a:picLocks noChangeAspect="1"/>
        </xdr:cNvPicPr>
      </xdr:nvPicPr>
      <xdr:blipFill>
        <a:blip r:embed="rId15"/>
        <a:stretch>
          <a:fillRect/>
        </a:stretch>
      </xdr:blipFill>
      <xdr:spPr>
        <a:xfrm>
          <a:off x="4239260" y="1879600"/>
          <a:ext cx="742950" cy="526415"/>
        </a:xfrm>
        <a:prstGeom prst="rect">
          <a:avLst/>
        </a:prstGeom>
        <a:noFill/>
        <a:ln w="9525">
          <a:noFill/>
        </a:ln>
      </xdr:spPr>
    </xdr:pic>
  </etc:cellImage>
  <etc:cellImage>
    <xdr:pic>
      <xdr:nvPicPr>
        <xdr:cNvPr id="36" name="ID_AA2A1FD9FDBF4236A4D4CCEF4226B75D"/>
        <xdr:cNvPicPr>
          <a:picLocks noChangeAspect="1"/>
        </xdr:cNvPicPr>
      </xdr:nvPicPr>
      <xdr:blipFill>
        <a:blip r:embed="rId16"/>
        <a:stretch>
          <a:fillRect/>
        </a:stretch>
      </xdr:blipFill>
      <xdr:spPr>
        <a:xfrm>
          <a:off x="4234815" y="7177405"/>
          <a:ext cx="972185" cy="619760"/>
        </a:xfrm>
        <a:prstGeom prst="rect">
          <a:avLst/>
        </a:prstGeom>
        <a:noFill/>
        <a:ln w="9525">
          <a:noFill/>
        </a:ln>
      </xdr:spPr>
    </xdr:pic>
  </etc:cellImage>
  <etc:cellImage>
    <xdr:pic>
      <xdr:nvPicPr>
        <xdr:cNvPr id="37" name="ID_4191C72C078444C8BE0DC5A0D6F1845B"/>
        <xdr:cNvPicPr>
          <a:picLocks noChangeAspect="1"/>
        </xdr:cNvPicPr>
      </xdr:nvPicPr>
      <xdr:blipFill>
        <a:blip r:embed="rId17"/>
        <a:stretch>
          <a:fillRect/>
        </a:stretch>
      </xdr:blipFill>
      <xdr:spPr>
        <a:xfrm>
          <a:off x="4138295" y="14071600"/>
          <a:ext cx="11334750" cy="3086100"/>
        </a:xfrm>
        <a:prstGeom prst="rect">
          <a:avLst/>
        </a:prstGeom>
        <a:noFill/>
        <a:ln w="9525">
          <a:noFill/>
        </a:ln>
      </xdr:spPr>
    </xdr:pic>
  </etc:cellImage>
  <etc:cellImage>
    <xdr:pic>
      <xdr:nvPicPr>
        <xdr:cNvPr id="38" name="ID_052BD5F6D85A4C1A8F51EB560F5DB24F"/>
        <xdr:cNvPicPr>
          <a:picLocks noChangeAspect="1"/>
        </xdr:cNvPicPr>
      </xdr:nvPicPr>
      <xdr:blipFill>
        <a:blip r:embed="rId18"/>
        <a:stretch>
          <a:fillRect/>
        </a:stretch>
      </xdr:blipFill>
      <xdr:spPr>
        <a:xfrm>
          <a:off x="1550035" y="842645"/>
          <a:ext cx="1150620" cy="990600"/>
        </a:xfrm>
        <a:prstGeom prst="rect">
          <a:avLst/>
        </a:prstGeom>
        <a:noFill/>
        <a:ln w="9525">
          <a:noFill/>
        </a:ln>
      </xdr:spPr>
    </xdr:pic>
  </etc:cellImage>
  <etc:cellImage>
    <xdr:pic>
      <xdr:nvPicPr>
        <xdr:cNvPr id="39" name="ID_8ADAD68E0CEA40A38594E4E2DF97C25E"/>
        <xdr:cNvPicPr>
          <a:picLocks noChangeAspect="1"/>
        </xdr:cNvPicPr>
      </xdr:nvPicPr>
      <xdr:blipFill>
        <a:blip r:embed="rId19"/>
        <a:stretch>
          <a:fillRect/>
        </a:stretch>
      </xdr:blipFill>
      <xdr:spPr>
        <a:xfrm>
          <a:off x="1580515" y="1993265"/>
          <a:ext cx="1203960" cy="1295400"/>
        </a:xfrm>
        <a:prstGeom prst="rect">
          <a:avLst/>
        </a:prstGeom>
        <a:noFill/>
        <a:ln w="9525">
          <a:noFill/>
        </a:ln>
      </xdr:spPr>
    </xdr:pic>
  </etc:cellImage>
  <etc:cellImage>
    <xdr:pic>
      <xdr:nvPicPr>
        <xdr:cNvPr id="42" name="ID_D730976381F547C9A847FE4E81DBDC20"/>
        <xdr:cNvPicPr>
          <a:picLocks noChangeAspect="1"/>
        </xdr:cNvPicPr>
      </xdr:nvPicPr>
      <xdr:blipFill>
        <a:blip r:embed="rId20"/>
        <a:stretch>
          <a:fillRect/>
        </a:stretch>
      </xdr:blipFill>
      <xdr:spPr>
        <a:xfrm>
          <a:off x="1572895" y="4302125"/>
          <a:ext cx="1546860" cy="2156460"/>
        </a:xfrm>
        <a:prstGeom prst="rect">
          <a:avLst/>
        </a:prstGeom>
        <a:noFill/>
        <a:ln w="9525">
          <a:noFill/>
        </a:ln>
      </xdr:spPr>
    </xdr:pic>
  </etc:cellImage>
  <etc:cellImage>
    <xdr:pic>
      <xdr:nvPicPr>
        <xdr:cNvPr id="274" name="ID_42565805B0EB408591CBF5AAAB7BA055"/>
        <xdr:cNvPicPr>
          <a:picLocks noChangeAspect="1"/>
        </xdr:cNvPicPr>
      </xdr:nvPicPr>
      <xdr:blipFill>
        <a:blip r:embed="rId21"/>
        <a:stretch>
          <a:fillRect/>
        </a:stretch>
      </xdr:blipFill>
      <xdr:spPr>
        <a:xfrm>
          <a:off x="2694305" y="40571420"/>
          <a:ext cx="616585" cy="617855"/>
        </a:xfrm>
        <a:prstGeom prst="rect">
          <a:avLst/>
        </a:prstGeom>
        <a:noFill/>
        <a:ln w="9525">
          <a:noFill/>
        </a:ln>
      </xdr:spPr>
    </xdr:pic>
  </etc:cellImage>
  <etc:cellImage>
    <xdr:pic>
      <xdr:nvPicPr>
        <xdr:cNvPr id="21" name="ID_AE0628AABF8D47D79D019C06B9F3E5A1"/>
        <xdr:cNvPicPr>
          <a:picLocks noChangeAspect="1"/>
        </xdr:cNvPicPr>
      </xdr:nvPicPr>
      <xdr:blipFill>
        <a:blip r:embed="rId22"/>
        <a:stretch>
          <a:fillRect/>
        </a:stretch>
      </xdr:blipFill>
      <xdr:spPr>
        <a:xfrm>
          <a:off x="3666490" y="12628880"/>
          <a:ext cx="1085850" cy="2247900"/>
        </a:xfrm>
        <a:prstGeom prst="rect">
          <a:avLst/>
        </a:prstGeom>
        <a:noFill/>
        <a:ln w="9525">
          <a:noFill/>
        </a:ln>
      </xdr:spPr>
    </xdr:pic>
  </etc:cellImage>
  <etc:cellImage>
    <xdr:pic>
      <xdr:nvPicPr>
        <xdr:cNvPr id="22" name="ID_ED5FD8B819FE4B7A902FF1DC6B4335D0"/>
        <xdr:cNvPicPr>
          <a:picLocks noChangeAspect="1"/>
        </xdr:cNvPicPr>
      </xdr:nvPicPr>
      <xdr:blipFill>
        <a:blip r:embed="rId23"/>
        <a:stretch>
          <a:fillRect/>
        </a:stretch>
      </xdr:blipFill>
      <xdr:spPr>
        <a:xfrm>
          <a:off x="2505075" y="490220"/>
          <a:ext cx="10258425" cy="3486150"/>
        </a:xfrm>
        <a:prstGeom prst="rect">
          <a:avLst/>
        </a:prstGeom>
        <a:noFill/>
        <a:ln w="9525">
          <a:noFill/>
        </a:ln>
      </xdr:spPr>
    </xdr:pic>
  </etc:cellImage>
  <etc:cellImage>
    <xdr:pic>
      <xdr:nvPicPr>
        <xdr:cNvPr id="23" name="ID_262A6A524F304F7682F3C19FCD912A6B"/>
        <xdr:cNvPicPr>
          <a:picLocks noChangeAspect="1"/>
        </xdr:cNvPicPr>
      </xdr:nvPicPr>
      <xdr:blipFill>
        <a:blip r:embed="rId24"/>
        <a:stretch>
          <a:fillRect/>
        </a:stretch>
      </xdr:blipFill>
      <xdr:spPr>
        <a:xfrm>
          <a:off x="2134235" y="1332865"/>
          <a:ext cx="5314950" cy="2000250"/>
        </a:xfrm>
        <a:prstGeom prst="rect">
          <a:avLst/>
        </a:prstGeom>
        <a:noFill/>
        <a:ln w="9525">
          <a:noFill/>
        </a:ln>
      </xdr:spPr>
    </xdr:pic>
  </etc:cellImage>
  <etc:cellImage>
    <xdr:pic>
      <xdr:nvPicPr>
        <xdr:cNvPr id="26" name="ID_70706BEB2ADD46DBAF4261046BC46A5A"/>
        <xdr:cNvPicPr>
          <a:picLocks noChangeAspect="1"/>
        </xdr:cNvPicPr>
      </xdr:nvPicPr>
      <xdr:blipFill>
        <a:blip r:embed="rId25"/>
        <a:stretch>
          <a:fillRect/>
        </a:stretch>
      </xdr:blipFill>
      <xdr:spPr>
        <a:xfrm>
          <a:off x="2091690" y="19387820"/>
          <a:ext cx="5000625" cy="2190750"/>
        </a:xfrm>
        <a:prstGeom prst="rect">
          <a:avLst/>
        </a:prstGeom>
        <a:noFill/>
        <a:ln w="9525">
          <a:noFill/>
        </a:ln>
      </xdr:spPr>
    </xdr:pic>
  </etc:cellImage>
  <etc:cellImage>
    <xdr:pic>
      <xdr:nvPicPr>
        <xdr:cNvPr id="195" name="ID_C4F46149AC5F4EFEA57CFA6F43FF873A"/>
        <xdr:cNvPicPr>
          <a:picLocks noChangeAspect="1"/>
        </xdr:cNvPicPr>
      </xdr:nvPicPr>
      <xdr:blipFill>
        <a:blip r:embed="rId26"/>
        <a:stretch>
          <a:fillRect/>
        </a:stretch>
      </xdr:blipFill>
      <xdr:spPr>
        <a:xfrm>
          <a:off x="2759710" y="419100"/>
          <a:ext cx="587375" cy="916305"/>
        </a:xfrm>
        <a:prstGeom prst="rect">
          <a:avLst/>
        </a:prstGeom>
        <a:noFill/>
        <a:ln w="9525">
          <a:noFill/>
        </a:ln>
      </xdr:spPr>
    </xdr:pic>
  </etc:cellImage>
  <etc:cellImage>
    <xdr:pic>
      <xdr:nvPicPr>
        <xdr:cNvPr id="45" name="ID_667CD3F6C0714DBBA5010E50904DE70A"/>
        <xdr:cNvPicPr>
          <a:picLocks noChangeAspect="1"/>
        </xdr:cNvPicPr>
      </xdr:nvPicPr>
      <xdr:blipFill>
        <a:blip r:embed="rId27"/>
        <a:stretch>
          <a:fillRect/>
        </a:stretch>
      </xdr:blipFill>
      <xdr:spPr>
        <a:xfrm>
          <a:off x="3355340" y="1581150"/>
          <a:ext cx="3686175" cy="3990975"/>
        </a:xfrm>
        <a:prstGeom prst="rect">
          <a:avLst/>
        </a:prstGeom>
        <a:noFill/>
        <a:ln w="9525">
          <a:noFill/>
        </a:ln>
      </xdr:spPr>
    </xdr:pic>
  </etc:cellImage>
  <etc:cellImage>
    <xdr:pic>
      <xdr:nvPicPr>
        <xdr:cNvPr id="4" name="ID_BECA746523464CC6A83779101217EE2B"/>
        <xdr:cNvPicPr>
          <a:picLocks noChangeAspect="1"/>
        </xdr:cNvPicPr>
      </xdr:nvPicPr>
      <xdr:blipFill>
        <a:blip r:embed="rId28"/>
        <a:stretch>
          <a:fillRect/>
        </a:stretch>
      </xdr:blipFill>
      <xdr:spPr>
        <a:xfrm>
          <a:off x="2560320" y="7481570"/>
          <a:ext cx="5629275" cy="11696700"/>
        </a:xfrm>
        <a:prstGeom prst="rect">
          <a:avLst/>
        </a:prstGeom>
        <a:noFill/>
        <a:ln w="9525">
          <a:noFill/>
        </a:ln>
      </xdr:spPr>
    </xdr:pic>
  </etc:cellImage>
  <etc:cellImage>
    <xdr:pic>
      <xdr:nvPicPr>
        <xdr:cNvPr id="5" name="ID_26A7A0688415429B9EFC8D4CEC4A465B"/>
        <xdr:cNvPicPr>
          <a:picLocks noChangeAspect="1"/>
        </xdr:cNvPicPr>
      </xdr:nvPicPr>
      <xdr:blipFill>
        <a:blip r:embed="rId29"/>
        <a:stretch>
          <a:fillRect/>
        </a:stretch>
      </xdr:blipFill>
      <xdr:spPr>
        <a:xfrm>
          <a:off x="2560320" y="13537565"/>
          <a:ext cx="6505575" cy="10106025"/>
        </a:xfrm>
        <a:prstGeom prst="rect">
          <a:avLst/>
        </a:prstGeom>
        <a:noFill/>
        <a:ln w="9525">
          <a:noFill/>
        </a:ln>
      </xdr:spPr>
    </xdr:pic>
  </etc:cellImage>
  <etc:cellImage>
    <xdr:pic>
      <xdr:nvPicPr>
        <xdr:cNvPr id="9" name="ID_C0D430191FC64FB9BC17525A5237E012" descr="31abe65393af6599a891b65fa154b4fd"/>
        <xdr:cNvPicPr>
          <a:picLocks noChangeAspect="1"/>
        </xdr:cNvPicPr>
      </xdr:nvPicPr>
      <xdr:blipFill>
        <a:blip r:embed="rId30"/>
        <a:stretch>
          <a:fillRect/>
        </a:stretch>
      </xdr:blipFill>
      <xdr:spPr>
        <a:xfrm>
          <a:off x="2225040" y="17280890"/>
          <a:ext cx="2727325" cy="4549775"/>
        </a:xfrm>
        <a:prstGeom prst="rect">
          <a:avLst/>
        </a:prstGeom>
      </xdr:spPr>
    </xdr:pic>
  </etc:cellImage>
  <etc:cellImage>
    <xdr:pic>
      <xdr:nvPicPr>
        <xdr:cNvPr id="7" name="ID_9D4BA805A9A64C59BEE57ADEA6544E84" descr="dd48a379cdf11e7363d77f994cd1013"/>
        <xdr:cNvPicPr>
          <a:picLocks noChangeAspect="1"/>
        </xdr:cNvPicPr>
      </xdr:nvPicPr>
      <xdr:blipFill>
        <a:blip r:embed="rId31"/>
        <a:srcRect l="35251" t="8945" r="38861" b="22481"/>
        <a:stretch>
          <a:fillRect/>
        </a:stretch>
      </xdr:blipFill>
      <xdr:spPr>
        <a:xfrm>
          <a:off x="1689100" y="20707985"/>
          <a:ext cx="224790" cy="596265"/>
        </a:xfrm>
        <a:prstGeom prst="rect">
          <a:avLst/>
        </a:prstGeom>
      </xdr:spPr>
    </xdr:pic>
  </etc:cellImage>
  <etc:cellImage>
    <xdr:pic>
      <xdr:nvPicPr>
        <xdr:cNvPr id="6" name="ID_80FA6A8C500A41C49EEAF5A9D80CD2DF"/>
        <xdr:cNvPicPr>
          <a:picLocks noChangeAspect="1"/>
        </xdr:cNvPicPr>
      </xdr:nvPicPr>
      <xdr:blipFill>
        <a:blip r:embed="rId32"/>
        <a:stretch>
          <a:fillRect/>
        </a:stretch>
      </xdr:blipFill>
      <xdr:spPr>
        <a:xfrm>
          <a:off x="2308225" y="16686530"/>
          <a:ext cx="626745" cy="787400"/>
        </a:xfrm>
        <a:prstGeom prst="rect">
          <a:avLst/>
        </a:prstGeom>
        <a:noFill/>
        <a:ln w="9525">
          <a:noFill/>
        </a:ln>
      </xdr:spPr>
    </xdr:pic>
  </etc:cellImage>
  <etc:cellImage>
    <xdr:pic>
      <xdr:nvPicPr>
        <xdr:cNvPr id="15" name="ID_3A0BD58166574697A477E98272945B73"/>
        <xdr:cNvPicPr>
          <a:picLocks noChangeAspect="1"/>
        </xdr:cNvPicPr>
      </xdr:nvPicPr>
      <xdr:blipFill>
        <a:blip r:embed="rId33"/>
        <a:stretch>
          <a:fillRect/>
        </a:stretch>
      </xdr:blipFill>
      <xdr:spPr>
        <a:xfrm>
          <a:off x="1459865" y="46532800"/>
          <a:ext cx="2247900" cy="2076450"/>
        </a:xfrm>
        <a:prstGeom prst="rect">
          <a:avLst/>
        </a:prstGeom>
        <a:noFill/>
        <a:ln w="9525">
          <a:noFill/>
        </a:ln>
      </xdr:spPr>
    </xdr:pic>
  </etc:cellImage>
  <etc:cellImage>
    <xdr:pic>
      <xdr:nvPicPr>
        <xdr:cNvPr id="31" name="ID_965A4A63428F41C0983243FB14D1A70E"/>
        <xdr:cNvPicPr>
          <a:picLocks noChangeAspect="1"/>
        </xdr:cNvPicPr>
      </xdr:nvPicPr>
      <xdr:blipFill>
        <a:blip r:embed="rId33"/>
        <a:srcRect t="27569"/>
        <a:stretch>
          <a:fillRect/>
        </a:stretch>
      </xdr:blipFill>
      <xdr:spPr>
        <a:xfrm>
          <a:off x="1459865" y="48835310"/>
          <a:ext cx="2247900" cy="1501140"/>
        </a:xfrm>
        <a:prstGeom prst="rect">
          <a:avLst/>
        </a:prstGeom>
        <a:noFill/>
        <a:ln w="9525">
          <a:noFill/>
        </a:ln>
      </xdr:spPr>
    </xdr:pic>
  </etc:cellImage>
  <etc:cellImage>
    <xdr:pic>
      <xdr:nvPicPr>
        <xdr:cNvPr id="34" name="ID_CD6CC1A2D80647F0B38F01E11EC3F6F7"/>
        <xdr:cNvPicPr>
          <a:picLocks noChangeAspect="1"/>
        </xdr:cNvPicPr>
      </xdr:nvPicPr>
      <xdr:blipFill>
        <a:blip r:embed="rId16"/>
        <a:srcRect t="30034"/>
        <a:stretch>
          <a:fillRect/>
        </a:stretch>
      </xdr:blipFill>
      <xdr:spPr>
        <a:xfrm>
          <a:off x="1470025" y="55525035"/>
          <a:ext cx="876300" cy="390525"/>
        </a:xfrm>
        <a:prstGeom prst="rect">
          <a:avLst/>
        </a:prstGeom>
        <a:noFill/>
        <a:ln w="9525">
          <a:noFill/>
        </a:ln>
      </xdr:spPr>
    </xdr:pic>
  </etc:cellImage>
  <etc:cellImage>
    <xdr:pic>
      <xdr:nvPicPr>
        <xdr:cNvPr id="48" name="ID_1479F0648814424292899B06266F7917"/>
        <xdr:cNvPicPr>
          <a:picLocks noChangeAspect="1"/>
        </xdr:cNvPicPr>
      </xdr:nvPicPr>
      <xdr:blipFill>
        <a:blip r:embed="rId34"/>
        <a:stretch>
          <a:fillRect/>
        </a:stretch>
      </xdr:blipFill>
      <xdr:spPr>
        <a:xfrm>
          <a:off x="1459865" y="66977895"/>
          <a:ext cx="923925" cy="676275"/>
        </a:xfrm>
        <a:prstGeom prst="rect">
          <a:avLst/>
        </a:prstGeom>
        <a:noFill/>
        <a:ln w="9525">
          <a:noFill/>
        </a:ln>
      </xdr:spPr>
    </xdr:pic>
  </etc:cellImage>
  <etc:cellImage>
    <xdr:pic>
      <xdr:nvPicPr>
        <xdr:cNvPr id="50" name="ID_4B5630D69C6541D6AB1FA800BDBA81A4"/>
        <xdr:cNvPicPr>
          <a:picLocks noChangeAspect="1"/>
        </xdr:cNvPicPr>
      </xdr:nvPicPr>
      <xdr:blipFill>
        <a:blip r:embed="rId35"/>
        <a:stretch>
          <a:fillRect/>
        </a:stretch>
      </xdr:blipFill>
      <xdr:spPr>
        <a:xfrm>
          <a:off x="1459865" y="67981195"/>
          <a:ext cx="2505075" cy="1571625"/>
        </a:xfrm>
        <a:prstGeom prst="rect">
          <a:avLst/>
        </a:prstGeom>
        <a:noFill/>
        <a:ln w="9525">
          <a:noFill/>
        </a:ln>
      </xdr:spPr>
    </xdr:pic>
  </etc:cellImage>
  <etc:cellImage>
    <xdr:pic>
      <xdr:nvPicPr>
        <xdr:cNvPr id="52" name="ID_09FFC194086F4E08AA7CDDB2772EA2A7"/>
        <xdr:cNvPicPr>
          <a:picLocks noChangeAspect="1"/>
        </xdr:cNvPicPr>
      </xdr:nvPicPr>
      <xdr:blipFill>
        <a:blip r:embed="rId36"/>
        <a:stretch>
          <a:fillRect/>
        </a:stretch>
      </xdr:blipFill>
      <xdr:spPr>
        <a:xfrm>
          <a:off x="1459865" y="70838695"/>
          <a:ext cx="704850" cy="914400"/>
        </a:xfrm>
        <a:prstGeom prst="rect">
          <a:avLst/>
        </a:prstGeom>
        <a:noFill/>
        <a:ln w="9525">
          <a:noFill/>
        </a:ln>
      </xdr:spPr>
    </xdr:pic>
  </etc:cellImage>
  <etc:cellImage>
    <xdr:pic>
      <xdr:nvPicPr>
        <xdr:cNvPr id="53" name="ID_EBEFAAC45EEE43A892EBF7D87A41019D"/>
        <xdr:cNvPicPr>
          <a:picLocks noChangeAspect="1"/>
        </xdr:cNvPicPr>
      </xdr:nvPicPr>
      <xdr:blipFill>
        <a:blip r:embed="rId37"/>
        <a:stretch>
          <a:fillRect/>
        </a:stretch>
      </xdr:blipFill>
      <xdr:spPr>
        <a:xfrm>
          <a:off x="1459865" y="71549895"/>
          <a:ext cx="1228725" cy="704850"/>
        </a:xfrm>
        <a:prstGeom prst="rect">
          <a:avLst/>
        </a:prstGeom>
        <a:noFill/>
        <a:ln w="9525">
          <a:noFill/>
        </a:ln>
      </xdr:spPr>
    </xdr:pic>
  </etc:cellImage>
  <etc:cellImage>
    <xdr:pic>
      <xdr:nvPicPr>
        <xdr:cNvPr id="54" name="ID_B326D087467841D6905200882F6CBBC7"/>
        <xdr:cNvPicPr>
          <a:picLocks noChangeAspect="1"/>
        </xdr:cNvPicPr>
      </xdr:nvPicPr>
      <xdr:blipFill>
        <a:blip r:embed="rId38"/>
        <a:stretch>
          <a:fillRect/>
        </a:stretch>
      </xdr:blipFill>
      <xdr:spPr>
        <a:xfrm>
          <a:off x="1540510" y="43367325"/>
          <a:ext cx="638175" cy="771525"/>
        </a:xfrm>
        <a:prstGeom prst="rect">
          <a:avLst/>
        </a:prstGeom>
        <a:noFill/>
        <a:ln w="9525">
          <a:noFill/>
        </a:ln>
      </xdr:spPr>
    </xdr:pic>
  </etc:cellImage>
  <etc:cellImage>
    <xdr:pic>
      <xdr:nvPicPr>
        <xdr:cNvPr id="55" name="ID_8C646C3D92304BE8A27008C57A2223E3"/>
        <xdr:cNvPicPr>
          <a:picLocks noChangeAspect="1"/>
        </xdr:cNvPicPr>
      </xdr:nvPicPr>
      <xdr:blipFill>
        <a:blip r:embed="rId39"/>
        <a:stretch>
          <a:fillRect/>
        </a:stretch>
      </xdr:blipFill>
      <xdr:spPr>
        <a:xfrm>
          <a:off x="1593850" y="51492150"/>
          <a:ext cx="647700" cy="723900"/>
        </a:xfrm>
        <a:prstGeom prst="rect">
          <a:avLst/>
        </a:prstGeom>
        <a:noFill/>
        <a:ln w="9525">
          <a:noFill/>
        </a:ln>
      </xdr:spPr>
    </xdr:pic>
  </etc:cellImage>
  <etc:cellImage>
    <xdr:pic>
      <xdr:nvPicPr>
        <xdr:cNvPr id="56" name="ID_7496F11EA10948F6BE038F00C4E5B43B"/>
        <xdr:cNvPicPr>
          <a:picLocks noChangeAspect="1"/>
        </xdr:cNvPicPr>
      </xdr:nvPicPr>
      <xdr:blipFill>
        <a:blip r:embed="rId40"/>
        <a:stretch>
          <a:fillRect/>
        </a:stretch>
      </xdr:blipFill>
      <xdr:spPr>
        <a:xfrm>
          <a:off x="1459865" y="2057400"/>
          <a:ext cx="857250" cy="476250"/>
        </a:xfrm>
        <a:prstGeom prst="rect">
          <a:avLst/>
        </a:prstGeom>
        <a:noFill/>
        <a:ln w="9525">
          <a:noFill/>
        </a:ln>
      </xdr:spPr>
    </xdr:pic>
  </etc:cellImage>
  <etc:cellImage>
    <xdr:pic>
      <xdr:nvPicPr>
        <xdr:cNvPr id="57" name="ID_41D01BEDFF954B70B9716A2B8AFDA499"/>
        <xdr:cNvPicPr>
          <a:picLocks noChangeAspect="1"/>
        </xdr:cNvPicPr>
      </xdr:nvPicPr>
      <xdr:blipFill>
        <a:blip r:embed="rId41"/>
        <a:stretch>
          <a:fillRect/>
        </a:stretch>
      </xdr:blipFill>
      <xdr:spPr>
        <a:xfrm>
          <a:off x="1459865" y="4305300"/>
          <a:ext cx="885825" cy="542925"/>
        </a:xfrm>
        <a:prstGeom prst="rect">
          <a:avLst/>
        </a:prstGeom>
        <a:noFill/>
        <a:ln w="9525">
          <a:noFill/>
        </a:ln>
      </xdr:spPr>
    </xdr:pic>
  </etc:cellImage>
  <etc:cellImage>
    <xdr:pic>
      <xdr:nvPicPr>
        <xdr:cNvPr id="58" name="ID_3FEC14C29FED42C7A210F900B9F0A198"/>
        <xdr:cNvPicPr>
          <a:picLocks noChangeAspect="1"/>
        </xdr:cNvPicPr>
      </xdr:nvPicPr>
      <xdr:blipFill>
        <a:blip r:embed="rId42"/>
        <a:stretch>
          <a:fillRect/>
        </a:stretch>
      </xdr:blipFill>
      <xdr:spPr>
        <a:xfrm>
          <a:off x="1459865" y="3556000"/>
          <a:ext cx="1009650" cy="409575"/>
        </a:xfrm>
        <a:prstGeom prst="rect">
          <a:avLst/>
        </a:prstGeom>
        <a:noFill/>
        <a:ln w="9525">
          <a:noFill/>
        </a:ln>
      </xdr:spPr>
    </xdr:pic>
  </etc:cellImage>
  <etc:cellImage>
    <xdr:pic>
      <xdr:nvPicPr>
        <xdr:cNvPr id="59" name="ID_95C71622AE5E4E109E6F45330EEB4164"/>
        <xdr:cNvPicPr>
          <a:picLocks noChangeAspect="1"/>
        </xdr:cNvPicPr>
      </xdr:nvPicPr>
      <xdr:blipFill>
        <a:blip r:embed="rId43"/>
        <a:stretch>
          <a:fillRect/>
        </a:stretch>
      </xdr:blipFill>
      <xdr:spPr>
        <a:xfrm>
          <a:off x="1459865" y="5054600"/>
          <a:ext cx="885825" cy="476250"/>
        </a:xfrm>
        <a:prstGeom prst="rect">
          <a:avLst/>
        </a:prstGeom>
        <a:noFill/>
        <a:ln w="9525">
          <a:noFill/>
        </a:ln>
      </xdr:spPr>
    </xdr:pic>
  </etc:cellImage>
</etc:cellImages>
</file>

<file path=xl/sharedStrings.xml><?xml version="1.0" encoding="utf-8"?>
<sst xmlns="http://schemas.openxmlformats.org/spreadsheetml/2006/main" count="318" uniqueCount="179">
  <si>
    <t>项目名称：上海九院</t>
  </si>
  <si>
    <t>序号</t>
  </si>
  <si>
    <t>产品名称</t>
  </si>
  <si>
    <t>图片参考</t>
  </si>
  <si>
    <t>规格</t>
  </si>
  <si>
    <t>描述</t>
  </si>
  <si>
    <t>数量</t>
  </si>
  <si>
    <t>单位</t>
  </si>
  <si>
    <t>医用护士台</t>
  </si>
  <si>
    <t>L*700*750</t>
  </si>
  <si>
    <t>一、主要材料说明：
1、下站体、上座、内挂板、外挂板，柜体采用≥1.0mm厚电解钢板，连接骨架采用≥2.0mm厚度优质电解钢板。
2、护士站底坐高度≥120mm，外侧配≥1.0mm厚度304不锈钢踢脚线，四周一体折弯成型。
3、台面及饰板采用≥12mm厚医用复合亚克力人造石，具有耐酸耐碱抑菌的性质，抗污染不渗透、不变形不上色、无缝隙易清洁打理，耐磨、耐刮损、耐冲击、耐高温、抗紫外线、抗污垢、防火、防静电，以及具有阻燃性、无毒等技术特点；符合医院等高标准的环境卫生要求；
二、结构/配置：
1、整体采用拆装结构，分上中下三层结构，上层为护士站高台，中层为台面板，下层为底座支架。下站体由多个站段、左右支撑以及连接骨架通过内镶式锁紧装置组装而成，配置调节脚，可在任意情况下调平台面。上座结构及高度可根据需求灵活设计，满足不同的需求。
2、站体内藏走线功能。
3、护士站内门板采用快速挂扣方式，方便检修及走线
4、护士站外部表面木纹转印技术。  可根据需要选配主机箱、医用护士站打印机柜、抽屉柜和掩门柜。                                       
三、五金配件：
1、采用知名品牌的优质配件，配柜选用优质锁具、缓冲阻尼铰链、缓冲静音导轨等。
四、工艺/其它说明：
表面处理：电解钢板表面采用抑菌粉末喷涂，涂层膜厚度均匀，具有环保、抑菌、防锈、耐腐蚀、绝缘性高、附着力强、耐摩擦等优点。喷涂采用流水线喷涂，避免人工加工因人的因素加工精低，产品标准不一致。</t>
  </si>
  <si>
    <t>延米</t>
  </si>
  <si>
    <t>L*700*750/1150</t>
  </si>
  <si>
    <t>水吧台</t>
  </si>
  <si>
    <t>L*650*2000</t>
  </si>
  <si>
    <t>一、主要材料说明：
1、主体采用电解钢方管≥30*30*1.5mm，金属表面抑菌粉末静电喷涂。踢脚线由≥0.8mm厚304不锈钢折弯成型。
2、台面采用12mm厚复合亚克力人造石台面，无缝拼接，易清洁，满足院感需求；
二、结构/配置：
1、主体框架采用拆装结构，横向塑料塑胶卡扣配件，连接紧密稳固，含层板调节功能，调节孔距25mm（可偏离:±5mm）；
2、侧面框架宽度方向焊接连接，长度方向塑胶连接扣分别连接测边框和横梁管件，两个塑胶件卡槽式连接精准连接，卡紧后稳固严密；
3、侧框连接件和横梁链接件使用高强度工程尼龙塑胶，加入玻璃纤维增加强度（≥3%）
4、踢脚线位于支撑脚之间安装，内部与支持脚固定，确保产品的稳固性。
5、门板采用≥1.0mm厚电解钢板，门盖板与拉手一体折弯成型结构。拉手做45度斜边处理，门面板门铰的另一坚边为135°折弯成型，门面板与门盖板卡扣安装后形成完整的拉手。门板扣码与门面板扣码卡住,门铰位螺丝锁紧(门板背面除门铰孔锁螺丝孔,其余无外露螺丝孔）。门盖板开胶塞孔,便于安装防撞胶塞。缓冲门铰，常规锁具，标签卡槽。可根据现场装修及空间搭配不同颜色，门板及拉手做双色处理。
三、五金配件：
1、一字折弯斜拉手、缓冲门铰、三节路轨、ABS标签卡槽、上柜下柜内、柜子中部各一件活动层板、感应水龙头管为304不锈钢、304不锈钢水盆；
四、工艺/其它说明：
表面处理：电解钢板表面采用抑菌粉末喷涂，涂层膜厚度均匀，具有环保、抑菌、防锈、耐腐蚀、绝缘性高、附着力强、耐摩擦等优点。喷涂采用流水线喷涂，避免人工加工因人的因素加工精低，产品标准不一致。</t>
  </si>
  <si>
    <t>米</t>
  </si>
  <si>
    <t>医用治疗柜</t>
  </si>
  <si>
    <t>治疗地柜</t>
  </si>
  <si>
    <t>L*636*837</t>
  </si>
  <si>
    <t>一、主要材料说明：
1、主体采用电解钢方管≥30*30*1.5mm，金属表面抑菌粉末静电喷涂。踢脚线由≥0.8mm厚304不锈钢折弯成型。
2、台面采用12mm厚复合亚克力人造石台面，无缝拼接，易清洁，满足院感需求；
二、结构/配置：
1、主体框架采用拆装结构，横向塑料塑胶卡扣配件，连接紧密稳固，含层板调节功能，调节孔距25mm（可偏离:±5mm）；
2、侧面框架宽度方向焊接连接，长度方向塑胶连接扣分别连接测边框和横梁管件，两个塑胶件卡槽式连接精准连接，卡紧后稳固严密；
3、侧框连接件和横梁链接件使用高强度工程尼龙塑胶，加入玻璃纤维增加强度（≥3%）
4、踢脚线位于支撑脚之间安装，内部与支持脚固定，确保产品的稳固性。
5、垃圾投放口及翻盖采用注塑件ABS工程塑料，盖好后与大理石台面平齐。通过脚踏装置，使气压杆与撑杆链接件发生运动，使得垃圾盖被掀开，操作简单。柜体上方安装称重传感器,便于垃圾废物回收时的数据统计，具有调试重量参数去皮，清零等准确称重软件系统，称重精度≥0.1kg。一体成型一字折弯斜拉手，14 寸侧装静音托底导轨，缓冲气压杆，称重传感器，20升垃圾桶，垃圾脚踏板，采用一体成型垃圾投放口及垃圾盖，便于清洁，防止交叉感染。
三、五金配件：
1、一字折弯斜拉手、缓冲门铰、三节路轨、ABS标签卡槽、上柜下柜内、柜子中部各一件活动层板、感应水龙头管为304不锈钢、304不锈钢水盆；
四、工艺/其它说明：
表面处理：电解钢板表面采用抑菌粉末喷涂，涂层膜厚度均匀，具有环保、抑菌、防锈、耐腐蚀、绝缘性高、附着力强、耐摩擦等优点。喷涂采用流水线喷涂，避免人工加工因人的因素加工精低，产品标准不一致。</t>
  </si>
  <si>
    <t>人造石台面</t>
  </si>
  <si>
    <t>L*650*12/30</t>
  </si>
  <si>
    <t>背架</t>
  </si>
  <si>
    <t>L*30*2000</t>
  </si>
  <si>
    <t>吊柜</t>
  </si>
  <si>
    <t>L*350*550</t>
  </si>
  <si>
    <t>药盒</t>
  </si>
  <si>
    <t>230*170*130</t>
  </si>
  <si>
    <t>组</t>
  </si>
  <si>
    <t>水盆柜</t>
  </si>
  <si>
    <t>800*636*837</t>
  </si>
  <si>
    <t>插座导轨及适配器</t>
  </si>
  <si>
    <t>/</t>
  </si>
  <si>
    <t>垃圾柜</t>
  </si>
  <si>
    <t>500*636*837</t>
  </si>
  <si>
    <t>亚克力档水</t>
  </si>
  <si>
    <t>L*600*10
（尺寸据实微调）</t>
  </si>
  <si>
    <t>个</t>
  </si>
  <si>
    <t>床头柜</t>
  </si>
  <si>
    <t>440*460*765</t>
  </si>
  <si>
    <t>1.主体:大型模具注塑成型；专利结构，无需螺丝胶水固定。
2. 整柜采用全新pp料，抽拉式餐桌板，一抽屉，一门，门内衬可放置开水瓶。门内有隔板，两侧毛巾挂钩，塑料袋挂钩。
3.外形尺寸：480*480*800mm±10mm
4、餐板金属轨道。餐板尺寸：395*300*30mm；抽屉尺寸：400*445*120mm。门：455*450mm  门内空：470*470*465mm。
5、带有4个脚轮，轮子高50mm</t>
  </si>
  <si>
    <t>台</t>
  </si>
  <si>
    <t>抢救车</t>
  </si>
  <si>
    <t>660*470*970</t>
  </si>
  <si>
    <t>1、立柱采用优质铝合金型材，强度高，体积小，外形美观精致；
2、车身为钢塑箱体，采用厚度 1.2mm 的优质电解板，箱体采用抗菌粉末静电喷涂而成，具有防锈、环保、抗菌的作用；
3、台面(690*500 mm)两侧平拉开，内置塑料大药盘，干净整洁；
4、带有两只抽屉（抽屉高度100mm），可随时拆装，导轨采用三节式滚珠静音导轨，抽屉内置1套活动式48格药盘，可取出，每格有标签插槽，抽屉下部双开门设计(高度 330mm)；
5、车体有防碰撞角,更安全保护车体，精致美观；
6、车体装有中控锁定装置，操作简单、方便；
7、配有四只Ф100mm 防卷发万向轮，其中两只带有刹车，推行灵活，转向准确；
8、抽屉面板采用淡绿色，车身采用米白色，外形色调美观大方；
9、标配：不锈钢把手1个，B型垃圾桶2个，伸缩输液架1套，ABS48 格药盘 1套；</t>
  </si>
  <si>
    <t>辆</t>
  </si>
  <si>
    <t>发药车</t>
  </si>
  <si>
    <t>670×480×940</t>
  </si>
  <si>
    <t>材质：优质SUS304不锈钢，主板材厚度≥1.0mm。
颜色：台面白色+抽屉淡蓝色+车体白色。
结构与配置：
1、台面上部安全护栏设计，坚固耐用，防止物品滑落；配置防滑耐擦软垫；
2、车体配6层抽屉，选用优质静音自吸式导轨，结实耐用，安静舒心；
3、车体左侧配有中控锁；
4、车体四周安装有强力塑胶防撞圈，防止使用过程中车体碰撞造成损坏；
5、配四个φ100mm万向静音脚轮，防卷发，其中两轮带刹，静音好，高耐磨，无噪音，稳定性好；
6、产品制作工艺：材料采用数控板料激光切割自动化生产线及数控激光切管机下料，机器人折弯，保证了产品部件的折弯尺寸及折边精度，确保了部件尺寸的符合性；采用激光焊接机进行焊接， 焊缝位置准确，成型美观，尺寸精准，强度高。产品外观精致，坚固耐用。</t>
  </si>
  <si>
    <t>病例夹车(25格)</t>
  </si>
  <si>
    <t xml:space="preserve"> 385*410*1050mm</t>
  </si>
  <si>
    <t>1、材质:车体由ABS工程塑料、铝合金组成；
2、病历车台面为ABS材质，耐磨、易清洁，铝合金四柱承重；
3、正面: 单列25格病历夹隔层，每格隔层的高度为25mm。一个抽屉，铝合金抽屉拉手，抽面尺寸:290*100mm，内空:213*312*85mm;三折静音金锁导轨抽拉自如；有相应的标识序号，标识数字清晰、易于辨识；
4、底部：四个防撞角，豪华万向轻声轮，其中两只带刹车功能，移动轻便灵活；
5、配有安全锁以确保病历夹资料安全；</t>
  </si>
  <si>
    <t>不锈钢双层器械车</t>
  </si>
  <si>
    <t>900*450*900</t>
  </si>
  <si>
    <t>材质：优质SUS304不锈钢，主板材厚度≥1.0mm；管材：φ25*1.0mm，φ12.7*1.0mm。
颜色：不锈钢本色
结构与配置：
1、采用优质SUS304不锈钢，高工艺焊接，不易生锈，防碘伏，稳固耐用；
2、上下二层台面均为平台面带护栏加厚设计 ，防止物品滚落；
3、配4个φ100mm万向静音脚轮，防卷发，其中两轮带刹，静音好，高耐磨，无噪音，稳定性好
4、产品制作工艺：材料采用数控板料激光切割自动化生产线及数控激光切管机下料 ，机器人折弯，保证了产品部件的折弯寸及折边精度，确保了部件尺寸的符合性；采用激光焊接机进行焊接，焊缝位置准确，成型美观，尺寸精准，强度高。产品外观精致，坚固耐用。</t>
  </si>
  <si>
    <t>不锈钢打针车</t>
  </si>
  <si>
    <t>500*380*950</t>
  </si>
  <si>
    <t>材质：优质SUS304不锈钢，板材厚度≥1.0mm；管材：φ25*1.0mm。
颜色：不锈钢本色
1、带推把，上下双层方盘结构；
2、立式双U型轮架，下部配两只小污物带盖方桶；
3、配消毒液架和锐器盒架；
4、配四只φ75万向静音脚轮，防卷发，其中两只带刹车。
5、产品制作工艺：材料采用数控板料激光切割自动化生产线及数控激光切管机下料 ，机器人折弯，保证了产品部件的折弯尺寸及折边精度，确保了部件尺寸的符合性；采用激光焊接机进行焊接， 焊缝位置准确，成型美观，尺寸精准，强度高。产品外观精致，坚固耐用。</t>
  </si>
  <si>
    <t>不锈钢带轮圆桶</t>
  </si>
  <si>
    <r>
      <rPr>
        <sz val="9"/>
        <rFont val="宋体"/>
        <charset val="134"/>
      </rPr>
      <t>∅</t>
    </r>
    <r>
      <rPr>
        <sz val="9"/>
        <rFont val="微软雅黑"/>
        <charset val="134"/>
      </rPr>
      <t>410*450</t>
    </r>
  </si>
  <si>
    <t>材质：优质SUS304不锈钢，板材厚度≥1.0mm；管材：φ25*1.0mm。
颜色：不锈钢本色
结构与配置：
1、配一只加大加厚不锈钢桶，手提式设计，桶架分离，使用更轻松，健康；
2、架体采用精工焊接技术一体焊接 ，稳固耐用不变形；
3、架体底部采用十字加固设计，加强承重；
4、配4只φ50mm万向脚轮；
5、产品制作工艺：材料采用数控板料激光切割自动化生产线及数控激光切管机下料 ，机器人折弯，保证了产品部件的折弯尺寸及折边精度，确保了部件尺寸的符合性；采用激光焊接机进行焊接， 焊缝位置准确，成型美观，尺寸精准，强度高。产品外观精致，坚固耐用。</t>
  </si>
  <si>
    <t>不锈钢污衣车</t>
  </si>
  <si>
    <t>900*600*900</t>
  </si>
  <si>
    <t>材质：优质SUS304不锈钢；管材：φ25×1.0mm。
颜色：主体不锈钢本色，蓝色防雨布袋：
结构与配置：
1、主体采用优质SUS304不锈钢管材制造，结构稳定，坚固耐用；
2、配1只大容量可拆卸式蓝色防雨布袋 ；
3、配四个φ100mm万向静音脚轮，防卷发，其中两轮带刹，静音好，高耐磨，无噪音，稳定性好；
4、产品制作工艺：材料采用数控板料激光切割自动化生产线及数控激光切管机下料 ，机器人折弯，保证了产品部件的折弯尺寸及折边精度，确保了部件尺寸的符合性；采用激光焊接机进行焊接， 焊缝位置准确，成型美观，尺寸精准，强度高。产品外观精致，坚固耐用。</t>
  </si>
  <si>
    <t>双抽治疗车</t>
  </si>
  <si>
    <t>690*450*980</t>
  </si>
  <si>
    <t>材质：优质SUS304不锈钢，主板材厚度≥1.0mm。
颜色：台面白色+双抽天蓝色
结构与配置：
2、上下两层台面，上下台三面护栏，防止物品滚落。台面下有并排双抽屉，抽屉选用优质静音自吸式导轨，结实耐用，安静舒心。下层配优质塑料垃圾桶2只；
3、台面：配置防滑耐擦软垫；
4、配4个φ100mm万向静音脚轮，防卷发，其中两轮带刹，静音好，高耐磨，无噪音，稳定性好；
5、产品制作工艺：材料采用数控板料激光切割自动化生产线及数控激光切管机下料 ，机器人折弯，保证了产品部件的折弯尺寸及折边精度，确保了部件尺寸的符合性；采用激光焊接机进行焊接，焊缝位置准确，成型美观，尺寸精准，强度高。产品外观精致，坚固耐用。</t>
  </si>
  <si>
    <t>不锈钢平板推车</t>
  </si>
  <si>
    <t>材质：优质SUS304不锈钢；板材厚度≥1.0mm；管材：Φ25×1.0mm。
颜色：不锈钢本色
结构与配置：
1、配优质SUS304不锈钢扶手，人体工程学设计，舒适、省力，顺手。
2、配4只φ125mm聚胺酯双轴承静音脚轮防卷发 ,其中两只为定向轮，两只为万向轮。
3、产品制作工艺：材料采用数控板料激光切割自动化生产线及数控激光切管机下料 ，机器人折弯，保证了产品部件的折弯尺寸及折边精度，确保了部件尺寸的符合性；采用激光焊接机进行焊接， 焊缝位置准确，成型美观，尺寸精准，强度高。产品外观精致，坚固耐用。</t>
  </si>
  <si>
    <t>轮椅</t>
  </si>
  <si>
    <t>1000*640*900</t>
  </si>
  <si>
    <t>1、车架采用高强度焊接钢管，壁厚1.2mm,承重100kg，稳定、耐腐蚀。
2、24英寸免充气后轮，7英寸PVC万向前轮，折叠三挡可调式踏板，PU防水扶手，2层钢圈，36根高强度钢丝，坚固不易变形，使用更持久。
3、交叉型支撑架，采用外管内衬双层设计，车身更稳定。人性化驻立手刹，肘节式刹车装置，制动性能良好、驻车稳定。
4、坐垫采用牛津高强度840布，内衬优质海绵，舒适透气。</t>
  </si>
  <si>
    <t>医用转运车</t>
  </si>
  <si>
    <t>1930*660*500-800</t>
  </si>
  <si>
    <t>1、整体升降可在500-800mm之间调节。背部升降0-70°，背部升降采用静音气弹簧控制 。高低调节摇把：金属材质摇杆系统，不易折断。
2、安全工作载荷至少170KG。
3、床板：PP树脂成型制品。框架：钢制。
4、PP树脂成型两侧护栏板，高度≥300mm，患者更安全，也可以水平固定，增加床体宽度，让输液者的手臂有舒适的放置处；并具有双安全锁进行锁定，防止误操作，提高了操作的安全性。
5、两侧护栏板中间有凹槽，防止导管滑落，方便输液引流。
6、该车采用国际先进的中控刹车系统，稳定，可靠。导向轮装置可轻松操作，方向可控。
7、输液杆1根:采用不锈钢材制作，可伸缩两节式；配有氧气瓶搁置架。
8、床垫：面料表面防水处理，防渗漏，可水洗 。</t>
  </si>
  <si>
    <t>不锈钢屏风</t>
  </si>
  <si>
    <t>1800*1800</t>
  </si>
  <si>
    <t>1、材质：主架立管及底盘为 Φ19*1.0mm不锈钢圆管。
2、优质涤棉屏风布，独特可拆拆卸式结，方便清洗。
3、2.5寸全塑优质独立式脚轮，静音，耐磨。</t>
  </si>
  <si>
    <t>张</t>
  </si>
  <si>
    <t>落地输液杆</t>
  </si>
  <si>
    <t>500*1300-1950</t>
  </si>
  <si>
    <t>材质：立杆采用Φ25 1.0不锈钢圆管，底架38×25×1.0mm不锈钢方管。
颜色：不锈钢本色
结构与配置：
1、架体带可调节高度旋钮，可在一定范围内调节升降，调节完成后进行固定；
2、配4只不锈钢挂钩，承重力强，可供多人同时使用，互不影响；
3、底座牢固，带4脚万向轮，带刹；
4、产品制作工艺：材料采用数控板料激光切割自动化生产线及数控激光切管机下料 ，机器人折弯，保证了产品部件的折弯尺寸及折边精度，确保了部件尺寸的符合性；采用激光焊接机进行焊接， 焊缝位置准确，成型美观，尺寸精准，强度高。产品外观精致，坚固耐用。</t>
  </si>
  <si>
    <t>件</t>
  </si>
  <si>
    <t>手动病床（双摇）</t>
  </si>
  <si>
    <t>2160*980*500</t>
  </si>
  <si>
    <t>功能：背部调节高度：0°-80°±5°
腿部调节高度：0°-40°±5°  
材质说明：
1．床体可载重≥240kg；背板动态载重≥150kg。
2．床母采用30×60×1.5mm矩型碳素钢管焊接；整床采用进口机器人焊接，精度高、强度高、金属熔深大。符合GB/T 1741-2020 漆膜耐霉菌性测定检测。
3．背部床板采用双支撑卸力结构，使用≥（835×Φ32×2.5mm）的无缝钢管，双支撑材料规格：≥（240*50*2mm），一体冲压成型并具有加强筋功能有效转移床板的部分承重于床梁，最大限度减少螺管受力，有效延长病床使用寿命，背部同时具有手提式易清洁装置。
4．床面板采用不小于1.0mm厚度的冷轧钢板，四角平滑完整，提高了床板的强度，彻底解决了因拼缝焊接导致的美观及床板四角缝隙易藏污垢的难题。
5．金属表面采用自有喷涂线双重涂层技术：第一重涂层，通过电泳技术在金属管材内壁及表面以及焊缝焊孔均匀电泳上一层环氧树脂底漆；第二重涂层，静电粉末喷涂，树脂粉末通过高温固化在金属外表，涂料不得含有以下有害物质， 包括但不限于：汞、铅、镉、六价铬，喷涂表面光洁，无露底、脱落、气泡、防霉耐褪色、涂层不脱落，不生锈。
6．摇杆系统： 摇杆为含油带极限位置双向保护螺杆。采用进口高强度轴承钢制的螺杆，丝杆万向节采用45#精钢制成，双重保护，防滑丝，更安全、耐磨、轻便省力、无噪音，每支摇杆可通过独立承重≥700kg的测试。
7．护理床床头尾板采用高密度HDPE工程塑料一次成型，表面平顺易清洁，抗150KG冲击，弧线形设计,内置防撞轮，防撞轮直径84mm, 高45mm.床头尾板高510mm±5 mm,宽1000 mm±5mm，底端厚65 mm，上面厚40 mm，中间装饰板为ABS材质，内锁结构非胶水连接，颜色可根据需求调色，可粘贴卡通图片。有日式床头尾板挂耳装置，稳定可靠，可兼作CPR功能，开关自动锁定装置，快速拆卸，满足临床急救需求。床头尾板需提供抗菌性能检测报告，抗菌率需达到70%以上。床头尾板耐冲击性能，表面不易开裂，测试质量324g的钢球从&gt;500mm的高度自由落体，冲击床头尾板，床头尾板表面均不能有开裂现象。
8．床边护栏系统：一键式床边护栏采用铝合金扶手磷化电泳硬化处理，护栏长≥1470mm，高≥400mm.护栏水平横向受力≥550N不变形，加厚型4指开关上下座为航空全锌合金材质，锌合金开关长度≥148mm，锌合金开关厚度≥2.5mm；护栏采用≥（Φ19×1.2mm）的“Φ”字加强型不锈钢支立柱；卧式C型加强防晃装置，配以厚度≥3.5mm的冷轧钢板作为护栏下座；具备防夹手设计，可根据需要做升降调整。
9．脚轮采用材质中控脚轮，内置全封闭自润滑轴承防水；轮面采用TPR耐磨材料，静音耐磨；符合GBT 26572-2011的限量要求。脚轮骨架采用航空铝材一次压铸成型并有模印商标，脚轮骨架重量≥365g中控刹车系统具有一键式刹车开关功能，刹车装置镶有锁定开关功能提示键，颜色红绿区分，刹车外部结构为ABS材质，自带条纹增加摩擦力，内包4mm厚钢制刹车装置。
10．摇手采用纯正ABS工程塑料含件注塑成型。，内置长118mm、直径8mm钢芯，摇手开关为专业POM耐磨材料；摇手柄长90mm，操作半径180mm；两级到位开合防夹手功能；摇手柄椭圆形设计，三个防滑凹痕。摇手柄套管为硬化铝合金管，管内六角型，ABS手摇柄伸缩隐藏式拉杆系统，隐藏时跟床尾板平齐，避免碰撞医务人员的双脚，更方便于护理操作，安全可靠。
11．六个点滴架插座，孔径≥19mm，由不锈钢材质冲压成型，固定焊接插入无破裂之忧；另配四个引流袋挂钩。不锈钢双段式点滴架，四抓，直径≥19mm，结实耐用，前端Φ16*60mm椭形缩口，紧密配合不晃动。
12．属于绿色健康环保产品，采用抗菌粉末涂料，该涂料对大肠杆菌抗菌活性R值≧5.8，对金黄色葡萄球菌的抗菌活性R值≧6.1，对微生物大肠菌和金黄色葡萄球菌具有很强的抗菌作用，抗菌率≧99.9%。
13．医用床垫：床垫规格与床配套，材质采用高密度（密度≥35A）海绵，≥60mm厚度高弹阻燃，材质采用高密度（密度≥35A）海绵，≥60mm厚度高弹阻燃。≥20mm厚度天然机压环保椰棕。床垫外套采用防水布牛津布，经向、纬向收缩度≤-0.3％。
14．床上餐桌，产品规格：≥1120*320*35mm（不包含挂钩），与病床大小配套，易清洁消毒，PP材质，吹塑一体成型，带有防翻设计（提供防翻设计图片佐证），最大承重力15KG。</t>
  </si>
  <si>
    <t>三功能电动病床</t>
  </si>
  <si>
    <t>2260*1060*430~720</t>
  </si>
  <si>
    <t>1、背部调节高度:0°-80°土5°，腿部调节高度:0°-40°土5°
2、调节床面整体升降:430~720mm;3、腹部减压功能材质说明:1、床体可载重&gt;240kg;背板动态载重&gt;170kg
3、床母采用30x60x1、5m矩型碳素钢管焊接;整床采用机器人焊接，精度高、强度高、金属熔深大(提供机器人焊接发票)
4、背部床板采用琓志理卸力结构，285-$3算,5无结调营、双老樣材料规格《提供不梁年村质相关减少螺管受力，有效延长病床使用寿命，背部同时具有手提式易清洁装置
5、床面板采用1、2mm优质冷轧钢村一体冲压成型，整床面板凹型透气孔80个，透气性强，有效防治褥疮，透气防湿。整床采用机器人焊接，精度高、强度高、金属熔深大(提供设备彩图及设备发票)。金属表面采用自有喷涂线(提供喷涂线发票)双重涂层技术:环氧树脂保护膜+树脂粉未涂层，真正达到内外防锈;，经电泳静电喷塑处理工艺，通过市级检测机构检验认证标准(提供2016年表面涂层检测报告)，抗酸碱腐蚀，防霉，耐褪色。漆粉采用优质漆粉，厚度均达70Hm以上，防刮伤、防锈、抗酸碱、耐腐蚀。附着力达到一级，更好的保护患者的身体健康
6、采用丹麦力纳克24V直流电机，拥有C安全管理规范认证许可，低噪音，与电磁波具有兼容性，不漏电，抗电磁、不干扰呼吸机、心电监护等设备工作，满足临床急救需求，扭力最大可达6000H。
7、床头尾板弧线形设计,带防撞轮。采用全新ABS;中间装饰板为ABS材质，内锁结构非胶水连接，颜色可根据客户要求调色。有日式床头尾板挂耳装置，稳定可靠，可兼作CPR功能，开关自动锁定装置(可提供专利证明)，快速拆卸，满足临床急救需求。床头尾板实际总重里为约等于12kg°
8、碟片四叶式PP护栏，采用全新纯正PP材料，一体吹塑成型，手感光滑，无维隙，易清洁。护栏与床板保持同步升降，配有角度显示器，床体升降时，能准确显示床体各部位角度。护栏支架和固定板为锌合金材质结构，强度大，防止生锈。护栏外侧拉力不少于250M,配有气弹辅助自动下降，升降自如，无噪音，四段式配带气压棒，收藏护栏时有缓中功能，下隐式收藏。背部护栏与床头板之间的间隙为40mm，护栏与护栏之间的间隙为250mm，腿部护栏与床尾板之间的间隙为30 m，腿部顶端有防滑装置，材质为$10钢条焊接，高出床面不少于30mm。
9、脚轮采用材质5寸双面中控脚轮，内置全封闭自润滑轴承，防水、防异物卷入;轮面采用TFE耐磨材料，静音耐磨;通过了限HS环保认证标准(提供8G8检测证明)。中控刹车系统具有一键式刹车开关功能，刹车装置镶有锁定开关功能提示键，颜色红绿区分，刹车外部结构采用ABS材质内包4mm厚钢制刹车装置，刹车强度高。更方便床在推动过程中容易控，轻松省力
10、四个点滴架插座，孔径≥19mm，由金属材质冲压成型，固定焊接插入无破裂之忧；另配四个可360°旋转引流袋挂钩，多体位输液引流，也可用于放置输液架。
11、不锈钢双段式点滴架，直径&gt;19mm，结实耐用，前端16*60mm椭形缩口，紧密配合不晃动。</t>
  </si>
  <si>
    <t>陪护椅</t>
  </si>
  <si>
    <t>780*830*800</t>
  </si>
  <si>
    <t>环保西皮、高回弹海绵、实木框架、高承受合金伸缩架可反复抽拉、五金配件防锈防腐处理</t>
  </si>
  <si>
    <t>把</t>
  </si>
  <si>
    <t>输液椅</t>
  </si>
  <si>
    <t>790*800*1050</t>
  </si>
  <si>
    <t>1、材质：烘干的实木为内架，高密度海绵，带实木固定脚。实木油漆扶手板：面料：西皮。</t>
  </si>
  <si>
    <t>双人沙发</t>
  </si>
  <si>
    <t>1500*750*740</t>
  </si>
  <si>
    <t>1、面料为西皮，坐感舒适，环保耐用；
2、优质高密度回弹海绵；
3、内框架为木架，落地为实木脚架，带防滑耐磨脚垫。</t>
  </si>
  <si>
    <t>壁柜</t>
  </si>
  <si>
    <t>900*625*2600</t>
  </si>
  <si>
    <t>基材：采用E0级三聚氰胺饰面刨花板，板材厚度≥18m。
封边条：采用≥2m厚同色PVC封边条。
配件及功能结构要求：
五金件：采用优质品牌阻尼铰链，铰链带有缓冲功能</t>
  </si>
  <si>
    <t>1100*625*2600</t>
  </si>
  <si>
    <t>1200*625*2600</t>
  </si>
  <si>
    <t>1650*625*2600</t>
  </si>
  <si>
    <t>1750*625*2600</t>
  </si>
  <si>
    <t>1850*625*2600</t>
  </si>
  <si>
    <t>实验台</t>
  </si>
  <si>
    <t>实验地柜</t>
  </si>
  <si>
    <t>L*650*850</t>
  </si>
  <si>
    <t>1、材质：1.2mm电解钢板。实验台台面说明：采用15mm厚一体实芯烧制实验室专用陶瓷台面，耐强腐蚀，耐高温，耐磨，便于清洁，永不变形变色，美观大方，安全环保，免维护。304#不锈钢踢脚线；
2、配件：缓冲门铰、三节路轨、一字折弯斜拉手；
3、配置：PVC给排水管路，下柜内含检修门；
4、工艺：可根据客户需求增加工作位并带检修口；
5.三角电源钢制支架，不含86面板；</t>
  </si>
  <si>
    <t>水盆柜含台面</t>
  </si>
  <si>
    <t>800*650*850</t>
  </si>
  <si>
    <t>L*45*1850</t>
  </si>
  <si>
    <t>L*750*850</t>
  </si>
  <si>
    <t>试剂架</t>
  </si>
  <si>
    <t>L*300*750</t>
  </si>
  <si>
    <t>800*750*850</t>
  </si>
  <si>
    <t>L*800*850</t>
  </si>
  <si>
    <t>L*1000*850</t>
  </si>
  <si>
    <t>800*800*850</t>
  </si>
  <si>
    <t>L*600*850</t>
  </si>
  <si>
    <t>L*1600*850</t>
  </si>
  <si>
    <t>1、材质：1.2mm电解钢板。实验台台面说明：采用15mm厚一体实芯烧制实验室专用陶瓷台面，耐强腐蚀，耐高温，耐磨，便于清洁，永不变形变色，美观大方，安全环保，免维护。304#不锈钢踢脚线；
2、配件：缓冲门铰、三节路轨、一字折弯斜拉手、试剂架、中号PP水盆、三叉水龙头；
3、配置：PVC给排水管路，下柜内含检修门；
4、工艺：可根据客户需求增加工作位并带检修口；
6.三角电源钢制支架，不含86面板；</t>
  </si>
  <si>
    <t>台面三角电源钢制支架</t>
  </si>
  <si>
    <t>L*95*75</t>
  </si>
  <si>
    <t>1600*750*850</t>
  </si>
  <si>
    <t>L*1500*850</t>
  </si>
  <si>
    <t>1、材质：1.2mm电解钢板。实验台台面说明：采用15mm厚一体实芯烧制实验室专用陶瓷台面，耐强腐蚀，耐高温，耐磨，便于清洁，永不变形变色，美观大方，安全环保，免维护。304#不锈钢踢脚线；
2、配件：缓冲门铰、三节路轨、一字折弯斜拉手、试剂架、中号PP水盆、三叉水龙头；
3、配置：PVC给排水管路，下柜内含检修门；
4、工艺：可根据客户需求增加工作位并带检修口；
5、洗眼器：洗眼喷头：采用ABS材质与铜镶件模铸一体成型制作，内装起泡器，具有过滤泡棉及防尘功能，上面防尘盖平常可防尘，使用时可随时被水冲开，并降低突然打开时短暂的高水压，避免冲伤眼睛；
6.三角电源钢制支架，不含86面板；</t>
  </si>
  <si>
    <t>化验水龙头</t>
  </si>
  <si>
    <t>三口</t>
  </si>
  <si>
    <t>555*22*19</t>
  </si>
  <si>
    <t>1、主体材料：直管：采用ø26*1.2 mm管径的H63铜管制造。臂管：采用ø22*1.2mm 管径的H63铜管制造。鹅颈弯管：采用ø19 *1.0mm管径的H63铜管制造，可360°旋转。涂层: 高亮度环氧树脂涂层,耐腐蚀、耐热,防紫外线辐射，陶瓷阀芯: 90°旋转,使用寿命开关50万次,静态最大耐压10 bar，开关旋钮: 高密度PP,人体工学设计,手感舒适。
2、实验室三口化验水龙头：主体加厚纯铜制作，涂层经亚光环氧树脂耐酸碱粉末涂料热固处理，防紫外线辐射，防酸碱、耐腐蚀，开关采用进口精密陶瓷阀心、耐磨、耐腐蚀，开关寿命要求可达50万次，静态最大耐压2.5MPa,鹅颈出水管可360度旋转。水龙头总整高度555MM，主管直径26MM，弯头直径22 MM，鹅颈管直径19mm,重量1700g。</t>
  </si>
  <si>
    <t>单面滴水架</t>
  </si>
  <si>
    <t>450*120*630</t>
  </si>
  <si>
    <t>1、材质:高密度PP
2、类型:单面;
3、底部托盘中间设有排水孔;
4、配可拆卸式滴水棒,
5、安装方式:壁挂式台式;</t>
  </si>
  <si>
    <t>洗眼器</t>
  </si>
  <si>
    <t>单口</t>
  </si>
  <si>
    <t>260mm*(M32*1.5)</t>
  </si>
  <si>
    <t>采用ABS材质与铜镶件模铸一体成型制作，内装起泡器，具有过滤泡棉及防尘功能，上面防尘盖平常可防尘，使用时可随时被水冲开，并降低突然打开时短暂的高水压，避免冲伤眼睛；</t>
  </si>
  <si>
    <t>质谱台</t>
  </si>
  <si>
    <t>1800*900</t>
  </si>
  <si>
    <t>1、材质：1.2mm电解钢板。实验台台面说明：采用15mm厚一体实芯烧制实验室专用陶瓷台面，耐强腐蚀，耐高温，耐磨，便于清洁，永不变形变色，美观大方，安全环保，免维护。304#不锈钢踢脚线；
2、配件：缓冲门铰、三节路轨、一字折弯斜拉手；
3、配置：可根据客户需求增加工作位并带检修口</t>
  </si>
  <si>
    <t>紧急喷淋</t>
  </si>
  <si>
    <t>高2230*宽605</t>
  </si>
  <si>
    <t>1、304不锈钢材质;经过抛光，表面拉丝处理；
2、喷淋阀:304不锈钢材质,尺寸DN32,接口形式为螺纹连接阀芯采用陶瓷快开式；
3、洗眼弯头:不锈钢材质,抗酸碱等化学品物质的腐蚀,洗眼喷头出水在同一个平面上,喷水时水柱呈交叉状,同时配备有过滤装置莲蓬头护罩:Ф70橡胶质护杯,以避免紧急使用时瞬间接触眼部造成碰撞二次伤害；
4、防尘盖:PP材质,平常可防尘,使用时可随时被水冲开,并可降低使用时的短暂高水压，防止冲伤眼睛；
5、洗眼盆:不锈钢,抗酸碱等化学品物质的腐蚀；
6、底座:304不锈钢或者合金材质,抗酸、碱、盐和油类等化学品物物质的腐蚀。
7、洗眼阀:阀芯采用陶瓷快开式,304不锈钢材质。</t>
  </si>
  <si>
    <t>不锈钢倒便池</t>
  </si>
  <si>
    <t>500*500*600</t>
  </si>
  <si>
    <t>1、材质：1.0mm厚304#不锈钢基材，表面抛光处理，焊点光滑，结构稳固。</t>
  </si>
  <si>
    <t>不锈钢拖把池</t>
  </si>
  <si>
    <t>900*550*1800</t>
  </si>
  <si>
    <t>1、材质:台面1.0mm厚，其余部分0.8mm厚304#不锈钢基材，表面抛光处理，焊点光滑，结构稳固;
2、配件:不锈钢挂钩，实现拖把分类存放，不锈钢水龙头。</t>
  </si>
  <si>
    <t>不锈钢台盆池</t>
  </si>
  <si>
    <t>700*550*850+200</t>
  </si>
  <si>
    <t>1、材质:台面1.0mm厚，其余部分0.8mm厚304#不锈钢基材，表面抛光处理，焊点光滑，结构稳固;
2、配件:不锈钢水槽、不锈钢水龙头。</t>
  </si>
  <si>
    <t>吧台</t>
  </si>
  <si>
    <t>1200*400*1000</t>
  </si>
  <si>
    <t>材质：台面级实木多层板基材，表面贴防火防水装饰板，四周经多次打磨油漆防水封边；</t>
  </si>
  <si>
    <t>1800*400*1000</t>
  </si>
  <si>
    <t>吧椅</t>
  </si>
  <si>
    <t>920*440*490</t>
  </si>
  <si>
    <t>高弹海绵、实木框架、坐背采用环保安全pp塑料</t>
  </si>
  <si>
    <t>餐桌</t>
  </si>
  <si>
    <t>1400*700*750</t>
  </si>
  <si>
    <t>材质：台面级实木多层板基材，表面贴防火防水装饰板，四周经多次打磨油漆防水封边；台架选用优质钢管及钢板底座，表面做拉丝防污处理。</t>
  </si>
  <si>
    <t>2人餐桌</t>
  </si>
  <si>
    <t>700*700*750</t>
  </si>
  <si>
    <t>方餐桌</t>
  </si>
  <si>
    <t>1200*1200*750</t>
  </si>
  <si>
    <t>餐椅</t>
  </si>
  <si>
    <t>485*550*820</t>
  </si>
  <si>
    <t>直排卡座</t>
  </si>
  <si>
    <t>L*600*450-1050</t>
  </si>
  <si>
    <t>防水防污纳帕皮皮革、高密度回弹海绵、实木多层板</t>
  </si>
  <si>
    <t>三人卡座</t>
  </si>
  <si>
    <t>1600*600*450-1050</t>
  </si>
  <si>
    <t>卡座</t>
  </si>
  <si>
    <t>1600*1100*1050</t>
  </si>
</sst>
</file>

<file path=xl/styles.xml><?xml version="1.0" encoding="utf-8"?>
<styleSheet xmlns="http://schemas.openxmlformats.org/spreadsheetml/2006/main" xmlns:mc="http://schemas.openxmlformats.org/markup-compatibility/2006" xmlns:xr9="http://schemas.microsoft.com/office/spreadsheetml/2016/revision9" mc:Ignorable="xr9">
  <numFmts count="6">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_ "/>
    <numFmt numFmtId="177" formatCode="0_ "/>
  </numFmts>
  <fonts count="35">
    <font>
      <sz val="11"/>
      <color rgb="FF000000"/>
      <name val="Arial"/>
      <charset val="204"/>
    </font>
    <font>
      <sz val="11"/>
      <color rgb="FF000000"/>
      <name val="微软雅黑"/>
      <charset val="204"/>
    </font>
    <font>
      <sz val="9"/>
      <color theme="1"/>
      <name val="微软雅黑"/>
      <charset val="134"/>
    </font>
    <font>
      <sz val="11"/>
      <color theme="1"/>
      <name val="微软雅黑"/>
      <charset val="134"/>
    </font>
    <font>
      <b/>
      <sz val="11"/>
      <name val="微软雅黑"/>
      <charset val="134"/>
    </font>
    <font>
      <b/>
      <sz val="9"/>
      <name val="微软雅黑"/>
      <charset val="134"/>
    </font>
    <font>
      <sz val="9"/>
      <name val="微软雅黑"/>
      <charset val="134"/>
    </font>
    <font>
      <sz val="11"/>
      <name val="微软雅黑 Light"/>
      <charset val="134"/>
    </font>
    <font>
      <u/>
      <sz val="9"/>
      <name val="微软雅黑"/>
      <charset val="134"/>
    </font>
    <font>
      <sz val="9"/>
      <name val="宋体"/>
      <charset val="134"/>
    </font>
    <font>
      <sz val="9"/>
      <name val="微软雅黑"/>
      <charset val="204"/>
    </font>
    <font>
      <sz val="10"/>
      <name val="华文中宋"/>
      <charset val="134"/>
    </font>
    <font>
      <sz val="11"/>
      <name val="微软雅黑"/>
      <charset val="134"/>
    </font>
    <font>
      <sz val="11"/>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0"/>
      <name val="Arial"/>
      <charset val="0"/>
    </font>
    <font>
      <sz val="12"/>
      <name val="宋体"/>
      <charset val="134"/>
    </font>
  </fonts>
  <fills count="34">
    <fill>
      <patternFill patternType="none"/>
    </fill>
    <fill>
      <patternFill patternType="gray125"/>
    </fill>
    <fill>
      <patternFill patternType="solid">
        <fgColor rgb="FFFFFF0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4">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3">
    <xf numFmtId="0" fontId="0" fillId="0" borderId="0"/>
    <xf numFmtId="43" fontId="13" fillId="0" borderId="0" applyFont="0" applyFill="0" applyBorder="0" applyAlignment="0" applyProtection="0">
      <alignment vertical="center"/>
    </xf>
    <xf numFmtId="44" fontId="13" fillId="0" borderId="0" applyFont="0" applyFill="0" applyBorder="0" applyAlignment="0" applyProtection="0">
      <alignment vertical="center"/>
    </xf>
    <xf numFmtId="9" fontId="13" fillId="0" borderId="0" applyFont="0" applyFill="0" applyBorder="0" applyAlignment="0" applyProtection="0">
      <alignment vertical="center"/>
    </xf>
    <xf numFmtId="41" fontId="13" fillId="0" borderId="0" applyFont="0" applyFill="0" applyBorder="0" applyAlignment="0" applyProtection="0">
      <alignment vertical="center"/>
    </xf>
    <xf numFmtId="42" fontId="13" fillId="0" borderId="0" applyFont="0" applyFill="0" applyBorder="0" applyAlignment="0" applyProtection="0">
      <alignment vertical="center"/>
    </xf>
    <xf numFmtId="0" fontId="14"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3" fillId="3" borderId="6" applyNumberFormat="0" applyFont="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0" borderId="7" applyNumberFormat="0" applyFill="0" applyAlignment="0" applyProtection="0">
      <alignment vertical="center"/>
    </xf>
    <xf numFmtId="0" fontId="20" fillId="0" borderId="7" applyNumberFormat="0" applyFill="0" applyAlignment="0" applyProtection="0">
      <alignment vertical="center"/>
    </xf>
    <xf numFmtId="0" fontId="21" fillId="0" borderId="8" applyNumberFormat="0" applyFill="0" applyAlignment="0" applyProtection="0">
      <alignment vertical="center"/>
    </xf>
    <xf numFmtId="0" fontId="21" fillId="0" borderId="0" applyNumberFormat="0" applyFill="0" applyBorder="0" applyAlignment="0" applyProtection="0">
      <alignment vertical="center"/>
    </xf>
    <xf numFmtId="0" fontId="22" fillId="4" borderId="9" applyNumberFormat="0" applyAlignment="0" applyProtection="0">
      <alignment vertical="center"/>
    </xf>
    <xf numFmtId="0" fontId="23" fillId="5" borderId="10" applyNumberFormat="0" applyAlignment="0" applyProtection="0">
      <alignment vertical="center"/>
    </xf>
    <xf numFmtId="0" fontId="24" fillId="5" borderId="9" applyNumberFormat="0" applyAlignment="0" applyProtection="0">
      <alignment vertical="center"/>
    </xf>
    <xf numFmtId="0" fontId="25" fillId="6" borderId="11" applyNumberFormat="0" applyAlignment="0" applyProtection="0">
      <alignment vertical="center"/>
    </xf>
    <xf numFmtId="0" fontId="26" fillId="0" borderId="12" applyNumberFormat="0" applyFill="0" applyAlignment="0" applyProtection="0">
      <alignment vertical="center"/>
    </xf>
    <xf numFmtId="0" fontId="27" fillId="0" borderId="13" applyNumberFormat="0" applyFill="0" applyAlignment="0" applyProtection="0">
      <alignment vertical="center"/>
    </xf>
    <xf numFmtId="0" fontId="28" fillId="7" borderId="0" applyNumberFormat="0" applyBorder="0" applyAlignment="0" applyProtection="0">
      <alignment vertical="center"/>
    </xf>
    <xf numFmtId="0" fontId="29" fillId="8" borderId="0" applyNumberFormat="0" applyBorder="0" applyAlignment="0" applyProtection="0">
      <alignment vertical="center"/>
    </xf>
    <xf numFmtId="0" fontId="30" fillId="9" borderId="0" applyNumberFormat="0" applyBorder="0" applyAlignment="0" applyProtection="0">
      <alignment vertical="center"/>
    </xf>
    <xf numFmtId="0" fontId="31" fillId="10" borderId="0" applyNumberFormat="0" applyBorder="0" applyAlignment="0" applyProtection="0">
      <alignment vertical="center"/>
    </xf>
    <xf numFmtId="0" fontId="32" fillId="11" borderId="0" applyNumberFormat="0" applyBorder="0" applyAlignment="0" applyProtection="0">
      <alignment vertical="center"/>
    </xf>
    <xf numFmtId="0" fontId="32" fillId="12" borderId="0" applyNumberFormat="0" applyBorder="0" applyAlignment="0" applyProtection="0">
      <alignment vertical="center"/>
    </xf>
    <xf numFmtId="0" fontId="31" fillId="13" borderId="0" applyNumberFormat="0" applyBorder="0" applyAlignment="0" applyProtection="0">
      <alignment vertical="center"/>
    </xf>
    <xf numFmtId="0" fontId="31" fillId="14" borderId="0" applyNumberFormat="0" applyBorder="0" applyAlignment="0" applyProtection="0">
      <alignment vertical="center"/>
    </xf>
    <xf numFmtId="0" fontId="32" fillId="15" borderId="0" applyNumberFormat="0" applyBorder="0" applyAlignment="0" applyProtection="0">
      <alignment vertical="center"/>
    </xf>
    <xf numFmtId="0" fontId="32" fillId="16" borderId="0" applyNumberFormat="0" applyBorder="0" applyAlignment="0" applyProtection="0">
      <alignment vertical="center"/>
    </xf>
    <xf numFmtId="0" fontId="31" fillId="17" borderId="0" applyNumberFormat="0" applyBorder="0" applyAlignment="0" applyProtection="0">
      <alignment vertical="center"/>
    </xf>
    <xf numFmtId="0" fontId="31" fillId="18" borderId="0" applyNumberFormat="0" applyBorder="0" applyAlignment="0" applyProtection="0">
      <alignment vertical="center"/>
    </xf>
    <xf numFmtId="0" fontId="32" fillId="19" borderId="0" applyNumberFormat="0" applyBorder="0" applyAlignment="0" applyProtection="0">
      <alignment vertical="center"/>
    </xf>
    <xf numFmtId="0" fontId="32" fillId="20" borderId="0" applyNumberFormat="0" applyBorder="0" applyAlignment="0" applyProtection="0">
      <alignment vertical="center"/>
    </xf>
    <xf numFmtId="0" fontId="31" fillId="21" borderId="0" applyNumberFormat="0" applyBorder="0" applyAlignment="0" applyProtection="0">
      <alignment vertical="center"/>
    </xf>
    <xf numFmtId="0" fontId="31" fillId="22" borderId="0" applyNumberFormat="0" applyBorder="0" applyAlignment="0" applyProtection="0">
      <alignment vertical="center"/>
    </xf>
    <xf numFmtId="0" fontId="32" fillId="23" borderId="0" applyNumberFormat="0" applyBorder="0" applyAlignment="0" applyProtection="0">
      <alignment vertical="center"/>
    </xf>
    <xf numFmtId="0" fontId="32" fillId="24" borderId="0" applyNumberFormat="0" applyBorder="0" applyAlignment="0" applyProtection="0">
      <alignment vertical="center"/>
    </xf>
    <xf numFmtId="0" fontId="31" fillId="25" borderId="0" applyNumberFormat="0" applyBorder="0" applyAlignment="0" applyProtection="0">
      <alignment vertical="center"/>
    </xf>
    <xf numFmtId="0" fontId="31" fillId="26" borderId="0" applyNumberFormat="0" applyBorder="0" applyAlignment="0" applyProtection="0">
      <alignment vertical="center"/>
    </xf>
    <xf numFmtId="0" fontId="32" fillId="27" borderId="0" applyNumberFormat="0" applyBorder="0" applyAlignment="0" applyProtection="0">
      <alignment vertical="center"/>
    </xf>
    <xf numFmtId="0" fontId="32" fillId="28" borderId="0" applyNumberFormat="0" applyBorder="0" applyAlignment="0" applyProtection="0">
      <alignment vertical="center"/>
    </xf>
    <xf numFmtId="0" fontId="31" fillId="29" borderId="0" applyNumberFormat="0" applyBorder="0" applyAlignment="0" applyProtection="0">
      <alignment vertical="center"/>
    </xf>
    <xf numFmtId="0" fontId="31" fillId="30" borderId="0" applyNumberFormat="0" applyBorder="0" applyAlignment="0" applyProtection="0">
      <alignment vertical="center"/>
    </xf>
    <xf numFmtId="0" fontId="32" fillId="31" borderId="0" applyNumberFormat="0" applyBorder="0" applyAlignment="0" applyProtection="0">
      <alignment vertical="center"/>
    </xf>
    <xf numFmtId="0" fontId="32" fillId="32" borderId="0" applyNumberFormat="0" applyBorder="0" applyAlignment="0" applyProtection="0">
      <alignment vertical="center"/>
    </xf>
    <xf numFmtId="0" fontId="31" fillId="33" borderId="0" applyNumberFormat="0" applyBorder="0" applyAlignment="0" applyProtection="0">
      <alignment vertical="center"/>
    </xf>
    <xf numFmtId="0" fontId="33" fillId="0" borderId="0"/>
    <xf numFmtId="0" fontId="34" fillId="0" borderId="0"/>
    <xf numFmtId="0" fontId="13" fillId="0" borderId="0">
      <alignment vertical="center"/>
    </xf>
    <xf numFmtId="0" fontId="13" fillId="0" borderId="0"/>
  </cellStyleXfs>
  <cellXfs count="50">
    <xf numFmtId="0" fontId="0" fillId="0" borderId="0" xfId="0"/>
    <xf numFmtId="0" fontId="1" fillId="0" borderId="0" xfId="0" applyFont="1"/>
    <xf numFmtId="0" fontId="2" fillId="0" borderId="0" xfId="0" applyFont="1" applyFill="1" applyAlignment="1">
      <alignment vertical="center"/>
    </xf>
    <xf numFmtId="0" fontId="3" fillId="0" borderId="0" xfId="0" applyFont="1" applyFill="1" applyAlignment="1">
      <alignment vertical="center"/>
    </xf>
    <xf numFmtId="0" fontId="3" fillId="0" borderId="0" xfId="0" applyFont="1" applyFill="1" applyAlignment="1">
      <alignment horizontal="center" vertical="center"/>
    </xf>
    <xf numFmtId="0" fontId="3" fillId="0" borderId="0" xfId="0" applyFont="1" applyFill="1" applyAlignment="1">
      <alignment horizontal="center" vertical="center" wrapText="1"/>
    </xf>
    <xf numFmtId="0" fontId="3" fillId="0" borderId="0" xfId="0" applyFont="1" applyFill="1" applyAlignment="1">
      <alignment horizontal="left" vertical="center"/>
    </xf>
    <xf numFmtId="0" fontId="4" fillId="0" borderId="0" xfId="0" applyFont="1" applyFill="1" applyAlignment="1">
      <alignment horizontal="left" vertical="center" wrapText="1"/>
    </xf>
    <xf numFmtId="0" fontId="5" fillId="0" borderId="1" xfId="0" applyFont="1" applyFill="1" applyBorder="1" applyAlignment="1">
      <alignment horizontal="center" vertical="center" wrapText="1"/>
    </xf>
    <xf numFmtId="0" fontId="5" fillId="0" borderId="1" xfId="0" applyFont="1" applyFill="1" applyBorder="1" applyAlignment="1">
      <alignment horizontal="left" vertical="center" wrapText="1"/>
    </xf>
    <xf numFmtId="0" fontId="6" fillId="0" borderId="1" xfId="0" applyFont="1" applyFill="1" applyBorder="1" applyAlignment="1">
      <alignment horizontal="center" vertical="center" wrapText="1"/>
    </xf>
    <xf numFmtId="0" fontId="6" fillId="0" borderId="1" xfId="0" applyFont="1" applyFill="1" applyBorder="1" applyAlignment="1">
      <alignment horizontal="center" vertical="center"/>
    </xf>
    <xf numFmtId="0" fontId="6" fillId="0" borderId="2" xfId="0" applyFont="1" applyFill="1" applyBorder="1" applyAlignment="1">
      <alignment horizontal="left" vertical="center" wrapText="1"/>
    </xf>
    <xf numFmtId="0" fontId="6" fillId="0" borderId="2" xfId="0" applyFont="1" applyFill="1" applyBorder="1" applyAlignment="1">
      <alignment horizontal="center" vertical="center" wrapText="1"/>
    </xf>
    <xf numFmtId="0" fontId="6" fillId="0" borderId="3" xfId="0" applyFont="1" applyFill="1" applyBorder="1" applyAlignment="1">
      <alignment horizontal="left" vertical="center" wrapText="1"/>
    </xf>
    <xf numFmtId="0" fontId="6" fillId="0" borderId="4" xfId="0" applyFont="1" applyFill="1" applyBorder="1" applyAlignment="1">
      <alignment horizontal="left" vertical="center" wrapText="1"/>
    </xf>
    <xf numFmtId="0" fontId="6" fillId="0" borderId="1" xfId="0" applyFont="1" applyFill="1" applyBorder="1" applyAlignment="1">
      <alignment horizontal="left" vertical="center" wrapText="1"/>
    </xf>
    <xf numFmtId="0" fontId="7" fillId="0" borderId="1" xfId="0" applyFont="1" applyFill="1" applyBorder="1" applyAlignment="1">
      <alignment horizontal="center" vertical="center" wrapText="1"/>
    </xf>
    <xf numFmtId="176" fontId="6" fillId="0" borderId="5" xfId="0" applyNumberFormat="1" applyFont="1" applyFill="1" applyBorder="1" applyAlignment="1">
      <alignment horizontal="center" vertical="center" wrapText="1"/>
    </xf>
    <xf numFmtId="0" fontId="6" fillId="0" borderId="1" xfId="51" applyFont="1" applyFill="1" applyBorder="1" applyAlignment="1">
      <alignment horizontal="center" vertical="center"/>
    </xf>
    <xf numFmtId="0" fontId="6" fillId="0" borderId="1" xfId="51" applyFont="1" applyFill="1" applyBorder="1" applyAlignment="1">
      <alignment horizontal="center" vertical="center" wrapText="1"/>
    </xf>
    <xf numFmtId="0" fontId="8" fillId="0" borderId="1" xfId="6" applyFont="1" applyFill="1" applyBorder="1" applyAlignment="1">
      <alignment horizontal="center" vertical="center"/>
    </xf>
    <xf numFmtId="0" fontId="6" fillId="0" borderId="1" xfId="51" applyFont="1" applyFill="1" applyBorder="1" applyAlignment="1">
      <alignment horizontal="left" vertical="center" wrapText="1"/>
    </xf>
    <xf numFmtId="0" fontId="6" fillId="0" borderId="1" xfId="51" applyFont="1" applyFill="1" applyBorder="1">
      <alignment vertical="center"/>
    </xf>
    <xf numFmtId="0" fontId="6" fillId="0" borderId="1" xfId="52" applyFont="1" applyFill="1" applyBorder="1" applyAlignment="1">
      <alignment horizontal="center" vertical="center" wrapText="1"/>
    </xf>
    <xf numFmtId="0" fontId="9" fillId="0" borderId="1" xfId="51" applyFont="1" applyFill="1" applyBorder="1" applyAlignment="1">
      <alignment horizontal="center" vertical="center"/>
    </xf>
    <xf numFmtId="0" fontId="6" fillId="2" borderId="1" xfId="51" applyFont="1" applyFill="1" applyBorder="1" applyAlignment="1">
      <alignment horizontal="center" vertical="center"/>
    </xf>
    <xf numFmtId="0" fontId="10" fillId="2" borderId="1" xfId="0" applyFont="1" applyFill="1" applyBorder="1" applyAlignment="1">
      <alignment horizontal="center" vertical="center"/>
    </xf>
    <xf numFmtId="0" fontId="10" fillId="0" borderId="1" xfId="0" applyFont="1" applyFill="1" applyBorder="1" applyAlignment="1">
      <alignment horizontal="left" vertical="center" wrapText="1"/>
    </xf>
    <xf numFmtId="0" fontId="6" fillId="2" borderId="1" xfId="0" applyFont="1" applyFill="1" applyBorder="1" applyAlignment="1">
      <alignment horizontal="center" vertical="center" wrapText="1"/>
    </xf>
    <xf numFmtId="0" fontId="6" fillId="0" borderId="2" xfId="51" applyFont="1" applyFill="1" applyBorder="1" applyAlignment="1">
      <alignment horizontal="center" vertical="center"/>
    </xf>
    <xf numFmtId="0" fontId="6" fillId="0" borderId="3" xfId="51" applyFont="1" applyFill="1" applyBorder="1" applyAlignment="1">
      <alignment horizontal="center" vertical="center"/>
    </xf>
    <xf numFmtId="0" fontId="6" fillId="0" borderId="4" xfId="51" applyFont="1" applyFill="1" applyBorder="1" applyAlignment="1">
      <alignment horizontal="center" vertical="center"/>
    </xf>
    <xf numFmtId="176" fontId="6" fillId="0" borderId="1" xfId="0" applyNumberFormat="1" applyFont="1" applyFill="1" applyBorder="1" applyAlignment="1">
      <alignment horizontal="center" vertical="center" wrapText="1"/>
    </xf>
    <xf numFmtId="0" fontId="11" fillId="0" borderId="1" xfId="0" applyFont="1" applyFill="1" applyBorder="1" applyAlignment="1">
      <alignment horizontal="center" vertical="center" wrapText="1"/>
    </xf>
    <xf numFmtId="177" fontId="6" fillId="0" borderId="1" xfId="0" applyNumberFormat="1" applyFont="1" applyFill="1" applyBorder="1" applyAlignment="1">
      <alignment horizontal="center" vertical="center" wrapText="1"/>
    </xf>
    <xf numFmtId="0" fontId="6" fillId="0" borderId="1" xfId="0" applyNumberFormat="1" applyFont="1" applyFill="1" applyBorder="1" applyAlignment="1">
      <alignment horizontal="center" vertical="center" wrapText="1"/>
    </xf>
    <xf numFmtId="0" fontId="10" fillId="0" borderId="1" xfId="0" applyNumberFormat="1" applyFont="1" applyFill="1" applyBorder="1" applyAlignment="1">
      <alignment horizontal="center" vertical="center" wrapText="1"/>
    </xf>
    <xf numFmtId="0" fontId="6" fillId="0" borderId="1" xfId="0" applyNumberFormat="1" applyFont="1" applyFill="1" applyBorder="1" applyAlignment="1">
      <alignment horizontal="left" vertical="center" wrapText="1"/>
    </xf>
    <xf numFmtId="0" fontId="10" fillId="2" borderId="2" xfId="0" applyFont="1" applyFill="1" applyBorder="1" applyAlignment="1">
      <alignment horizontal="center" vertical="center" wrapText="1"/>
    </xf>
    <xf numFmtId="0" fontId="10" fillId="0" borderId="1" xfId="0" applyFont="1" applyFill="1" applyBorder="1" applyAlignment="1">
      <alignment horizontal="center" vertical="center" wrapText="1"/>
    </xf>
    <xf numFmtId="0" fontId="10" fillId="2" borderId="4" xfId="0" applyFont="1" applyFill="1" applyBorder="1" applyAlignment="1">
      <alignment horizontal="center" vertical="center" wrapText="1"/>
    </xf>
    <xf numFmtId="0" fontId="10" fillId="2" borderId="1" xfId="0" applyFont="1" applyFill="1" applyBorder="1" applyAlignment="1">
      <alignment horizontal="center" vertical="center" wrapText="1"/>
    </xf>
    <xf numFmtId="0" fontId="6" fillId="2" borderId="2" xfId="0" applyFont="1" applyFill="1" applyBorder="1" applyAlignment="1">
      <alignment horizontal="center" vertical="center" wrapText="1"/>
    </xf>
    <xf numFmtId="0" fontId="10" fillId="2" borderId="3" xfId="0" applyFont="1" applyFill="1" applyBorder="1" applyAlignment="1">
      <alignment horizontal="center" vertical="center" wrapText="1"/>
    </xf>
    <xf numFmtId="0" fontId="6" fillId="2" borderId="3" xfId="0" applyFont="1" applyFill="1" applyBorder="1" applyAlignment="1">
      <alignment horizontal="center" vertical="center" wrapText="1"/>
    </xf>
    <xf numFmtId="0" fontId="6" fillId="2" borderId="4" xfId="0" applyFont="1" applyFill="1" applyBorder="1" applyAlignment="1">
      <alignment horizontal="center" vertical="center" wrapText="1"/>
    </xf>
    <xf numFmtId="0" fontId="12" fillId="0" borderId="1" xfId="0" applyFont="1" applyFill="1" applyBorder="1" applyAlignment="1">
      <alignment horizontal="center" vertical="center"/>
    </xf>
    <xf numFmtId="0" fontId="12" fillId="0" borderId="1" xfId="0" applyFont="1" applyFill="1" applyBorder="1" applyAlignment="1">
      <alignment horizontal="center" vertical="center" wrapText="1"/>
    </xf>
    <xf numFmtId="0" fontId="12" fillId="0" borderId="1" xfId="0" applyFont="1" applyFill="1" applyBorder="1" applyAlignment="1">
      <alignment horizontal="left" vertical="center"/>
    </xf>
  </cellXfs>
  <cellStyles count="53">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39" xfId="49"/>
    <cellStyle name="常规 2 2" xfId="50"/>
    <cellStyle name="常规 3" xfId="51"/>
    <cellStyle name="常规 2" xfId="52"/>
  </cellStyles>
  <dxfs count="17">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dxf>
    <dxf>
      <font>
        <b val="1"/>
        <color theme="1"/>
      </font>
    </dxf>
    <dxf>
      <font>
        <b val="1"/>
        <color theme="1"/>
      </font>
      <border>
        <top style="double">
          <color theme="4"/>
        </top>
      </border>
    </dxf>
    <dxf>
      <font>
        <b val="1"/>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75585192419"/>
        </horizontal>
      </border>
    </dxf>
    <dxf>
      <fill>
        <patternFill patternType="solid">
          <fgColor theme="4" tint="0.799981688894314"/>
          <bgColor theme="4" tint="0.799981688894314"/>
        </patternFill>
      </fill>
      <border>
        <bottom style="thin">
          <color theme="4" tint="0.399975585192419"/>
        </bottom>
      </border>
    </dxf>
    <dxf>
      <font>
        <b val="1"/>
      </font>
      <fill>
        <patternFill patternType="solid">
          <fgColor theme="4" tint="0.799981688894314"/>
          <bgColor theme="4" tint="0.799981688894314"/>
        </patternFill>
      </fill>
      <border>
        <bottom style="thin">
          <color theme="4" tint="0.399975585192419"/>
        </bottom>
      </border>
    </dxf>
    <dxf>
      <font>
        <color theme="1"/>
      </font>
    </dxf>
    <dxf>
      <font>
        <color theme="1"/>
      </font>
      <border>
        <bottom style="thin">
          <color theme="4" tint="0.399975585192419"/>
        </bottom>
      </border>
    </dxf>
    <dxf>
      <font>
        <b val="1"/>
        <color theme="1"/>
      </font>
    </dxf>
    <dxf>
      <font>
        <b val="1"/>
        <color theme="1"/>
      </font>
      <border>
        <top style="thin">
          <color theme="4"/>
        </top>
        <bottom style="thin">
          <color theme="4"/>
        </bottom>
      </border>
    </dxf>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fill>
        <patternFill patternType="solid">
          <fgColor theme="4" tint="0.799981688894314"/>
          <bgColor theme="4" tint="0.799981688894314"/>
        </patternFill>
      </fill>
      <border>
        <top style="thin">
          <color theme="4" tint="0.399975585192419"/>
        </top>
        <bottom style="thin">
          <color theme="4" tint="0.399975585192419"/>
        </bottom>
      </border>
    </dxf>
    <dxf>
      <font>
        <b val="1"/>
        <color theme="1"/>
      </font>
      <fill>
        <patternFill patternType="solid">
          <fgColor theme="4" tint="0.799981688894314"/>
          <bgColor theme="4" tint="0.799981688894314"/>
        </patternFill>
      </fill>
      <border>
        <bottom style="thin">
          <color theme="4" tint="0.399975585192419"/>
        </bottom>
      </border>
    </dxf>
  </dxfs>
  <tableStyles count="2" defaultTableStyle="TableStylePreset3_Accent1" defaultPivotStyle="PivotStylePreset2_Accent1">
    <tableStyle name="TableStylePreset3_Accent1" pivot="0" count="7" xr9:uid="{59DB682C-5494-4EDE-A608-00C9E5F0F923}">
      <tableStyleElement type="wholeTable" dxfId="6"/>
      <tableStyleElement type="headerRow" dxfId="5"/>
      <tableStyleElement type="totalRow" dxfId="4"/>
      <tableStyleElement type="firstColumn" dxfId="3"/>
      <tableStyleElement type="lastColumn" dxfId="2"/>
      <tableStyleElement type="firstRowStripe" dxfId="1"/>
      <tableStyleElement type="firstColumnStripe" dxfId="0"/>
    </tableStyle>
    <tableStyle name="PivotStylePreset2_Accent1" table="0" count="10" xr9:uid="{267968C8-6FFD-4C36-ACC1-9EA1FD1885CA}">
      <tableStyleElement type="headerRow" dxfId="16"/>
      <tableStyleElement type="totalRow" dxfId="15"/>
      <tableStyleElement type="firstRowStripe" dxfId="14"/>
      <tableStyleElement type="firstColumnStripe" dxfId="13"/>
      <tableStyleElement type="firstSubtotalRow" dxfId="12"/>
      <tableStyleElement type="secondSubtotalRow" dxfId="11"/>
      <tableStyleElement type="firstRowSubheading" dxfId="10"/>
      <tableStyleElement type="secondRowSubheading" dxfId="9"/>
      <tableStyleElement type="pageFieldLabels" dxfId="8"/>
      <tableStyleElement type="pageFieldValues" dxfId="7"/>
    </tableStyle>
  </tableStyles>
  <extLst>
    <ext xmlns:x14="http://schemas.microsoft.com/office/spreadsheetml/2009/9/main" uri="{EB79DEF2-80B8-43e5-95BD-54CBDDF9020C}">
      <x14:slicerStyles defaultSlicerStyle="SlicerStyleLight1"/>
    </ext>
  </extLst>
</styleSheet>
</file>

<file path=xl/_rels/cellimages.xml.rels><?xml version="1.0" encoding="UTF-8" standalone="yes"?>
<Relationships xmlns="http://schemas.openxmlformats.org/package/2006/relationships"><Relationship Id="rId9" Type="http://schemas.openxmlformats.org/officeDocument/2006/relationships/image" Target="media/image13.png"/><Relationship Id="rId8" Type="http://schemas.openxmlformats.org/officeDocument/2006/relationships/image" Target="media/image12.png"/><Relationship Id="rId7" Type="http://schemas.openxmlformats.org/officeDocument/2006/relationships/image" Target="media/image11.png"/><Relationship Id="rId6" Type="http://schemas.openxmlformats.org/officeDocument/2006/relationships/image" Target="media/image10.png"/><Relationship Id="rId5" Type="http://schemas.openxmlformats.org/officeDocument/2006/relationships/image" Target="media/image9.png"/><Relationship Id="rId43" Type="http://schemas.openxmlformats.org/officeDocument/2006/relationships/image" Target="media/image47.png"/><Relationship Id="rId42" Type="http://schemas.openxmlformats.org/officeDocument/2006/relationships/image" Target="media/image46.png"/><Relationship Id="rId41" Type="http://schemas.openxmlformats.org/officeDocument/2006/relationships/image" Target="media/image45.png"/><Relationship Id="rId40" Type="http://schemas.openxmlformats.org/officeDocument/2006/relationships/image" Target="media/image44.png"/><Relationship Id="rId4" Type="http://schemas.openxmlformats.org/officeDocument/2006/relationships/image" Target="media/image8.png"/><Relationship Id="rId39" Type="http://schemas.openxmlformats.org/officeDocument/2006/relationships/image" Target="media/image43.png"/><Relationship Id="rId38" Type="http://schemas.openxmlformats.org/officeDocument/2006/relationships/image" Target="media/image42.png"/><Relationship Id="rId37" Type="http://schemas.openxmlformats.org/officeDocument/2006/relationships/image" Target="media/image41.png"/><Relationship Id="rId36" Type="http://schemas.openxmlformats.org/officeDocument/2006/relationships/image" Target="media/image40.png"/><Relationship Id="rId35" Type="http://schemas.openxmlformats.org/officeDocument/2006/relationships/image" Target="media/image39.png"/><Relationship Id="rId34" Type="http://schemas.openxmlformats.org/officeDocument/2006/relationships/image" Target="media/image38.png"/><Relationship Id="rId33" Type="http://schemas.openxmlformats.org/officeDocument/2006/relationships/image" Target="media/image37.png"/><Relationship Id="rId32" Type="http://schemas.openxmlformats.org/officeDocument/2006/relationships/image" Target="media/image36.png"/><Relationship Id="rId31" Type="http://schemas.openxmlformats.org/officeDocument/2006/relationships/image" Target="media/image35.jpeg"/><Relationship Id="rId30" Type="http://schemas.openxmlformats.org/officeDocument/2006/relationships/image" Target="media/image34.jpeg"/><Relationship Id="rId3" Type="http://schemas.openxmlformats.org/officeDocument/2006/relationships/image" Target="media/image7.png"/><Relationship Id="rId29" Type="http://schemas.openxmlformats.org/officeDocument/2006/relationships/image" Target="media/image33.png"/><Relationship Id="rId28" Type="http://schemas.openxmlformats.org/officeDocument/2006/relationships/image" Target="media/image32.png"/><Relationship Id="rId27" Type="http://schemas.openxmlformats.org/officeDocument/2006/relationships/image" Target="media/image31.png"/><Relationship Id="rId26" Type="http://schemas.openxmlformats.org/officeDocument/2006/relationships/image" Target="media/image30.png"/><Relationship Id="rId25" Type="http://schemas.openxmlformats.org/officeDocument/2006/relationships/image" Target="media/image29.png"/><Relationship Id="rId24" Type="http://schemas.openxmlformats.org/officeDocument/2006/relationships/image" Target="media/image28.png"/><Relationship Id="rId23" Type="http://schemas.openxmlformats.org/officeDocument/2006/relationships/image" Target="media/image27.png"/><Relationship Id="rId22" Type="http://schemas.openxmlformats.org/officeDocument/2006/relationships/image" Target="media/image26.png"/><Relationship Id="rId21" Type="http://schemas.openxmlformats.org/officeDocument/2006/relationships/image" Target="media/image25.png"/><Relationship Id="rId20" Type="http://schemas.openxmlformats.org/officeDocument/2006/relationships/image" Target="media/image24.png"/><Relationship Id="rId2" Type="http://schemas.openxmlformats.org/officeDocument/2006/relationships/image" Target="media/image6.png"/><Relationship Id="rId19" Type="http://schemas.openxmlformats.org/officeDocument/2006/relationships/image" Target="media/image23.png"/><Relationship Id="rId18" Type="http://schemas.openxmlformats.org/officeDocument/2006/relationships/image" Target="media/image22.png"/><Relationship Id="rId17" Type="http://schemas.openxmlformats.org/officeDocument/2006/relationships/image" Target="media/image21.png"/><Relationship Id="rId16" Type="http://schemas.openxmlformats.org/officeDocument/2006/relationships/image" Target="media/image20.png"/><Relationship Id="rId15" Type="http://schemas.openxmlformats.org/officeDocument/2006/relationships/image" Target="media/image19.png"/><Relationship Id="rId14" Type="http://schemas.openxmlformats.org/officeDocument/2006/relationships/image" Target="media/image18.png"/><Relationship Id="rId13" Type="http://schemas.openxmlformats.org/officeDocument/2006/relationships/image" Target="media/image17.jpeg"/><Relationship Id="rId12" Type="http://schemas.openxmlformats.org/officeDocument/2006/relationships/image" Target="media/image16.png"/><Relationship Id="rId11" Type="http://schemas.openxmlformats.org/officeDocument/2006/relationships/image" Target="media/image15.png"/><Relationship Id="rId10" Type="http://schemas.openxmlformats.org/officeDocument/2006/relationships/image" Target="media/image14.png"/><Relationship Id="rId1" Type="http://schemas.openxmlformats.org/officeDocument/2006/relationships/image" Target="media/image5.png"/></Relationships>
</file>

<file path=xl/_rels/workbook.xml.rels><?xml version="1.0" encoding="UTF-8" standalone="yes"?>
<Relationships xmlns="http://schemas.openxmlformats.org/package/2006/relationships"><Relationship Id="rId5" Type="http://schemas.openxmlformats.org/officeDocument/2006/relationships/styles" Target="styles.xml"/><Relationship Id="rId4" Type="http://www.wps.cn/officeDocument/2020/cellImage" Target="cellimages.xml"/><Relationship Id="rId3" Type="http://schemas.openxmlformats.org/officeDocument/2006/relationships/sharedStrings" Target="sharedString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4" Type="http://schemas.openxmlformats.org/officeDocument/2006/relationships/image" Target="../media/image4.png"/><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3</xdr:col>
      <xdr:colOff>0</xdr:colOff>
      <xdr:row>0</xdr:row>
      <xdr:rowOff>0</xdr:rowOff>
    </xdr:from>
    <xdr:to>
      <xdr:col>3</xdr:col>
      <xdr:colOff>539750</xdr:colOff>
      <xdr:row>1</xdr:row>
      <xdr:rowOff>184150</xdr:rowOff>
    </xdr:to>
    <xdr:pic>
      <xdr:nvPicPr>
        <xdr:cNvPr id="2" name="ID_84BFC84F0E5A4CECB0A6FA0DAD8E2B1E" hidden="1"/>
        <xdr:cNvPicPr>
          <a:picLocks noChangeAspect="1"/>
        </xdr:cNvPicPr>
      </xdr:nvPicPr>
      <xdr:blipFill>
        <a:blip r:embed="rId1"/>
        <a:stretch>
          <a:fillRect/>
        </a:stretch>
      </xdr:blipFill>
      <xdr:spPr>
        <a:xfrm>
          <a:off x="1459865" y="0"/>
          <a:ext cx="539750" cy="425450"/>
        </a:xfrm>
        <a:prstGeom prst="rect">
          <a:avLst/>
        </a:prstGeom>
        <a:noFill/>
        <a:ln w="9525">
          <a:noFill/>
        </a:ln>
      </xdr:spPr>
    </xdr:pic>
    <xdr:clientData/>
  </xdr:twoCellAnchor>
  <xdr:twoCellAnchor editAs="oneCell">
    <xdr:from>
      <xdr:col>3</xdr:col>
      <xdr:colOff>172085</xdr:colOff>
      <xdr:row>72</xdr:row>
      <xdr:rowOff>111125</xdr:rowOff>
    </xdr:from>
    <xdr:to>
      <xdr:col>3</xdr:col>
      <xdr:colOff>638810</xdr:colOff>
      <xdr:row>72</xdr:row>
      <xdr:rowOff>615950</xdr:rowOff>
    </xdr:to>
    <xdr:pic>
      <xdr:nvPicPr>
        <xdr:cNvPr id="4" name="图片 3"/>
        <xdr:cNvPicPr>
          <a:picLocks noChangeAspect="1"/>
        </xdr:cNvPicPr>
      </xdr:nvPicPr>
      <xdr:blipFill>
        <a:blip r:embed="rId2"/>
        <a:stretch>
          <a:fillRect/>
        </a:stretch>
      </xdr:blipFill>
      <xdr:spPr>
        <a:xfrm>
          <a:off x="1631950" y="69165470"/>
          <a:ext cx="466725" cy="504825"/>
        </a:xfrm>
        <a:prstGeom prst="rect">
          <a:avLst/>
        </a:prstGeom>
        <a:noFill/>
        <a:ln w="9525">
          <a:noFill/>
        </a:ln>
      </xdr:spPr>
    </xdr:pic>
    <xdr:clientData/>
  </xdr:twoCellAnchor>
  <xdr:twoCellAnchor editAs="oneCell">
    <xdr:from>
      <xdr:col>3</xdr:col>
      <xdr:colOff>200660</xdr:colOff>
      <xdr:row>73</xdr:row>
      <xdr:rowOff>82550</xdr:rowOff>
    </xdr:from>
    <xdr:to>
      <xdr:col>3</xdr:col>
      <xdr:colOff>667385</xdr:colOff>
      <xdr:row>73</xdr:row>
      <xdr:rowOff>587375</xdr:rowOff>
    </xdr:to>
    <xdr:pic>
      <xdr:nvPicPr>
        <xdr:cNvPr id="5" name="图片 4"/>
        <xdr:cNvPicPr>
          <a:picLocks noChangeAspect="1"/>
        </xdr:cNvPicPr>
      </xdr:nvPicPr>
      <xdr:blipFill>
        <a:blip r:embed="rId2"/>
        <a:stretch>
          <a:fillRect/>
        </a:stretch>
      </xdr:blipFill>
      <xdr:spPr>
        <a:xfrm>
          <a:off x="1660525" y="69848095"/>
          <a:ext cx="466725" cy="504825"/>
        </a:xfrm>
        <a:prstGeom prst="rect">
          <a:avLst/>
        </a:prstGeom>
        <a:noFill/>
        <a:ln w="9525">
          <a:noFill/>
        </a:ln>
      </xdr:spPr>
    </xdr:pic>
    <xdr:clientData/>
  </xdr:twoCellAnchor>
  <xdr:twoCellAnchor editAs="oneCell">
    <xdr:from>
      <xdr:col>3</xdr:col>
      <xdr:colOff>133985</xdr:colOff>
      <xdr:row>71</xdr:row>
      <xdr:rowOff>72390</xdr:rowOff>
    </xdr:from>
    <xdr:to>
      <xdr:col>3</xdr:col>
      <xdr:colOff>766445</xdr:colOff>
      <xdr:row>71</xdr:row>
      <xdr:rowOff>636905</xdr:rowOff>
    </xdr:to>
    <xdr:pic>
      <xdr:nvPicPr>
        <xdr:cNvPr id="7" name="图片 6"/>
        <xdr:cNvPicPr>
          <a:picLocks noChangeAspect="1"/>
        </xdr:cNvPicPr>
      </xdr:nvPicPr>
      <xdr:blipFill>
        <a:blip r:embed="rId3"/>
        <a:stretch>
          <a:fillRect/>
        </a:stretch>
      </xdr:blipFill>
      <xdr:spPr>
        <a:xfrm>
          <a:off x="1593850" y="68415535"/>
          <a:ext cx="632460" cy="564515"/>
        </a:xfrm>
        <a:prstGeom prst="rect">
          <a:avLst/>
        </a:prstGeom>
        <a:noFill/>
        <a:ln w="9525">
          <a:noFill/>
        </a:ln>
      </xdr:spPr>
    </xdr:pic>
    <xdr:clientData/>
  </xdr:twoCellAnchor>
  <xdr:twoCellAnchor editAs="oneCell">
    <xdr:from>
      <xdr:col>3</xdr:col>
      <xdr:colOff>19050</xdr:colOff>
      <xdr:row>36</xdr:row>
      <xdr:rowOff>109855</xdr:rowOff>
    </xdr:from>
    <xdr:to>
      <xdr:col>3</xdr:col>
      <xdr:colOff>885825</xdr:colOff>
      <xdr:row>36</xdr:row>
      <xdr:rowOff>594995</xdr:rowOff>
    </xdr:to>
    <xdr:pic>
      <xdr:nvPicPr>
        <xdr:cNvPr id="29" name="ID_172FAC9633F24AA889E4BC082A14EAF3"/>
        <xdr:cNvPicPr>
          <a:picLocks noChangeAspect="1"/>
        </xdr:cNvPicPr>
      </xdr:nvPicPr>
      <xdr:blipFill>
        <a:blip r:embed="rId4"/>
        <a:stretch>
          <a:fillRect/>
        </a:stretch>
      </xdr:blipFill>
      <xdr:spPr>
        <a:xfrm>
          <a:off x="1478915" y="44661455"/>
          <a:ext cx="866775" cy="485140"/>
        </a:xfrm>
        <a:prstGeom prst="rect">
          <a:avLst/>
        </a:prstGeom>
        <a:noFill/>
        <a:ln w="9525">
          <a:noFill/>
        </a:ln>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79"/>
  <sheetViews>
    <sheetView tabSelected="1" view="pageBreakPreview" zoomScaleNormal="85" workbookViewId="0">
      <selection activeCell="Q3" sqref="Q3"/>
    </sheetView>
  </sheetViews>
  <sheetFormatPr defaultColWidth="8.30833333333333" defaultRowHeight="16.5" outlineLevelCol="7"/>
  <cols>
    <col min="1" max="2" width="5.2" style="4" customWidth="1"/>
    <col min="3" max="3" width="8.75833333333333" style="5" customWidth="1"/>
    <col min="4" max="4" width="11.7" style="4" customWidth="1"/>
    <col min="5" max="5" width="13.6333333333333" style="4" customWidth="1"/>
    <col min="6" max="6" width="145.5" style="6" customWidth="1"/>
    <col min="7" max="7" width="9.80833333333333" style="4" customWidth="1"/>
    <col min="8" max="8" width="5.9" style="4" customWidth="1"/>
    <col min="9" max="16384" width="8.30833333333333" style="3"/>
  </cols>
  <sheetData>
    <row r="1" s="1" customFormat="1" ht="19" customHeight="1" spans="1:8">
      <c r="A1" s="7" t="s">
        <v>0</v>
      </c>
      <c r="B1" s="7"/>
      <c r="C1" s="7"/>
      <c r="D1" s="7"/>
      <c r="E1" s="7"/>
      <c r="F1" s="7"/>
      <c r="G1" s="7"/>
      <c r="H1" s="7"/>
    </row>
    <row r="2" s="2" customFormat="1" ht="25" customHeight="1" spans="1:8">
      <c r="A2" s="8" t="s">
        <v>1</v>
      </c>
      <c r="B2" s="8"/>
      <c r="C2" s="8" t="s">
        <v>2</v>
      </c>
      <c r="D2" s="8" t="s">
        <v>3</v>
      </c>
      <c r="E2" s="8" t="s">
        <v>4</v>
      </c>
      <c r="F2" s="9" t="s">
        <v>5</v>
      </c>
      <c r="G2" s="8" t="s">
        <v>6</v>
      </c>
      <c r="H2" s="8" t="s">
        <v>7</v>
      </c>
    </row>
    <row r="3" s="2" customFormat="1" ht="59" customHeight="1" spans="1:8">
      <c r="A3" s="8">
        <v>1</v>
      </c>
      <c r="B3" s="10" t="s">
        <v>8</v>
      </c>
      <c r="C3" s="10" t="s">
        <v>8</v>
      </c>
      <c r="D3" s="11" t="str">
        <f>_xlfn.DISPIMG("ID_ED5FD8B819FE4B7A902FF1DC6B4335D0",1)</f>
        <v>=DISPIMG("ID_ED5FD8B819FE4B7A902FF1DC6B4335D0",1)</v>
      </c>
      <c r="E3" s="11" t="s">
        <v>9</v>
      </c>
      <c r="F3" s="12" t="s">
        <v>10</v>
      </c>
      <c r="G3" s="11">
        <v>45.15</v>
      </c>
      <c r="H3" s="11" t="s">
        <v>11</v>
      </c>
    </row>
    <row r="4" s="2" customFormat="1" ht="59" customHeight="1" spans="1:8">
      <c r="A4" s="8"/>
      <c r="B4" s="10"/>
      <c r="C4" s="10"/>
      <c r="D4" s="11" t="str">
        <f>_xlfn.DISPIMG("ID_262A6A524F304F7682F3C19FCD912A6B",1)</f>
        <v>=DISPIMG("ID_262A6A524F304F7682F3C19FCD912A6B",1)</v>
      </c>
      <c r="E4" s="13" t="s">
        <v>12</v>
      </c>
      <c r="F4" s="14"/>
      <c r="G4" s="11">
        <v>149.53</v>
      </c>
      <c r="H4" s="11" t="s">
        <v>11</v>
      </c>
    </row>
    <row r="5" s="2" customFormat="1" ht="59" customHeight="1" spans="1:8">
      <c r="A5" s="8"/>
      <c r="B5" s="10"/>
      <c r="C5" s="10"/>
      <c r="D5" s="11" t="str">
        <f>_xlfn.DISPIMG("ID_7496F11EA10948F6BE038F00C4E5B43B",1)</f>
        <v>=DISPIMG("ID_7496F11EA10948F6BE038F00C4E5B43B",1)</v>
      </c>
      <c r="E5" s="13" t="s">
        <v>12</v>
      </c>
      <c r="F5" s="14"/>
      <c r="G5" s="11">
        <v>215.3</v>
      </c>
      <c r="H5" s="11" t="s">
        <v>11</v>
      </c>
    </row>
    <row r="6" s="2" customFormat="1" ht="59" customHeight="1" spans="1:8">
      <c r="A6" s="8"/>
      <c r="B6" s="10"/>
      <c r="C6" s="10"/>
      <c r="D6" s="11" t="str">
        <f>_xlfn.DISPIMG("ID_70706BEB2ADD46DBAF4261046BC46A5A",1)</f>
        <v>=DISPIMG("ID_70706BEB2ADD46DBAF4261046BC46A5A",1)</v>
      </c>
      <c r="E6" s="13" t="s">
        <v>12</v>
      </c>
      <c r="F6" s="14"/>
      <c r="G6" s="11">
        <v>43.5</v>
      </c>
      <c r="H6" s="11" t="s">
        <v>11</v>
      </c>
    </row>
    <row r="7" s="2" customFormat="1" ht="59" customHeight="1" spans="1:8">
      <c r="A7" s="8"/>
      <c r="B7" s="10"/>
      <c r="C7" s="10"/>
      <c r="D7" s="11" t="str">
        <f>_xlfn.DISPIMG("ID_3FEC14C29FED42C7A210F900B9F0A198",1)</f>
        <v>=DISPIMG("ID_3FEC14C29FED42C7A210F900B9F0A198",1)</v>
      </c>
      <c r="E7" s="13" t="s">
        <v>12</v>
      </c>
      <c r="F7" s="14"/>
      <c r="G7" s="11">
        <v>113.4</v>
      </c>
      <c r="H7" s="11" t="s">
        <v>11</v>
      </c>
    </row>
    <row r="8" s="2" customFormat="1" ht="59" customHeight="1" spans="1:8">
      <c r="A8" s="8"/>
      <c r="B8" s="10"/>
      <c r="C8" s="10"/>
      <c r="D8" s="11" t="str">
        <f>_xlfn.DISPIMG("ID_41D01BEDFF954B70B9716A2B8AFDA499",1)</f>
        <v>=DISPIMG("ID_41D01BEDFF954B70B9716A2B8AFDA499",1)</v>
      </c>
      <c r="E8" s="13" t="s">
        <v>12</v>
      </c>
      <c r="F8" s="15"/>
      <c r="G8" s="11">
        <v>15.7</v>
      </c>
      <c r="H8" s="11" t="s">
        <v>11</v>
      </c>
    </row>
    <row r="9" s="2" customFormat="1" ht="217" customHeight="1" spans="1:8">
      <c r="A9" s="8">
        <v>2</v>
      </c>
      <c r="B9" s="10" t="s">
        <v>13</v>
      </c>
      <c r="C9" s="10" t="s">
        <v>13</v>
      </c>
      <c r="D9" s="11" t="str">
        <f>_xlfn.DISPIMG("ID_95C71622AE5E4E109E6F45330EEB4164",1)</f>
        <v>=DISPIMG("ID_95C71622AE5E4E109E6F45330EEB4164",1)</v>
      </c>
      <c r="E9" s="11" t="s">
        <v>14</v>
      </c>
      <c r="F9" s="16" t="s">
        <v>15</v>
      </c>
      <c r="G9" s="11">
        <v>200.89</v>
      </c>
      <c r="H9" s="11" t="s">
        <v>16</v>
      </c>
    </row>
    <row r="10" s="2" customFormat="1" ht="27" customHeight="1" spans="1:8">
      <c r="A10" s="10">
        <f>MAX($A$3:A9)+1</f>
        <v>3</v>
      </c>
      <c r="B10" s="10" t="s">
        <v>17</v>
      </c>
      <c r="C10" s="10" t="s">
        <v>18</v>
      </c>
      <c r="D10" s="17" t="str">
        <f>_xlfn.DISPIMG("ID_667CD3F6C0714DBBA5010E50904DE70A",1)</f>
        <v>=DISPIMG("ID_667CD3F6C0714DBBA5010E50904DE70A",1)</v>
      </c>
      <c r="E10" s="10" t="s">
        <v>19</v>
      </c>
      <c r="F10" s="16" t="s">
        <v>20</v>
      </c>
      <c r="G10" s="10">
        <v>6.3</v>
      </c>
      <c r="H10" s="18" t="s">
        <v>11</v>
      </c>
    </row>
    <row r="11" s="2" customFormat="1" ht="27" customHeight="1" spans="1:8">
      <c r="A11" s="10"/>
      <c r="B11" s="10"/>
      <c r="C11" s="10" t="s">
        <v>21</v>
      </c>
      <c r="D11" s="17"/>
      <c r="E11" s="10" t="s">
        <v>22</v>
      </c>
      <c r="F11" s="16"/>
      <c r="G11" s="10">
        <v>11.9</v>
      </c>
      <c r="H11" s="18" t="s">
        <v>11</v>
      </c>
    </row>
    <row r="12" s="2" customFormat="1" ht="27" customHeight="1" spans="1:8">
      <c r="A12" s="10"/>
      <c r="B12" s="10"/>
      <c r="C12" s="10" t="s">
        <v>23</v>
      </c>
      <c r="D12" s="17"/>
      <c r="E12" s="10" t="s">
        <v>24</v>
      </c>
      <c r="F12" s="16"/>
      <c r="G12" s="10">
        <v>11.9</v>
      </c>
      <c r="H12" s="18" t="s">
        <v>11</v>
      </c>
    </row>
    <row r="13" s="2" customFormat="1" ht="27" customHeight="1" spans="1:8">
      <c r="A13" s="10"/>
      <c r="B13" s="10"/>
      <c r="C13" s="10" t="s">
        <v>25</v>
      </c>
      <c r="D13" s="17"/>
      <c r="E13" s="10" t="s">
        <v>26</v>
      </c>
      <c r="F13" s="16"/>
      <c r="G13" s="10">
        <v>11.9</v>
      </c>
      <c r="H13" s="18" t="s">
        <v>11</v>
      </c>
    </row>
    <row r="14" s="2" customFormat="1" ht="27" customHeight="1" spans="1:8">
      <c r="A14" s="10"/>
      <c r="B14" s="10"/>
      <c r="C14" s="10" t="s">
        <v>27</v>
      </c>
      <c r="D14" s="17"/>
      <c r="E14" s="10" t="s">
        <v>28</v>
      </c>
      <c r="F14" s="16"/>
      <c r="G14" s="10">
        <v>7</v>
      </c>
      <c r="H14" s="18" t="s">
        <v>29</v>
      </c>
    </row>
    <row r="15" s="3" customFormat="1" ht="27" customHeight="1" spans="1:8">
      <c r="A15" s="10"/>
      <c r="B15" s="10"/>
      <c r="C15" s="10" t="s">
        <v>30</v>
      </c>
      <c r="D15" s="17"/>
      <c r="E15" s="10" t="s">
        <v>31</v>
      </c>
      <c r="F15" s="16"/>
      <c r="G15" s="10">
        <v>7</v>
      </c>
      <c r="H15" s="18" t="s">
        <v>29</v>
      </c>
    </row>
    <row r="16" s="3" customFormat="1" ht="27" customHeight="1" spans="1:8">
      <c r="A16" s="10"/>
      <c r="B16" s="10"/>
      <c r="C16" s="10" t="s">
        <v>32</v>
      </c>
      <c r="D16" s="17"/>
      <c r="E16" s="10" t="s">
        <v>33</v>
      </c>
      <c r="F16" s="16"/>
      <c r="G16" s="10">
        <v>7</v>
      </c>
      <c r="H16" s="18" t="s">
        <v>29</v>
      </c>
    </row>
    <row r="17" s="3" customFormat="1" ht="27" customHeight="1" spans="1:8">
      <c r="A17" s="10"/>
      <c r="B17" s="10"/>
      <c r="C17" s="10" t="s">
        <v>34</v>
      </c>
      <c r="D17" s="17"/>
      <c r="E17" s="10" t="s">
        <v>35</v>
      </c>
      <c r="F17" s="16"/>
      <c r="G17" s="10">
        <v>1</v>
      </c>
      <c r="H17" s="18" t="s">
        <v>29</v>
      </c>
    </row>
    <row r="18" s="3" customFormat="1" ht="27" customHeight="1" spans="1:8">
      <c r="A18" s="10"/>
      <c r="B18" s="10"/>
      <c r="C18" s="10" t="s">
        <v>36</v>
      </c>
      <c r="D18" s="17"/>
      <c r="E18" s="10" t="s">
        <v>37</v>
      </c>
      <c r="F18" s="16"/>
      <c r="G18" s="10">
        <v>7</v>
      </c>
      <c r="H18" s="18" t="s">
        <v>38</v>
      </c>
    </row>
    <row r="19" s="3" customFormat="1" ht="121" customHeight="1" spans="1:8">
      <c r="A19" s="19">
        <v>4</v>
      </c>
      <c r="B19" s="20" t="s">
        <v>39</v>
      </c>
      <c r="C19" s="20" t="s">
        <v>39</v>
      </c>
      <c r="D19" s="21" t="str">
        <f>_xlfn.DISPIMG("ID_C18B47E5C0EF477B85D54EAAD14A5176",1)</f>
        <v>=DISPIMG("ID_C18B47E5C0EF477B85D54EAAD14A5176",1)</v>
      </c>
      <c r="E19" s="20" t="s">
        <v>40</v>
      </c>
      <c r="F19" s="22" t="s">
        <v>41</v>
      </c>
      <c r="G19" s="20">
        <f>78+197+212+212+120+24+212+11</f>
        <v>1066</v>
      </c>
      <c r="H19" s="20" t="s">
        <v>42</v>
      </c>
    </row>
    <row r="20" s="3" customFormat="1" ht="175" customHeight="1" spans="1:8">
      <c r="A20" s="19">
        <v>5</v>
      </c>
      <c r="B20" s="20" t="s">
        <v>43</v>
      </c>
      <c r="C20" s="20" t="s">
        <v>43</v>
      </c>
      <c r="D20" s="23" t="str">
        <f>_xlfn.DISPIMG("ID_3A5BF1AE590247AD94A13535CDE64DC6",1)</f>
        <v>=DISPIMG("ID_3A5BF1AE590247AD94A13535CDE64DC6",1)</v>
      </c>
      <c r="E20" s="19" t="s">
        <v>44</v>
      </c>
      <c r="F20" s="22" t="s">
        <v>45</v>
      </c>
      <c r="G20" s="20">
        <f>2+4+3+4+4+1+4+1</f>
        <v>23</v>
      </c>
      <c r="H20" s="20" t="s">
        <v>46</v>
      </c>
    </row>
    <row r="21" s="3" customFormat="1" ht="175" customHeight="1" spans="1:8">
      <c r="A21" s="19">
        <v>6</v>
      </c>
      <c r="B21" s="20" t="s">
        <v>47</v>
      </c>
      <c r="C21" s="20" t="s">
        <v>47</v>
      </c>
      <c r="D21" s="19" t="str">
        <f>_xlfn.DISPIMG("ID_898B41A42B424188B3951C0C11F60F52",1)</f>
        <v>=DISPIMG("ID_898B41A42B424188B3951C0C11F60F52",1)</v>
      </c>
      <c r="E21" s="19" t="s">
        <v>48</v>
      </c>
      <c r="F21" s="22" t="s">
        <v>49</v>
      </c>
      <c r="G21" s="20">
        <f>2+4+4+4+4+3+2</f>
        <v>23</v>
      </c>
      <c r="H21" s="20" t="s">
        <v>46</v>
      </c>
    </row>
    <row r="22" s="3" customFormat="1" ht="108" customHeight="1" spans="1:8">
      <c r="A22" s="19">
        <v>7</v>
      </c>
      <c r="B22" s="20" t="s">
        <v>50</v>
      </c>
      <c r="C22" s="20" t="s">
        <v>50</v>
      </c>
      <c r="D22" s="23" t="str">
        <f>_xlfn.DISPIMG("ID_BECA746523464CC6A83779101217EE2B",1)</f>
        <v>=DISPIMG("ID_BECA746523464CC6A83779101217EE2B",1)</v>
      </c>
      <c r="E22" s="19" t="s">
        <v>51</v>
      </c>
      <c r="F22" s="22" t="s">
        <v>52</v>
      </c>
      <c r="G22" s="20">
        <f>6+12+12+12+12+2+6</f>
        <v>62</v>
      </c>
      <c r="H22" s="20" t="s">
        <v>46</v>
      </c>
    </row>
    <row r="23" s="3" customFormat="1" ht="144" customHeight="1" spans="1:8">
      <c r="A23" s="19">
        <v>8</v>
      </c>
      <c r="B23" s="20" t="s">
        <v>53</v>
      </c>
      <c r="C23" s="20" t="s">
        <v>53</v>
      </c>
      <c r="D23" s="23" t="str">
        <f>_xlfn.DISPIMG("ID_F1F82007F2FB4D1BB464D7928144817B",1)</f>
        <v>=DISPIMG("ID_F1F82007F2FB4D1BB464D7928144817B",1)</v>
      </c>
      <c r="E23" s="19" t="s">
        <v>54</v>
      </c>
      <c r="F23" s="22" t="s">
        <v>55</v>
      </c>
      <c r="G23" s="20">
        <f>4+8+8+8+8+9</f>
        <v>45</v>
      </c>
      <c r="H23" s="20" t="s">
        <v>46</v>
      </c>
    </row>
    <row r="24" s="3" customFormat="1" ht="139" customHeight="1" spans="1:8">
      <c r="A24" s="19">
        <v>9</v>
      </c>
      <c r="B24" s="20" t="s">
        <v>56</v>
      </c>
      <c r="C24" s="20" t="s">
        <v>56</v>
      </c>
      <c r="D24" s="23" t="str">
        <f>_xlfn.DISPIMG("ID_5A7B344782E741AFADFCC3F29B3C1092",1)</f>
        <v>=DISPIMG("ID_5A7B344782E741AFADFCC3F29B3C1092",1)</v>
      </c>
      <c r="E24" s="19" t="s">
        <v>57</v>
      </c>
      <c r="F24" s="22" t="s">
        <v>58</v>
      </c>
      <c r="G24" s="20">
        <f>8+16+16+16+16+4+9+6</f>
        <v>91</v>
      </c>
      <c r="H24" s="20" t="s">
        <v>46</v>
      </c>
    </row>
    <row r="25" s="3" customFormat="1" ht="148" customHeight="1" spans="1:8">
      <c r="A25" s="19">
        <v>10</v>
      </c>
      <c r="B25" s="24" t="s">
        <v>59</v>
      </c>
      <c r="C25" s="24" t="s">
        <v>59</v>
      </c>
      <c r="D25" s="23" t="str">
        <f>_xlfn.DISPIMG("ID_26A7A0688415429B9EFC8D4CEC4A465B",1)</f>
        <v>=DISPIMG("ID_26A7A0688415429B9EFC8D4CEC4A465B",1)</v>
      </c>
      <c r="E25" s="25" t="s">
        <v>60</v>
      </c>
      <c r="F25" s="22" t="s">
        <v>61</v>
      </c>
      <c r="G25" s="20">
        <f>4+8+8+8+8+6</f>
        <v>42</v>
      </c>
      <c r="H25" s="20" t="s">
        <v>46</v>
      </c>
    </row>
    <row r="26" s="3" customFormat="1" ht="139" customHeight="1" spans="1:8">
      <c r="A26" s="19">
        <v>11</v>
      </c>
      <c r="B26" s="20" t="s">
        <v>62</v>
      </c>
      <c r="C26" s="20" t="s">
        <v>62</v>
      </c>
      <c r="D26" s="23" t="str">
        <f>_xlfn.DISPIMG("ID_0431173D7C6E458293F09C8D7CA70161",1)</f>
        <v>=DISPIMG("ID_0431173D7C6E458293F09C8D7CA70161",1)</v>
      </c>
      <c r="E26" s="19" t="s">
        <v>63</v>
      </c>
      <c r="F26" s="22" t="s">
        <v>64</v>
      </c>
      <c r="G26" s="20">
        <f>4+8+8+8+8+2+6</f>
        <v>44</v>
      </c>
      <c r="H26" s="20" t="s">
        <v>46</v>
      </c>
    </row>
    <row r="27" s="3" customFormat="1" ht="127" customHeight="1" spans="1:8">
      <c r="A27" s="19">
        <v>12</v>
      </c>
      <c r="B27" s="20" t="s">
        <v>65</v>
      </c>
      <c r="C27" s="20" t="s">
        <v>65</v>
      </c>
      <c r="D27" s="23" t="str">
        <f>_xlfn.DISPIMG("ID_3C26036EAC6141FB97DA1240A6871494",1)</f>
        <v>=DISPIMG("ID_3C26036EAC6141FB97DA1240A6871494",1)</v>
      </c>
      <c r="E27" s="19" t="s">
        <v>66</v>
      </c>
      <c r="F27" s="22" t="s">
        <v>67</v>
      </c>
      <c r="G27" s="20">
        <f>4+8+8+8+8+6+8+4</f>
        <v>54</v>
      </c>
      <c r="H27" s="20" t="s">
        <v>46</v>
      </c>
    </row>
    <row r="28" s="3" customFormat="1" ht="108" customHeight="1" spans="1:8">
      <c r="A28" s="19">
        <v>13</v>
      </c>
      <c r="B28" s="20" t="s">
        <v>68</v>
      </c>
      <c r="C28" s="20" t="s">
        <v>68</v>
      </c>
      <c r="D28" s="23" t="str">
        <f>_xlfn.DISPIMG("ID_67AACBA8EBE343848F08D4263A030640",1)</f>
        <v>=DISPIMG("ID_67AACBA8EBE343848F08D4263A030640",1)</v>
      </c>
      <c r="E28" s="19" t="s">
        <v>63</v>
      </c>
      <c r="F28" s="22" t="s">
        <v>69</v>
      </c>
      <c r="G28" s="20">
        <f>2+4+4+4+4+2+2+3</f>
        <v>25</v>
      </c>
      <c r="H28" s="20" t="s">
        <v>46</v>
      </c>
    </row>
    <row r="29" s="3" customFormat="1" ht="108" customHeight="1" spans="1:8">
      <c r="A29" s="19">
        <v>14</v>
      </c>
      <c r="B29" s="20" t="s">
        <v>70</v>
      </c>
      <c r="C29" s="20" t="s">
        <v>70</v>
      </c>
      <c r="D29" s="23" t="str">
        <f>_xlfn.DISPIMG("ID_8673412033DA4E67A5C115162FCC76B0",1)</f>
        <v>=DISPIMG("ID_8673412033DA4E67A5C115162FCC76B0",1)</v>
      </c>
      <c r="E29" s="19" t="s">
        <v>71</v>
      </c>
      <c r="F29" s="22" t="s">
        <v>72</v>
      </c>
      <c r="G29" s="20">
        <f>2+4+4+4+4+3</f>
        <v>21</v>
      </c>
      <c r="H29" s="20" t="s">
        <v>46</v>
      </c>
    </row>
    <row r="30" s="3" customFormat="1" ht="142" customHeight="1" spans="1:8">
      <c r="A30" s="19">
        <v>15</v>
      </c>
      <c r="B30" s="20" t="s">
        <v>73</v>
      </c>
      <c r="C30" s="20" t="s">
        <v>73</v>
      </c>
      <c r="D30" s="23" t="str">
        <f>_xlfn.DISPIMG("ID_820011B14F754A6D9DAEEE73989B0157",1)</f>
        <v>=DISPIMG("ID_820011B14F754A6D9DAEEE73989B0157",1)</v>
      </c>
      <c r="E30" s="19" t="s">
        <v>74</v>
      </c>
      <c r="F30" s="22" t="s">
        <v>75</v>
      </c>
      <c r="G30" s="20">
        <f>2+4+4+4+4+2+3</f>
        <v>23</v>
      </c>
      <c r="H30" s="20" t="s">
        <v>46</v>
      </c>
    </row>
    <row r="31" s="3" customFormat="1" ht="108" customHeight="1" spans="1:8">
      <c r="A31" s="19">
        <v>16</v>
      </c>
      <c r="B31" s="20" t="s">
        <v>76</v>
      </c>
      <c r="C31" s="20" t="s">
        <v>76</v>
      </c>
      <c r="D31" s="23" t="str">
        <f>_xlfn.DISPIMG("ID_B0C1975B592844169A6E38EC6B3E8AC5",1)</f>
        <v>=DISPIMG("ID_B0C1975B592844169A6E38EC6B3E8AC5",1)</v>
      </c>
      <c r="E31" s="19" t="s">
        <v>77</v>
      </c>
      <c r="F31" s="22" t="s">
        <v>78</v>
      </c>
      <c r="G31" s="20">
        <f>4+8+8+8+8+6</f>
        <v>42</v>
      </c>
      <c r="H31" s="20" t="s">
        <v>79</v>
      </c>
    </row>
    <row r="32" s="3" customFormat="1" ht="127" customHeight="1" spans="1:8">
      <c r="A32" s="19">
        <v>17</v>
      </c>
      <c r="B32" s="20" t="s">
        <v>80</v>
      </c>
      <c r="C32" s="20" t="s">
        <v>80</v>
      </c>
      <c r="D32" s="23" t="str">
        <f>_xlfn.DISPIMG("ID_A5B58FC9F1644022AB9450F0A07A3793",1)</f>
        <v>=DISPIMG("ID_A5B58FC9F1644022AB9450F0A07A3793",1)</v>
      </c>
      <c r="E32" s="19" t="s">
        <v>81</v>
      </c>
      <c r="F32" s="22" t="s">
        <v>82</v>
      </c>
      <c r="G32" s="20">
        <f>8+16+16+16+16+12</f>
        <v>84</v>
      </c>
      <c r="H32" s="20" t="s">
        <v>83</v>
      </c>
    </row>
    <row r="33" s="3" customFormat="1" ht="409" customHeight="1" spans="1:8">
      <c r="A33" s="19">
        <v>18</v>
      </c>
      <c r="B33" s="20" t="s">
        <v>84</v>
      </c>
      <c r="C33" s="20" t="s">
        <v>84</v>
      </c>
      <c r="D33" s="19" t="str">
        <f>_xlfn.DISPIMG("ID_8C5F23385B614CF4AB0E338144AB70B8",1)</f>
        <v>=DISPIMG("ID_8C5F23385B614CF4AB0E338144AB70B8",1)</v>
      </c>
      <c r="E33" s="19" t="s">
        <v>85</v>
      </c>
      <c r="F33" s="22" t="s">
        <v>86</v>
      </c>
      <c r="G33" s="20">
        <v>575</v>
      </c>
      <c r="H33" s="20" t="s">
        <v>42</v>
      </c>
    </row>
    <row r="34" s="3" customFormat="1" ht="262" customHeight="1" spans="1:8">
      <c r="A34" s="19">
        <v>19</v>
      </c>
      <c r="B34" s="20" t="s">
        <v>87</v>
      </c>
      <c r="C34" s="20" t="s">
        <v>87</v>
      </c>
      <c r="D34" s="19" t="str">
        <f>_xlfn.DISPIMG("ID_BEA6872740494DAFB8575A5B3ADFB2B0",1)</f>
        <v>=DISPIMG("ID_BEA6872740494DAFB8575A5B3ADFB2B0",1)</v>
      </c>
      <c r="E34" s="20" t="s">
        <v>88</v>
      </c>
      <c r="F34" s="22" t="s">
        <v>89</v>
      </c>
      <c r="G34" s="20">
        <v>56</v>
      </c>
      <c r="H34" s="20" t="s">
        <v>79</v>
      </c>
    </row>
    <row r="35" s="3" customFormat="1" ht="55" customHeight="1" spans="1:8">
      <c r="A35" s="26">
        <v>20</v>
      </c>
      <c r="B35" s="26" t="s">
        <v>90</v>
      </c>
      <c r="C35" s="26" t="s">
        <v>90</v>
      </c>
      <c r="D35" s="27" t="str">
        <f>_xlfn.DISPIMG("ID_B326D087467841D6905200882F6CBBC7",1)</f>
        <v>=DISPIMG("ID_B326D087467841D6905200882F6CBBC7",1)</v>
      </c>
      <c r="E35" s="20" t="s">
        <v>91</v>
      </c>
      <c r="F35" s="28" t="s">
        <v>92</v>
      </c>
      <c r="G35" s="19">
        <f>927+60</f>
        <v>987</v>
      </c>
      <c r="H35" s="19" t="s">
        <v>93</v>
      </c>
    </row>
    <row r="36" s="3" customFormat="1" ht="55" customHeight="1" spans="1:8">
      <c r="A36" s="19">
        <v>21</v>
      </c>
      <c r="B36" s="10" t="s">
        <v>94</v>
      </c>
      <c r="C36" s="10" t="s">
        <v>94</v>
      </c>
      <c r="D36" s="10" t="str">
        <f>_xlfn.DISPIMG("ID_C4F46149AC5F4EFEA57CFA6F43FF873A",1)</f>
        <v>=DISPIMG("ID_C4F46149AC5F4EFEA57CFA6F43FF873A",1)</v>
      </c>
      <c r="E36" s="10" t="s">
        <v>95</v>
      </c>
      <c r="F36" s="16" t="s">
        <v>96</v>
      </c>
      <c r="G36" s="10">
        <v>10</v>
      </c>
      <c r="H36" s="10" t="s">
        <v>79</v>
      </c>
    </row>
    <row r="37" s="3" customFormat="1" ht="55" customHeight="1" spans="1:8">
      <c r="A37" s="26">
        <v>22</v>
      </c>
      <c r="B37" s="29" t="s">
        <v>97</v>
      </c>
      <c r="C37" s="29" t="s">
        <v>97</v>
      </c>
      <c r="D37" s="29"/>
      <c r="E37" s="10" t="s">
        <v>98</v>
      </c>
      <c r="F37" s="16" t="s">
        <v>99</v>
      </c>
      <c r="G37" s="10">
        <v>52</v>
      </c>
      <c r="H37" s="10" t="s">
        <v>79</v>
      </c>
    </row>
    <row r="38" s="3" customFormat="1" ht="20" customHeight="1" spans="1:8">
      <c r="A38" s="30">
        <v>24</v>
      </c>
      <c r="B38" s="19" t="s">
        <v>100</v>
      </c>
      <c r="C38" s="19" t="s">
        <v>100</v>
      </c>
      <c r="D38" s="11" t="str">
        <f>_xlfn.DISPIMG("ID_42565805B0EB408591CBF5AAAB7BA055",1)</f>
        <v>=DISPIMG("ID_42565805B0EB408591CBF5AAAB7BA055",1)</v>
      </c>
      <c r="E38" s="19" t="s">
        <v>101</v>
      </c>
      <c r="F38" s="22" t="s">
        <v>102</v>
      </c>
      <c r="G38" s="19">
        <v>31</v>
      </c>
      <c r="H38" s="19" t="s">
        <v>29</v>
      </c>
    </row>
    <row r="39" s="3" customFormat="1" ht="20" customHeight="1" spans="1:8">
      <c r="A39" s="31"/>
      <c r="B39" s="19"/>
      <c r="C39" s="19"/>
      <c r="D39" s="11"/>
      <c r="E39" s="19" t="s">
        <v>103</v>
      </c>
      <c r="F39" s="22"/>
      <c r="G39" s="19">
        <v>31</v>
      </c>
      <c r="H39" s="19" t="s">
        <v>29</v>
      </c>
    </row>
    <row r="40" s="3" customFormat="1" ht="20" customHeight="1" spans="1:8">
      <c r="A40" s="31"/>
      <c r="B40" s="19"/>
      <c r="C40" s="19"/>
      <c r="D40" s="11"/>
      <c r="E40" s="19" t="s">
        <v>104</v>
      </c>
      <c r="F40" s="22"/>
      <c r="G40" s="19">
        <v>229</v>
      </c>
      <c r="H40" s="19" t="s">
        <v>29</v>
      </c>
    </row>
    <row r="41" s="3" customFormat="1" ht="20" customHeight="1" spans="1:8">
      <c r="A41" s="31"/>
      <c r="B41" s="19"/>
      <c r="C41" s="19"/>
      <c r="D41" s="11"/>
      <c r="E41" s="19" t="s">
        <v>105</v>
      </c>
      <c r="F41" s="22"/>
      <c r="G41" s="19">
        <v>8</v>
      </c>
      <c r="H41" s="19" t="s">
        <v>29</v>
      </c>
    </row>
    <row r="42" s="3" customFormat="1" ht="20" customHeight="1" spans="1:8">
      <c r="A42" s="31"/>
      <c r="B42" s="19"/>
      <c r="C42" s="19"/>
      <c r="D42" s="11"/>
      <c r="E42" s="19" t="s">
        <v>106</v>
      </c>
      <c r="F42" s="22"/>
      <c r="G42" s="19">
        <v>2</v>
      </c>
      <c r="H42" s="19" t="s">
        <v>29</v>
      </c>
    </row>
    <row r="43" s="3" customFormat="1" ht="20" customHeight="1" spans="1:8">
      <c r="A43" s="32"/>
      <c r="B43" s="19"/>
      <c r="C43" s="19"/>
      <c r="D43" s="11"/>
      <c r="E43" s="19" t="s">
        <v>107</v>
      </c>
      <c r="F43" s="22"/>
      <c r="G43" s="19">
        <v>8</v>
      </c>
      <c r="H43" s="19" t="s">
        <v>29</v>
      </c>
    </row>
    <row r="44" s="3" customFormat="1" ht="34" customHeight="1" spans="1:8">
      <c r="A44" s="10">
        <v>25</v>
      </c>
      <c r="B44" s="10" t="s">
        <v>108</v>
      </c>
      <c r="C44" s="10" t="s">
        <v>109</v>
      </c>
      <c r="D44" s="10" t="str">
        <f>_xlfn.DISPIMG("ID_3A0BD58166574697A477E98272945B73",1)</f>
        <v>=DISPIMG("ID_3A0BD58166574697A477E98272945B73",1)</v>
      </c>
      <c r="E44" s="10" t="s">
        <v>110</v>
      </c>
      <c r="F44" s="16" t="s">
        <v>111</v>
      </c>
      <c r="G44" s="33">
        <v>90.465</v>
      </c>
      <c r="H44" s="10" t="s">
        <v>11</v>
      </c>
    </row>
    <row r="45" s="3" customFormat="1" ht="34" customHeight="1" spans="1:8">
      <c r="A45" s="10"/>
      <c r="B45" s="10"/>
      <c r="C45" s="10" t="s">
        <v>112</v>
      </c>
      <c r="D45" s="10"/>
      <c r="E45" s="10" t="s">
        <v>113</v>
      </c>
      <c r="F45" s="16"/>
      <c r="G45" s="10">
        <v>19</v>
      </c>
      <c r="H45" s="10" t="s">
        <v>29</v>
      </c>
    </row>
    <row r="46" s="3" customFormat="1" ht="34" customHeight="1" spans="1:8">
      <c r="A46" s="10"/>
      <c r="B46" s="10"/>
      <c r="C46" s="10" t="s">
        <v>23</v>
      </c>
      <c r="D46" s="10"/>
      <c r="E46" s="10" t="s">
        <v>114</v>
      </c>
      <c r="F46" s="16"/>
      <c r="G46" s="10">
        <v>16.51</v>
      </c>
      <c r="H46" s="10" t="s">
        <v>11</v>
      </c>
    </row>
    <row r="47" s="3" customFormat="1" ht="34" customHeight="1" spans="1:8">
      <c r="A47" s="10"/>
      <c r="B47" s="10"/>
      <c r="C47" s="10" t="s">
        <v>25</v>
      </c>
      <c r="D47" s="10"/>
      <c r="E47" s="10" t="s">
        <v>26</v>
      </c>
      <c r="F47" s="16"/>
      <c r="G47" s="10">
        <v>16.51</v>
      </c>
      <c r="H47" s="10" t="s">
        <v>11</v>
      </c>
    </row>
    <row r="48" s="3" customFormat="1" ht="34" customHeight="1" spans="1:8">
      <c r="A48" s="10">
        <f>MAX($A$3:A47)+1</f>
        <v>26</v>
      </c>
      <c r="B48" s="10" t="s">
        <v>108</v>
      </c>
      <c r="C48" s="10" t="s">
        <v>109</v>
      </c>
      <c r="D48" s="10" t="str">
        <f>_xlfn.DISPIMG("ID_965A4A63428F41C0983243FB14D1A70E",1)</f>
        <v>=DISPIMG("ID_965A4A63428F41C0983243FB14D1A70E",1)</v>
      </c>
      <c r="E48" s="10" t="s">
        <v>115</v>
      </c>
      <c r="F48" s="16" t="s">
        <v>111</v>
      </c>
      <c r="G48" s="33">
        <v>146.015</v>
      </c>
      <c r="H48" s="10" t="s">
        <v>11</v>
      </c>
    </row>
    <row r="49" s="3" customFormat="1" ht="34" customHeight="1" spans="1:8">
      <c r="A49" s="11"/>
      <c r="B49" s="11"/>
      <c r="C49" s="10" t="s">
        <v>116</v>
      </c>
      <c r="D49" s="10"/>
      <c r="E49" s="10" t="s">
        <v>117</v>
      </c>
      <c r="F49" s="16"/>
      <c r="G49" s="10">
        <v>9.8</v>
      </c>
      <c r="H49" s="10" t="s">
        <v>11</v>
      </c>
    </row>
    <row r="50" s="3" customFormat="1" ht="34" customHeight="1" spans="1:8">
      <c r="A50" s="10"/>
      <c r="B50" s="10"/>
      <c r="C50" s="10" t="s">
        <v>112</v>
      </c>
      <c r="D50" s="10"/>
      <c r="E50" s="10" t="s">
        <v>118</v>
      </c>
      <c r="F50" s="16"/>
      <c r="G50" s="10">
        <v>21</v>
      </c>
      <c r="H50" s="10" t="s">
        <v>29</v>
      </c>
    </row>
    <row r="51" s="3" customFormat="1" ht="71.25" spans="1:8">
      <c r="A51" s="10">
        <f>MAX($A$3:A50)+1</f>
        <v>27</v>
      </c>
      <c r="B51" s="10" t="s">
        <v>108</v>
      </c>
      <c r="C51" s="10" t="s">
        <v>109</v>
      </c>
      <c r="D51" s="10" t="str">
        <f>_xlfn.DISPIMG("ID_8DDC6B16CD594F06AE617BF38E70C01D",1)</f>
        <v>=DISPIMG("ID_8DDC6B16CD594F06AE617BF38E70C01D",1)</v>
      </c>
      <c r="E51" s="10" t="s">
        <v>119</v>
      </c>
      <c r="F51" s="16" t="s">
        <v>111</v>
      </c>
      <c r="G51" s="10">
        <v>2.05</v>
      </c>
      <c r="H51" s="10" t="s">
        <v>11</v>
      </c>
    </row>
    <row r="52" s="3" customFormat="1" ht="58" customHeight="1" spans="1:8">
      <c r="A52" s="10">
        <f>MAX($A$3:A51)+1</f>
        <v>28</v>
      </c>
      <c r="B52" s="11" t="s">
        <v>108</v>
      </c>
      <c r="C52" s="10" t="s">
        <v>109</v>
      </c>
      <c r="D52" s="10" t="str">
        <f>_xlfn.DISPIMG("ID_8C646C3D92304BE8A27008C57A2223E3",1)</f>
        <v>=DISPIMG("ID_8C646C3D92304BE8A27008C57A2223E3",1)</v>
      </c>
      <c r="E52" s="10" t="s">
        <v>120</v>
      </c>
      <c r="F52" s="16" t="s">
        <v>111</v>
      </c>
      <c r="G52" s="10">
        <v>14.75</v>
      </c>
      <c r="H52" s="10" t="s">
        <v>11</v>
      </c>
    </row>
    <row r="53" s="3" customFormat="1" ht="58" customHeight="1" spans="1:8">
      <c r="A53" s="10"/>
      <c r="B53" s="11"/>
      <c r="C53" s="10" t="s">
        <v>112</v>
      </c>
      <c r="D53" s="10"/>
      <c r="E53" s="10" t="s">
        <v>121</v>
      </c>
      <c r="F53" s="16"/>
      <c r="G53" s="10">
        <v>1</v>
      </c>
      <c r="H53" s="10" t="s">
        <v>29</v>
      </c>
    </row>
    <row r="54" s="3" customFormat="1" ht="99" customHeight="1" spans="1:8">
      <c r="A54" s="10">
        <f>MAX($A$3:A53)+1</f>
        <v>29</v>
      </c>
      <c r="B54" s="11" t="s">
        <v>108</v>
      </c>
      <c r="C54" s="10" t="s">
        <v>109</v>
      </c>
      <c r="D54" s="10" t="str">
        <f>_xlfn.DISPIMG("ID_8DDC6B16CD594F06AE617BF38E70C01D",1)</f>
        <v>=DISPIMG("ID_8DDC6B16CD594F06AE617BF38E70C01D",1)</v>
      </c>
      <c r="E54" s="10" t="s">
        <v>122</v>
      </c>
      <c r="F54" s="16" t="s">
        <v>111</v>
      </c>
      <c r="G54" s="10">
        <v>0.55</v>
      </c>
      <c r="H54" s="10" t="s">
        <v>29</v>
      </c>
    </row>
    <row r="55" s="3" customFormat="1" ht="27" customHeight="1" spans="1:8">
      <c r="A55" s="10">
        <f>MAX($A$3:A54)+1</f>
        <v>30</v>
      </c>
      <c r="B55" s="11" t="s">
        <v>108</v>
      </c>
      <c r="C55" s="10" t="s">
        <v>109</v>
      </c>
      <c r="D55" s="10" t="str">
        <f>_xlfn.DISPIMG("ID_AA2A1FD9FDBF4236A4D4CCEF4226B75D",1)</f>
        <v>=DISPIMG("ID_AA2A1FD9FDBF4236A4D4CCEF4226B75D",1)</v>
      </c>
      <c r="E55" s="10" t="s">
        <v>123</v>
      </c>
      <c r="F55" s="16" t="s">
        <v>124</v>
      </c>
      <c r="G55" s="10">
        <v>5.95</v>
      </c>
      <c r="H55" s="10" t="s">
        <v>11</v>
      </c>
    </row>
    <row r="56" s="3" customFormat="1" ht="27" customHeight="1" spans="1:8">
      <c r="A56" s="10"/>
      <c r="B56" s="11"/>
      <c r="C56" s="10" t="s">
        <v>125</v>
      </c>
      <c r="D56" s="10"/>
      <c r="E56" s="10" t="s">
        <v>126</v>
      </c>
      <c r="F56" s="16"/>
      <c r="G56" s="10">
        <v>1.8</v>
      </c>
      <c r="H56" s="10" t="s">
        <v>11</v>
      </c>
    </row>
    <row r="57" s="3" customFormat="1" ht="27" customHeight="1" spans="1:8">
      <c r="A57" s="10"/>
      <c r="B57" s="11"/>
      <c r="C57" s="10" t="s">
        <v>116</v>
      </c>
      <c r="D57" s="10"/>
      <c r="E57" s="10" t="s">
        <v>117</v>
      </c>
      <c r="F57" s="16"/>
      <c r="G57" s="10">
        <v>5.95</v>
      </c>
      <c r="H57" s="10" t="s">
        <v>11</v>
      </c>
    </row>
    <row r="58" s="3" customFormat="1" ht="27" customHeight="1" spans="1:8">
      <c r="A58" s="10"/>
      <c r="B58" s="11"/>
      <c r="C58" s="10" t="s">
        <v>112</v>
      </c>
      <c r="D58" s="10"/>
      <c r="E58" s="10" t="s">
        <v>127</v>
      </c>
      <c r="F58" s="16"/>
      <c r="G58" s="10">
        <v>1</v>
      </c>
      <c r="H58" s="10" t="s">
        <v>29</v>
      </c>
    </row>
    <row r="59" s="3" customFormat="1" ht="69" customHeight="1" spans="1:8">
      <c r="A59" s="11">
        <f>MAX($A$3:A58)+1</f>
        <v>31</v>
      </c>
      <c r="B59" s="11" t="s">
        <v>108</v>
      </c>
      <c r="C59" s="10" t="s">
        <v>109</v>
      </c>
      <c r="D59" s="10" t="str">
        <f>_xlfn.DISPIMG("ID_CD6CC1A2D80647F0B38F01E11EC3F6F7",1)</f>
        <v>=DISPIMG("ID_CD6CC1A2D80647F0B38F01E11EC3F6F7",1)</v>
      </c>
      <c r="E59" s="10" t="s">
        <v>128</v>
      </c>
      <c r="F59" s="16" t="s">
        <v>129</v>
      </c>
      <c r="G59" s="10">
        <v>3</v>
      </c>
      <c r="H59" s="10" t="s">
        <v>11</v>
      </c>
    </row>
    <row r="60" s="3" customFormat="1" ht="69" customHeight="1" spans="1:8">
      <c r="A60" s="11"/>
      <c r="B60" s="11"/>
      <c r="C60" s="10" t="s">
        <v>125</v>
      </c>
      <c r="D60" s="10"/>
      <c r="E60" s="10" t="s">
        <v>126</v>
      </c>
      <c r="F60" s="16"/>
      <c r="G60" s="10">
        <v>1.2</v>
      </c>
      <c r="H60" s="10" t="s">
        <v>11</v>
      </c>
    </row>
    <row r="61" s="3" customFormat="1" ht="147" customHeight="1" spans="1:8">
      <c r="A61" s="11">
        <v>32</v>
      </c>
      <c r="B61" s="10" t="s">
        <v>130</v>
      </c>
      <c r="C61" s="10" t="s">
        <v>131</v>
      </c>
      <c r="D61" s="10" t="str">
        <f>_xlfn.DISPIMG("ID_80FA6A8C500A41C49EEAF5A9D80CD2DF",1)</f>
        <v>=DISPIMG("ID_80FA6A8C500A41C49EEAF5A9D80CD2DF",1)</v>
      </c>
      <c r="E61" s="10" t="s">
        <v>132</v>
      </c>
      <c r="F61" s="16" t="s">
        <v>133</v>
      </c>
      <c r="G61" s="10">
        <v>42</v>
      </c>
      <c r="H61" s="10" t="s">
        <v>29</v>
      </c>
    </row>
    <row r="62" s="3" customFormat="1" ht="147" customHeight="1" spans="1:8">
      <c r="A62" s="11">
        <v>33</v>
      </c>
      <c r="B62" s="10" t="s">
        <v>134</v>
      </c>
      <c r="C62" s="10" t="s">
        <v>134</v>
      </c>
      <c r="D62" s="10" t="str">
        <f>_xlfn.DISPIMG("ID_C0D430191FC64FB9BC17525A5237E012",1)</f>
        <v>=DISPIMG("ID_C0D430191FC64FB9BC17525A5237E012",1)</v>
      </c>
      <c r="E62" s="10" t="s">
        <v>135</v>
      </c>
      <c r="F62" s="16" t="s">
        <v>136</v>
      </c>
      <c r="G62" s="10">
        <v>42</v>
      </c>
      <c r="H62" s="10" t="s">
        <v>38</v>
      </c>
    </row>
    <row r="63" s="3" customFormat="1" ht="57" customHeight="1" spans="1:8">
      <c r="A63" s="11">
        <v>34</v>
      </c>
      <c r="B63" s="10" t="s">
        <v>137</v>
      </c>
      <c r="C63" s="10" t="s">
        <v>138</v>
      </c>
      <c r="D63" s="34" t="str">
        <f>_xlfn.DISPIMG("ID_9D4BA805A9A64C59BEE57ADEA6544E84",1)</f>
        <v>=DISPIMG("ID_9D4BA805A9A64C59BEE57ADEA6544E84",1)</v>
      </c>
      <c r="E63" s="10" t="s">
        <v>139</v>
      </c>
      <c r="F63" s="16" t="s">
        <v>140</v>
      </c>
      <c r="G63" s="10">
        <v>42</v>
      </c>
      <c r="H63" s="10" t="s">
        <v>38</v>
      </c>
    </row>
    <row r="64" s="3" customFormat="1" ht="96" customHeight="1" spans="1:8">
      <c r="A64" s="10">
        <v>35</v>
      </c>
      <c r="B64" s="10" t="s">
        <v>141</v>
      </c>
      <c r="C64" s="10" t="s">
        <v>141</v>
      </c>
      <c r="D64" s="10" t="str">
        <f>_xlfn.DISPIMG("ID_4191C72C078444C8BE0DC5A0D6F1845B",1)</f>
        <v>=DISPIMG("ID_4191C72C078444C8BE0DC5A0D6F1845B",1)</v>
      </c>
      <c r="E64" s="10" t="s">
        <v>142</v>
      </c>
      <c r="F64" s="16" t="s">
        <v>143</v>
      </c>
      <c r="G64" s="10">
        <v>9</v>
      </c>
      <c r="H64" s="10" t="s">
        <v>29</v>
      </c>
    </row>
    <row r="65" s="3" customFormat="1" ht="136" customHeight="1" spans="1:8">
      <c r="A65" s="10">
        <v>36</v>
      </c>
      <c r="B65" s="10" t="s">
        <v>144</v>
      </c>
      <c r="C65" s="10" t="s">
        <v>144</v>
      </c>
      <c r="D65" s="10" t="str">
        <f>_xlfn.DISPIMG("ID_AE0628AABF8D47D79D019C06B9F3E5A1",1)</f>
        <v>=DISPIMG("ID_AE0628AABF8D47D79D019C06B9F3E5A1",1)</v>
      </c>
      <c r="E65" s="10" t="s">
        <v>145</v>
      </c>
      <c r="F65" s="16" t="s">
        <v>146</v>
      </c>
      <c r="G65" s="10">
        <v>5</v>
      </c>
      <c r="H65" s="10" t="s">
        <v>29</v>
      </c>
    </row>
    <row r="66" s="3" customFormat="1" ht="60.75" spans="1:8">
      <c r="A66" s="35">
        <v>37</v>
      </c>
      <c r="B66" s="36" t="s">
        <v>147</v>
      </c>
      <c r="C66" s="36" t="s">
        <v>147</v>
      </c>
      <c r="D66" s="37" t="str">
        <f>_xlfn.DISPIMG("ID_052BD5F6D85A4C1A8F51EB560F5DB24F",1)</f>
        <v>=DISPIMG("ID_052BD5F6D85A4C1A8F51EB560F5DB24F",1)</v>
      </c>
      <c r="E66" s="36" t="s">
        <v>148</v>
      </c>
      <c r="F66" s="38" t="s">
        <v>149</v>
      </c>
      <c r="G66" s="35">
        <v>33</v>
      </c>
      <c r="H66" s="36" t="s">
        <v>38</v>
      </c>
    </row>
    <row r="67" s="3" customFormat="1" ht="75.35" spans="1:8">
      <c r="A67" s="35">
        <v>38</v>
      </c>
      <c r="B67" s="36" t="s">
        <v>150</v>
      </c>
      <c r="C67" s="36" t="s">
        <v>150</v>
      </c>
      <c r="D67" s="37" t="str">
        <f>_xlfn.DISPIMG("ID_8ADAD68E0CEA40A38594E4E2DF97C25E",1)</f>
        <v>=DISPIMG("ID_8ADAD68E0CEA40A38594E4E2DF97C25E",1)</v>
      </c>
      <c r="E67" s="36" t="s">
        <v>151</v>
      </c>
      <c r="F67" s="38" t="s">
        <v>152</v>
      </c>
      <c r="G67" s="35">
        <v>33</v>
      </c>
      <c r="H67" s="36" t="s">
        <v>38</v>
      </c>
    </row>
    <row r="68" s="3" customFormat="1" ht="73" customHeight="1" spans="1:8">
      <c r="A68" s="35">
        <v>39</v>
      </c>
      <c r="B68" s="36" t="s">
        <v>153</v>
      </c>
      <c r="C68" s="36" t="s">
        <v>153</v>
      </c>
      <c r="D68" s="37" t="str">
        <f>_xlfn.DISPIMG("ID_D730976381F547C9A847FE4E81DBDC20",1)</f>
        <v>=DISPIMG("ID_D730976381F547C9A847FE4E81DBDC20",1)</v>
      </c>
      <c r="E68" s="36" t="s">
        <v>154</v>
      </c>
      <c r="F68" s="38" t="s">
        <v>155</v>
      </c>
      <c r="G68" s="35">
        <v>33</v>
      </c>
      <c r="H68" s="36" t="s">
        <v>38</v>
      </c>
    </row>
    <row r="69" s="3" customFormat="1" ht="40" customHeight="1" spans="1:8">
      <c r="A69" s="39">
        <v>40</v>
      </c>
      <c r="B69" s="39" t="s">
        <v>156</v>
      </c>
      <c r="C69" s="39" t="s">
        <v>156</v>
      </c>
      <c r="D69" s="29" t="str">
        <f>_xlfn.DISPIMG("ID_1479F0648814424292899B06266F7917",1)</f>
        <v>=DISPIMG("ID_1479F0648814424292899B06266F7917",1)</v>
      </c>
      <c r="E69" s="10" t="s">
        <v>157</v>
      </c>
      <c r="F69" s="16" t="s">
        <v>158</v>
      </c>
      <c r="G69" s="40">
        <v>6</v>
      </c>
      <c r="H69" s="40" t="s">
        <v>29</v>
      </c>
    </row>
    <row r="70" s="3" customFormat="1" ht="39" customHeight="1" spans="1:8">
      <c r="A70" s="41"/>
      <c r="B70" s="41"/>
      <c r="C70" s="41"/>
      <c r="D70" s="29" t="str">
        <f>_xlfn.DISPIMG("ID_1479F0648814424292899B06266F7917",1)</f>
        <v>=DISPIMG("ID_1479F0648814424292899B06266F7917",1)</v>
      </c>
      <c r="E70" s="10" t="s">
        <v>159</v>
      </c>
      <c r="F70" s="16" t="s">
        <v>158</v>
      </c>
      <c r="G70" s="40">
        <v>1</v>
      </c>
      <c r="H70" s="40" t="s">
        <v>29</v>
      </c>
    </row>
    <row r="71" s="3" customFormat="1" ht="57" spans="1:8">
      <c r="A71" s="42">
        <v>41</v>
      </c>
      <c r="B71" s="42" t="s">
        <v>160</v>
      </c>
      <c r="C71" s="42" t="s">
        <v>160</v>
      </c>
      <c r="D71" s="29" t="str">
        <f>_xlfn.DISPIMG("ID_4B5630D69C6541D6AB1FA800BDBA81A4",1)</f>
        <v>=DISPIMG("ID_4B5630D69C6541D6AB1FA800BDBA81A4",1)</v>
      </c>
      <c r="E71" s="10" t="s">
        <v>161</v>
      </c>
      <c r="F71" s="16" t="s">
        <v>162</v>
      </c>
      <c r="G71" s="40">
        <v>13</v>
      </c>
      <c r="H71" s="40" t="s">
        <v>79</v>
      </c>
    </row>
    <row r="72" s="3" customFormat="1" ht="56" customHeight="1" spans="1:8">
      <c r="A72" s="39">
        <v>42</v>
      </c>
      <c r="B72" s="43" t="s">
        <v>163</v>
      </c>
      <c r="C72" s="29" t="s">
        <v>163</v>
      </c>
      <c r="D72" s="29"/>
      <c r="E72" s="10" t="s">
        <v>164</v>
      </c>
      <c r="F72" s="16" t="s">
        <v>165</v>
      </c>
      <c r="G72" s="40">
        <v>4</v>
      </c>
      <c r="H72" s="40" t="s">
        <v>79</v>
      </c>
    </row>
    <row r="73" s="3" customFormat="1" ht="56" customHeight="1" spans="1:8">
      <c r="A73" s="44"/>
      <c r="B73" s="45"/>
      <c r="C73" s="29" t="s">
        <v>166</v>
      </c>
      <c r="D73" s="42"/>
      <c r="E73" s="10" t="s">
        <v>167</v>
      </c>
      <c r="F73" s="16" t="s">
        <v>165</v>
      </c>
      <c r="G73" s="40">
        <v>38</v>
      </c>
      <c r="H73" s="40" t="s">
        <v>79</v>
      </c>
    </row>
    <row r="74" s="3" customFormat="1" ht="56" customHeight="1" spans="1:8">
      <c r="A74" s="41"/>
      <c r="B74" s="46"/>
      <c r="C74" s="42" t="s">
        <v>168</v>
      </c>
      <c r="D74" s="29"/>
      <c r="E74" s="10" t="s">
        <v>169</v>
      </c>
      <c r="F74" s="16" t="s">
        <v>165</v>
      </c>
      <c r="G74" s="40">
        <v>2</v>
      </c>
      <c r="H74" s="40" t="s">
        <v>79</v>
      </c>
    </row>
    <row r="75" s="3" customFormat="1" ht="56" customHeight="1" spans="1:8">
      <c r="A75" s="42">
        <v>43</v>
      </c>
      <c r="B75" s="29" t="s">
        <v>170</v>
      </c>
      <c r="C75" s="29" t="s">
        <v>170</v>
      </c>
      <c r="D75" s="29" t="str">
        <f>_xlfn.DISPIMG("ID_09FFC194086F4E08AA7CDDB2772EA2A7",1)</f>
        <v>=DISPIMG("ID_09FFC194086F4E08AA7CDDB2772EA2A7",1)</v>
      </c>
      <c r="E75" s="10" t="s">
        <v>171</v>
      </c>
      <c r="F75" s="16" t="s">
        <v>162</v>
      </c>
      <c r="G75" s="40">
        <v>124</v>
      </c>
      <c r="H75" s="40" t="s">
        <v>79</v>
      </c>
    </row>
    <row r="76" s="3" customFormat="1" ht="56" customHeight="1" spans="1:8">
      <c r="A76" s="42">
        <v>44</v>
      </c>
      <c r="B76" s="42" t="s">
        <v>172</v>
      </c>
      <c r="C76" s="42" t="s">
        <v>172</v>
      </c>
      <c r="D76" s="42" t="str">
        <f t="shared" ref="D76:D78" si="0">_xlfn.DISPIMG("ID_EBEFAAC45EEE43A892EBF7D87A41019D",1)</f>
        <v>=DISPIMG("ID_EBEFAAC45EEE43A892EBF7D87A41019D",1)</v>
      </c>
      <c r="E76" s="40" t="s">
        <v>173</v>
      </c>
      <c r="F76" s="28" t="s">
        <v>174</v>
      </c>
      <c r="G76" s="40">
        <v>42.87</v>
      </c>
      <c r="H76" s="40" t="s">
        <v>11</v>
      </c>
    </row>
    <row r="77" s="3" customFormat="1" ht="41.2" spans="1:8">
      <c r="A77" s="42">
        <v>45</v>
      </c>
      <c r="B77" s="42" t="s">
        <v>175</v>
      </c>
      <c r="C77" s="42" t="s">
        <v>175</v>
      </c>
      <c r="D77" s="42" t="str">
        <f t="shared" si="0"/>
        <v>=DISPIMG("ID_EBEFAAC45EEE43A892EBF7D87A41019D",1)</v>
      </c>
      <c r="E77" s="40" t="s">
        <v>176</v>
      </c>
      <c r="F77" s="28" t="s">
        <v>174</v>
      </c>
      <c r="G77" s="40">
        <v>2</v>
      </c>
      <c r="H77" s="40" t="s">
        <v>79</v>
      </c>
    </row>
    <row r="78" s="3" customFormat="1" ht="41.2" spans="1:8">
      <c r="A78" s="42">
        <v>46</v>
      </c>
      <c r="B78" s="42" t="s">
        <v>177</v>
      </c>
      <c r="C78" s="42" t="s">
        <v>177</v>
      </c>
      <c r="D78" s="42" t="str">
        <f t="shared" si="0"/>
        <v>=DISPIMG("ID_EBEFAAC45EEE43A892EBF7D87A41019D",1)</v>
      </c>
      <c r="E78" s="40" t="s">
        <v>178</v>
      </c>
      <c r="F78" s="28" t="s">
        <v>174</v>
      </c>
      <c r="G78" s="40">
        <v>3</v>
      </c>
      <c r="H78" s="40" t="s">
        <v>79</v>
      </c>
    </row>
    <row r="79" s="3" customFormat="1" spans="1:8">
      <c r="A79" s="47"/>
      <c r="B79" s="47"/>
      <c r="C79" s="48"/>
      <c r="D79" s="47"/>
      <c r="E79" s="47"/>
      <c r="F79" s="49"/>
      <c r="G79" s="47"/>
      <c r="H79" s="47"/>
    </row>
  </sheetData>
  <mergeCells count="39">
    <mergeCell ref="A1:H1"/>
    <mergeCell ref="A3:A8"/>
    <mergeCell ref="A10:A18"/>
    <mergeCell ref="A38:A43"/>
    <mergeCell ref="A44:A47"/>
    <mergeCell ref="A48:A50"/>
    <mergeCell ref="A52:A53"/>
    <mergeCell ref="A55:A58"/>
    <mergeCell ref="A59:A60"/>
    <mergeCell ref="A69:A70"/>
    <mergeCell ref="A72:A74"/>
    <mergeCell ref="B3:B8"/>
    <mergeCell ref="B10:B18"/>
    <mergeCell ref="B38:B43"/>
    <mergeCell ref="B44:B47"/>
    <mergeCell ref="B48:B50"/>
    <mergeCell ref="B52:B53"/>
    <mergeCell ref="B55:B58"/>
    <mergeCell ref="B59:B60"/>
    <mergeCell ref="B69:B70"/>
    <mergeCell ref="B72:B74"/>
    <mergeCell ref="C3:C8"/>
    <mergeCell ref="C38:C43"/>
    <mergeCell ref="C69:C70"/>
    <mergeCell ref="D10:D18"/>
    <mergeCell ref="D38:D43"/>
    <mergeCell ref="D44:D47"/>
    <mergeCell ref="D48:D50"/>
    <mergeCell ref="D52:D53"/>
    <mergeCell ref="D55:D58"/>
    <mergeCell ref="D59:D60"/>
    <mergeCell ref="F3:F8"/>
    <mergeCell ref="F10:F18"/>
    <mergeCell ref="F38:F43"/>
    <mergeCell ref="F44:F47"/>
    <mergeCell ref="F48:F50"/>
    <mergeCell ref="F52:F53"/>
    <mergeCell ref="F55:F58"/>
    <mergeCell ref="F59:F60"/>
  </mergeCells>
  <pageMargins left="0.751388888888889" right="0.751388888888889" top="1" bottom="1" header="0.5" footer="0.5"/>
  <pageSetup paperSize="9" scale="55" orientation="landscape" horizontalDpi="600"/>
  <headerFooter/>
  <drawing r:id="rId1"/>
</worksheet>
</file>

<file path=docProps/app.xml><?xml version="1.0" encoding="utf-8"?>
<Properties xmlns="http://schemas.openxmlformats.org/officeDocument/2006/extended-properties" xmlns:vt="http://schemas.openxmlformats.org/officeDocument/2006/docPropsVTypes">
  <HeadingPairs>
    <vt:vector size="2" baseType="variant">
      <vt:variant>
        <vt:lpstr>工作表</vt:lpstr>
      </vt:variant>
      <vt:variant>
        <vt:i4>1</vt:i4>
      </vt:variant>
    </vt:vector>
  </HeadingPairs>
  <TitlesOfParts>
    <vt:vector size="1" baseType="lpstr">
      <vt:lpstr>汇总 </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2025-08-22T15:23:00Z</dcterms:created>
  <dcterms:modified xsi:type="dcterms:W3CDTF">2025-10-26T07:31:54Z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55E4166A699EB76FBE97F868E908FC29_43</vt:lpwstr>
  </property>
  <property fmtid="{D5CDD505-2E9C-101B-9397-08002B2CF9AE}" pid="3" name="KSOProductBuildVer">
    <vt:lpwstr>2052-12.1.0.23125</vt:lpwstr>
  </property>
  <property fmtid="{D5CDD505-2E9C-101B-9397-08002B2CF9AE}" pid="4" name="KSOReadingLayout">
    <vt:bool>true</vt:bool>
  </property>
</Properties>
</file>