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92" windowHeight="10455"/>
  </bookViews>
  <sheets>
    <sheet name="全道路" sheetId="182" r:id="rId1"/>
    <sheet name="主干道（5年以下）" sheetId="258" r:id="rId2"/>
    <sheet name="主干道（10年以下）" sheetId="259" r:id="rId3"/>
    <sheet name="主干道（15年以下）" sheetId="260" r:id="rId4"/>
    <sheet name="主干道（15年以上）" sheetId="261" r:id="rId5"/>
    <sheet name="次干道（5年以下）" sheetId="262" r:id="rId6"/>
    <sheet name="次干道（10年以下）" sheetId="263" r:id="rId7"/>
    <sheet name="次干道（15年以下） " sheetId="264" r:id="rId8"/>
    <sheet name="次干道（15年以上） " sheetId="265" r:id="rId9"/>
    <sheet name="一般道路（5年以下）  " sheetId="266" r:id="rId10"/>
    <sheet name="一般道路（10年以下）" sheetId="267" r:id="rId11"/>
    <sheet name="一般道路（15年以下）" sheetId="268" r:id="rId12"/>
    <sheet name="一般道路（15年以上）" sheetId="269" r:id="rId13"/>
    <sheet name="一级公路（5年以下）" sheetId="270" r:id="rId14"/>
    <sheet name="一级公路（10年以下）" sheetId="271" r:id="rId15"/>
    <sheet name="一级公路（15年以下）" sheetId="272" r:id="rId16"/>
    <sheet name="一级公路（15年以上）" sheetId="273" r:id="rId17"/>
    <sheet name="二级公路（5年以下）" sheetId="274" r:id="rId18"/>
    <sheet name="二级公路（10年以下）" sheetId="275" r:id="rId19"/>
    <sheet name="二级公路（15年以下）" sheetId="276" r:id="rId20"/>
    <sheet name="三级公路（5年以下）" sheetId="277" r:id="rId21"/>
    <sheet name="三级公路（10年以下）" sheetId="278" r:id="rId22"/>
    <sheet name="三级公路（15年以下）" sheetId="279" r:id="rId23"/>
    <sheet name="四级公路（5年以下） " sheetId="280" r:id="rId24"/>
    <sheet name="四级公路（10年以下）" sheetId="281" r:id="rId25"/>
    <sheet name="非机动车车道" sheetId="282" r:id="rId26"/>
    <sheet name="预制人行道板" sheetId="283" r:id="rId27"/>
    <sheet name="石材类人行道" sheetId="284" r:id="rId28"/>
    <sheet name="侧石" sheetId="285" r:id="rId29"/>
    <sheet name="平石" sheetId="286" r:id="rId30"/>
    <sheet name="钢筋混凝土桥 " sheetId="287" r:id="rId31"/>
    <sheet name="钢桁架桥" sheetId="288" r:id="rId32"/>
    <sheet name="钢筋混凝土人行立交桥" sheetId="289" r:id="rId33"/>
    <sheet name="钢结构人行立交桥" sheetId="290" r:id="rId34"/>
    <sheet name="水华路" sheetId="1" r:id="rId35"/>
    <sheet name="紫荆花路" sheetId="3" r:id="rId36"/>
    <sheet name="沪城环路" sheetId="5" r:id="rId37"/>
    <sheet name="茉莉路" sheetId="6" r:id="rId38"/>
    <sheet name="方竹路" sheetId="7" r:id="rId39"/>
    <sheet name="橄榄路" sheetId="8" r:id="rId40"/>
    <sheet name="古棕路" sheetId="9" r:id="rId41"/>
    <sheet name="边检营房外围路" sheetId="10" r:id="rId42"/>
    <sheet name="申港大道" sheetId="11" r:id="rId43"/>
    <sheet name="银兰路" sheetId="12" r:id="rId44"/>
    <sheet name="苍兰路" sheetId="13" r:id="rId45"/>
    <sheet name="白薇路" sheetId="14" r:id="rId46"/>
    <sheet name="叶耀路" sheetId="15" r:id="rId47"/>
    <sheet name="申港大道快速化" sheetId="16" r:id="rId48"/>
    <sheet name="云鹃路 (汇总表)" sheetId="24" r:id="rId49"/>
    <sheet name="环湖二路汇总表" sheetId="26" r:id="rId50"/>
    <sheet name="环湖三路汇总表 " sheetId="20" r:id="rId51"/>
    <sheet name="水芸路（汇总表） " sheetId="29" r:id="rId52"/>
    <sheet name="花榈路" sheetId="41" r:id="rId53"/>
    <sheet name="康乃馨路" sheetId="42" r:id="rId54"/>
    <sheet name="马樱丹路" sheetId="43" r:id="rId55"/>
    <sheet name="美人蕉路（海港大道-古棕路）" sheetId="44" r:id="rId56"/>
    <sheet name="共享区" sheetId="45" r:id="rId57"/>
    <sheet name="龙竹路" sheetId="59" r:id="rId58"/>
    <sheet name="香竹路" sheetId="61" r:id="rId59"/>
    <sheet name="黄日港南路" sheetId="62" r:id="rId60"/>
    <sheet name="黄日港北路" sheetId="63" r:id="rId61"/>
    <sheet name="山兰路" sheetId="65" r:id="rId62"/>
    <sheet name="环湖二路（申港大道-香柏路）" sheetId="74" r:id="rId63"/>
    <sheet name="环湖三路（申港大道-香柏路）" sheetId="75" r:id="rId64"/>
    <sheet name="沪城环路1（申港大道-临港大道）" sheetId="76" r:id="rId65"/>
    <sheet name="临港大道（环湖一路-两港大道）" sheetId="77" r:id="rId66"/>
    <sheet name="水华路（申港大道-玉柏路）" sheetId="78" r:id="rId67"/>
    <sheet name="夏栎路（环湖三路-部队用地）" sheetId="80" r:id="rId68"/>
    <sheet name="雪绒花路1（杞青路-临港大道）" sheetId="81" r:id="rId69"/>
    <sheet name="雪绒花路2（临港大道-白荆路）" sheetId="82" r:id="rId70"/>
    <sheet name="水松路（水芸路-环湖二路）" sheetId="83" r:id="rId71"/>
    <sheet name="瑞木路（水芸路-环湖二路）" sheetId="84" r:id="rId72"/>
    <sheet name="楠木路（云鹃路-环湖二路）" sheetId="85" r:id="rId73"/>
    <sheet name="紫荆花路（申港大道-花柏路）" sheetId="86" r:id="rId74"/>
    <sheet name="竹柏路（沪城环路-环湖三路）" sheetId="87" r:id="rId75"/>
    <sheet name="花柏路（水华路-环湖三路）" sheetId="88" r:id="rId76"/>
    <sheet name="绿丽港南北路（环湖一路-环湖二路）" sheetId="89" r:id="rId77"/>
    <sheet name="杞青路（沪城环路-环湖三路）" sheetId="90" r:id="rId78"/>
    <sheet name="麦冬路（杞青路-临港大道）" sheetId="91" r:id="rId79"/>
    <sheet name="松萝路（花柏路-杞青路）" sheetId="92" r:id="rId80"/>
    <sheet name="玉柏路（水华路-沪城环路）" sheetId="93" r:id="rId81"/>
    <sheet name="银飞路（沪城环路-临港大道）" sheetId="94" r:id="rId82"/>
    <sheet name="水芸路1（申港北一路-瑞木路）" sheetId="95" r:id="rId83"/>
    <sheet name="水芸路2（绿丽港北路-临港大道）" sheetId="96" r:id="rId84"/>
    <sheet name="云鹃路1（申港北一路-绿丽港南路）" sheetId="97" r:id="rId85"/>
    <sheet name="云鹃路2（绿丽港北路-临港大道）" sheetId="98" r:id="rId86"/>
    <sheet name="茉莉路（申港大道-花柏路）" sheetId="99" r:id="rId87"/>
    <sheet name="山兰路1（申港北一路-瑞木路）" sheetId="100" r:id="rId88"/>
    <sheet name="山兰路2（绿丽港南路-临港大道） " sheetId="101" r:id="rId89"/>
    <sheet name="铃兰路（杞青路-白荆路）" sheetId="102" r:id="rId90"/>
    <sheet name="紫娇路（申港大道-竹柏路）" sheetId="103" r:id="rId91"/>
    <sheet name="海枣路（麦冬路-银飞路）" sheetId="104" r:id="rId92"/>
    <sheet name="香果路（银飞路-麦冬路）" sheetId="105" r:id="rId93"/>
    <sheet name="叶耀路（申港大道-玉柏路）" sheetId="106" r:id="rId94"/>
    <sheet name="白荆路 (环湖三路-铃兰路)" sheetId="107" r:id="rId95"/>
    <sheet name="云皓路 (  铃兰路-环湖西三路 )" sheetId="108" r:id="rId96"/>
    <sheet name="香蔓路 (白荆路-云皓路)" sheetId="109" r:id="rId97"/>
    <sheet name="洛神花路1 (白荆路-云皓路)" sheetId="110" r:id="rId98"/>
    <sheet name="石松路（环湖一路-环湖二路）" sheetId="111" r:id="rId99"/>
    <sheet name="柠檬路（麦冬路-铃兰路）" sheetId="112" r:id="rId100"/>
    <sheet name="赤松三路（铃兰路-麦冬路）" sheetId="113" r:id="rId101"/>
    <sheet name="麦冬路（临港大道-柠檬路）" sheetId="114" r:id="rId102"/>
    <sheet name="云皓路 (  铃兰路-秋涟河 ) " sheetId="115" r:id="rId103"/>
    <sheet name="水芸路（瑞木路—绿丽港南路）" sheetId="116" r:id="rId104"/>
    <sheet name="云鹃路绿丽港桥" sheetId="117" r:id="rId105"/>
    <sheet name="云鹃路黄日港桥" sheetId="119" r:id="rId106"/>
    <sheet name="水芸路绿丽港桥" sheetId="118" r:id="rId107"/>
    <sheet name="水芸路黄日港桥" sheetId="120" r:id="rId108"/>
    <sheet name="方鼎路" sheetId="121" r:id="rId109"/>
    <sheet name="卓卉路" sheetId="122" r:id="rId110"/>
    <sheet name="银飞路" sheetId="123" r:id="rId111"/>
    <sheet name="花柏路（塘下公路-水华路东）" sheetId="124" r:id="rId112"/>
    <sheet name="临团公路" sheetId="125" r:id="rId113"/>
    <sheet name="橄榄路北侧（水华路-沪城环路）公共绿地项目" sheetId="186" r:id="rId114"/>
    <sheet name="主城区WSW-C1地块楔形绿地" sheetId="187" r:id="rId115"/>
    <sheet name="临港新城主城区WSW-A1-13-1地块公共绿地" sheetId="188" r:id="rId116"/>
    <sheet name="二环城市公园" sheetId="129" r:id="rId117"/>
    <sheet name="春花秋色" sheetId="131" r:id="rId118"/>
    <sheet name="星空之镜海绵公园" sheetId="133" r:id="rId119"/>
    <sheet name="上海市临港新片区雪绒花路北侧（云皓路-白荆路）公共绿地工程" sheetId="189" r:id="rId120"/>
    <sheet name="沪城环路（竹柏路-花柏路）东侧WNW-C5A-07公共绿地" sheetId="190" r:id="rId121"/>
    <sheet name="临港新片区冰雪之星项目配套绿化延伸段工程" sheetId="191" r:id="rId122"/>
    <sheet name="主城区重点区域环境整治项目 " sheetId="192" r:id="rId123"/>
    <sheet name="绿丽港01-1地块绿地景观" sheetId="193" r:id="rId124"/>
    <sheet name="临港新城主城区WNW-C1街坊限价房项目" sheetId="194" r:id="rId125"/>
    <sheet name="临港新片区A1-20-2地块街心公园项目" sheetId="195" r:id="rId126"/>
    <sheet name="临港新片区冰雪之星配套绿化工程" sheetId="196" r:id="rId127"/>
    <sheet name="临港大道WNW-A1-1-1三角地绿化提升项目" sheetId="142" r:id="rId128"/>
    <sheet name="水华路（橄榄路-申港大道）道路附属绿化" sheetId="143" r:id="rId129"/>
    <sheet name="沪城环路（海港大道-申港大道）道路附属绿化" sheetId="144" r:id="rId130"/>
    <sheet name="茉莉路（申港大道-橄榄路）道路附属绿化 " sheetId="145" r:id="rId131"/>
    <sheet name="方竹路（环湖三路-塘下公路）道路附属绿化" sheetId="146" r:id="rId132"/>
    <sheet name="橄榄路（芦潮引河桥边-环湖三路）道路附属绿化" sheetId="147" r:id="rId133"/>
    <sheet name="古棕路（环湖三路-沪城环路）道路附属绿化" sheetId="148" r:id="rId134"/>
    <sheet name="申港大道（环湖一路-S2高速）道路附属绿化" sheetId="149" r:id="rId135"/>
    <sheet name="环湖三路（申港大道-海港大道）道路附属绿化" sheetId="150" r:id="rId136"/>
    <sheet name="花榈路（环湖三路-康乃馨路）道路附属绿化 " sheetId="151" r:id="rId137"/>
    <sheet name="康乃馨路（海港大道-花榈路）道路附属绿化 " sheetId="152" r:id="rId138"/>
    <sheet name="黄日港南路（环湖一路-环湖二路）道路附属绿化" sheetId="153" r:id="rId139"/>
    <sheet name="黄日港北路（环湖一路-环湖二路）道路附属绿化" sheetId="154" r:id="rId140"/>
    <sheet name="环湖三路（申港大道-东港大道）道路附属绿化" sheetId="155" r:id="rId141"/>
    <sheet name="沪城环路1（申港大道-临港大道）道路附属绿化" sheetId="156" r:id="rId142"/>
    <sheet name="临港大道（环湖一路-两港大道）道路附属绿化" sheetId="157" r:id="rId143"/>
    <sheet name="水华路（申港大道-玉柏路）道路附属绿化" sheetId="158" r:id="rId144"/>
    <sheet name="夏栎路（环湖三路-部队用地）道路附属绿化" sheetId="159" r:id="rId145"/>
    <sheet name="竹柏路（沪城环路-环湖三路）道路附属绿化" sheetId="160" r:id="rId146"/>
    <sheet name="花柏路（水华路-环湖三路）道路附属绿化" sheetId="161" r:id="rId147"/>
    <sheet name="杞青路（沪城环路-环湖三路）道路附属绿化" sheetId="162" r:id="rId148"/>
    <sheet name="松萝路（花柏路-杞青路）道路附属绿化" sheetId="163" r:id="rId149"/>
    <sheet name="玉柏路（水华路-沪城环路）道路附属绿化" sheetId="164" r:id="rId150"/>
    <sheet name="茉莉路（申港大道-花柏路）道路附属绿化" sheetId="165" r:id="rId151"/>
    <sheet name="铃兰路（杞青路-白荆路）道路附属绿化" sheetId="166" r:id="rId152"/>
    <sheet name="白荆路 (环湖三路-铃兰路)道路附属绿化" sheetId="167" r:id="rId153"/>
    <sheet name="云皓路 (环湖三路-秋涟河)道路附属绿化" sheetId="168" r:id="rId154"/>
    <sheet name="麦冬路（杞青路-临港大道）道路附属绿化" sheetId="169" r:id="rId155"/>
    <sheet name="海枣路（麦冬路-银飞路）道路附属绿化" sheetId="170" r:id="rId156"/>
    <sheet name="雪绒花路（杞青路-临港大道）道路附属绿化" sheetId="171" r:id="rId157"/>
    <sheet name="绿丽港南北路（环湖一路-环湖二路）道路附属绿化" sheetId="172" r:id="rId158"/>
    <sheet name="杞青路（秋涟河-麦冬路）东侧公共绿地项目" sheetId="173" r:id="rId159"/>
    <sheet name="临港大道西侧（铃兰路--秋涟河）绿地工程" sheetId="174" r:id="rId160"/>
    <sheet name="临港新片区水华路地块社区公园项目" sheetId="175" r:id="rId161"/>
    <sheet name="临港新片区南汇嘴公园" sheetId="198" r:id="rId162"/>
    <sheet name="绿丽港生态绿地公益林建设项目" sheetId="177" r:id="rId163"/>
    <sheet name="上海中学东校高中部周边生态公益林项目" sheetId="178" r:id="rId164"/>
    <sheet name="黄日港生态绿地公益林建设项目 " sheetId="179" r:id="rId165"/>
  </sheets>
  <definedNames>
    <definedName name="_xlnm._FilterDatabase" localSheetId="0" hidden="1">全道路!$O$1:$O$135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<sst xmlns="http://schemas.openxmlformats.org/spreadsheetml/2006/main" count="45099" uniqueCount="2107">
  <si>
    <t>序号</t>
  </si>
  <si>
    <t>道路名称</t>
  </si>
  <si>
    <t>起迄点</t>
  </si>
  <si>
    <t>道路小计</t>
  </si>
  <si>
    <t>桥梁小计</t>
  </si>
  <si>
    <t>绿化小计</t>
  </si>
  <si>
    <t>附属设施小计</t>
  </si>
  <si>
    <t>标志标线小计</t>
  </si>
  <si>
    <t>检测及其他小计</t>
  </si>
  <si>
    <t>新增小计</t>
  </si>
  <si>
    <t>市政及绿化合计</t>
  </si>
  <si>
    <t>环卫合计</t>
  </si>
  <si>
    <t>水务合计</t>
  </si>
  <si>
    <t>道路巡视检查合计</t>
  </si>
  <si>
    <t>总价</t>
  </si>
  <si>
    <t>1+2+3+4+5+6+7=8</t>
  </si>
  <si>
    <t>8+9+10+11=12</t>
  </si>
  <si>
    <t>水华路</t>
  </si>
  <si>
    <t>（橄榄路-申港大道）</t>
  </si>
  <si>
    <t>紫荆花路</t>
  </si>
  <si>
    <t>申港大道-橄榄路</t>
  </si>
  <si>
    <t>沪城环路</t>
  </si>
  <si>
    <t>海港大道-申港大道</t>
  </si>
  <si>
    <t>茉莉路</t>
  </si>
  <si>
    <t>（申港大道-橄榄路）</t>
  </si>
  <si>
    <t>方竹路</t>
  </si>
  <si>
    <t>环湖三路-塘下公路</t>
  </si>
  <si>
    <t>橄榄路</t>
  </si>
  <si>
    <t>银莲路-环湖三路</t>
  </si>
  <si>
    <t>古棕路</t>
  </si>
  <si>
    <t>环湖三路-沪城环路</t>
  </si>
  <si>
    <t>边检营房外围路</t>
  </si>
  <si>
    <t>橄榄路-橄榄路</t>
  </si>
  <si>
    <t>申港大道</t>
  </si>
  <si>
    <t>环湖一路-S2高速路</t>
  </si>
  <si>
    <t>银兰路</t>
  </si>
  <si>
    <t>环湖西二路-水芸路</t>
  </si>
  <si>
    <t>苍兰路</t>
  </si>
  <si>
    <t>白薇路</t>
  </si>
  <si>
    <t>方竹路-橄榄路</t>
  </si>
  <si>
    <t>叶耀路</t>
  </si>
  <si>
    <t>方竹路-申港大道</t>
  </si>
  <si>
    <t>申港大道快速化</t>
  </si>
  <si>
    <t>沪城环路-随塘河西</t>
  </si>
  <si>
    <t>云鹃路 (汇总表)</t>
  </si>
  <si>
    <t>申港大道-海港大道</t>
  </si>
  <si>
    <t>环湖二路汇总表</t>
  </si>
  <si>
    <t>环湖三路汇总表</t>
  </si>
  <si>
    <t>水芸路（汇总表）</t>
  </si>
  <si>
    <t>花榈路</t>
  </si>
  <si>
    <t>（环湖三路-康乃馨路）</t>
  </si>
  <si>
    <t>康乃馨路</t>
  </si>
  <si>
    <t>(海港大道-花榈路)</t>
  </si>
  <si>
    <t>马樱丹路</t>
  </si>
  <si>
    <t>(海港大道-古棕路)</t>
  </si>
  <si>
    <t>美人蕉路（海港大道-古棕路）</t>
  </si>
  <si>
    <t>共享区</t>
  </si>
  <si>
    <t>（沪城环路-海洋大学4号门）</t>
  </si>
  <si>
    <t>龙竹路</t>
  </si>
  <si>
    <t>水芸路-环湖二路</t>
  </si>
  <si>
    <t>香竹路</t>
  </si>
  <si>
    <t>黄日港南路</t>
  </si>
  <si>
    <t>环湖一路-环湖二路</t>
  </si>
  <si>
    <t>黄日港北路</t>
  </si>
  <si>
    <t>山兰路</t>
  </si>
  <si>
    <t>环湖二路（申港大道-香柏路）</t>
  </si>
  <si>
    <t>申港大道-香柏路</t>
  </si>
  <si>
    <t>环湖三路（申港大道-香柏路）</t>
  </si>
  <si>
    <t>沪城环路1（申港大道-临港大道）</t>
  </si>
  <si>
    <t>申港大道-临港大道</t>
  </si>
  <si>
    <t>临港大道（环湖一路-两港大道）</t>
  </si>
  <si>
    <t>环湖一路-两港大道</t>
  </si>
  <si>
    <t>水华路（申港大道-玉柏路）</t>
  </si>
  <si>
    <t>申港大道-玉柏路</t>
  </si>
  <si>
    <t>夏栎路（环湖三路-部队用地）</t>
  </si>
  <si>
    <t>环湖三路-部队用地</t>
  </si>
  <si>
    <t>雪绒花路1（杞青路-临港大道）</t>
  </si>
  <si>
    <t>杞青路-临港大道</t>
  </si>
  <si>
    <t>雪绒花路2（临港大道-白荆路）</t>
  </si>
  <si>
    <t>临港大道-白荆路</t>
  </si>
  <si>
    <t>水松路（水芸路-环湖二路）</t>
  </si>
  <si>
    <t>瑞木路（水芸路-环湖二路）</t>
  </si>
  <si>
    <t>楠木路（云鹃路-环湖二路）</t>
  </si>
  <si>
    <t>云鹃路-环湖二路</t>
  </si>
  <si>
    <t>紫荆花路（申港大道-花柏路）</t>
  </si>
  <si>
    <t>申港大道-花柏路</t>
  </si>
  <si>
    <t>竹柏路（沪城环路-环湖三路）</t>
  </si>
  <si>
    <t>沪城环路-环湖三路</t>
  </si>
  <si>
    <t>花柏路（水华路-环湖三路）</t>
  </si>
  <si>
    <t>水华路-环湖三路</t>
  </si>
  <si>
    <t>绿丽港南北路（环湖一路-环湖二路）</t>
  </si>
  <si>
    <t>杞青路（沪城环路-环湖三路）</t>
  </si>
  <si>
    <t>麦冬路（杞青路-临港大道）</t>
  </si>
  <si>
    <t>松萝路（花柏路-杞青路）</t>
  </si>
  <si>
    <t>花柏路-杞青路</t>
  </si>
  <si>
    <t>玉柏路（水华路-沪城环路）</t>
  </si>
  <si>
    <t>水华路-沪城环路</t>
  </si>
  <si>
    <t>银飞路（沪城环路-临港大道）</t>
  </si>
  <si>
    <t>沪城环路-临港大道</t>
  </si>
  <si>
    <t>水芸路1（申港北一路-瑞木路）</t>
  </si>
  <si>
    <t>申港北一路-瑞木路</t>
  </si>
  <si>
    <t>水芸路2（绿丽港北路-临港大道）</t>
  </si>
  <si>
    <t>绿丽港北路-临港大道</t>
  </si>
  <si>
    <t>云鹃路1（申港北一路-绿丽港南路）</t>
  </si>
  <si>
    <t>申港北一路-绿丽港南路</t>
  </si>
  <si>
    <t>云鹃路2（绿丽港北路-临港大道）</t>
  </si>
  <si>
    <t>茉莉路（申港大道-花柏路）</t>
  </si>
  <si>
    <t>山兰路1（申港北一路-瑞木路）</t>
  </si>
  <si>
    <t>山兰路2（绿丽港南路-临港大道）</t>
  </si>
  <si>
    <t>绿丽港南路-临港大道</t>
  </si>
  <si>
    <t>铃兰路（杞青路-白荆路）</t>
  </si>
  <si>
    <t>杞青路-白荆路</t>
  </si>
  <si>
    <t>紫娇路（申港大道-竹柏路）</t>
  </si>
  <si>
    <t>竹柏路-申港大道</t>
  </si>
  <si>
    <t>海枣路（麦冬路-银飞路）</t>
  </si>
  <si>
    <t>麦冬路-银飞路</t>
  </si>
  <si>
    <t>香果路（银飞路-麦冬路）</t>
  </si>
  <si>
    <t>银飞路-麦冬路</t>
  </si>
  <si>
    <t>叶耀路（申港大道-玉柏路）</t>
  </si>
  <si>
    <t>白荆路 (环湖三路-铃兰路)</t>
  </si>
  <si>
    <t>铃兰路-环湖北三路</t>
  </si>
  <si>
    <t>云皓路 (环湖三路-铃兰路)</t>
  </si>
  <si>
    <t>环湖三路-铃兰路</t>
  </si>
  <si>
    <t>香蔓路 (白荆路-云皓路)</t>
  </si>
  <si>
    <t>白荆路-云皓路</t>
  </si>
  <si>
    <t>洛神花路1 (白荆路-云皓路)</t>
  </si>
  <si>
    <t>石松路（环湖一路-环湖二路）</t>
  </si>
  <si>
    <t>柠檬路</t>
  </si>
  <si>
    <t>麦冬路-铃兰路</t>
  </si>
  <si>
    <t>赤松三路</t>
  </si>
  <si>
    <t>铃兰路-麦冬路</t>
  </si>
  <si>
    <t>麦冬路</t>
  </si>
  <si>
    <t>临港大道-柠檬路</t>
  </si>
  <si>
    <t>云皓路</t>
  </si>
  <si>
    <t>铃兰路-秋涟河</t>
  </si>
  <si>
    <t>水芸路3</t>
  </si>
  <si>
    <t>（瑞木路—绿丽港南路）</t>
  </si>
  <si>
    <t>云鹃路绿丽港桥</t>
  </si>
  <si>
    <t>水芸路绿丽港桥</t>
  </si>
  <si>
    <t>云鹃路黄日港桥</t>
  </si>
  <si>
    <t>水芸路黄日港桥</t>
  </si>
  <si>
    <t>方鼎路</t>
  </si>
  <si>
    <t>叶耀路-方竹路</t>
  </si>
  <si>
    <t>卓卉路</t>
  </si>
  <si>
    <t>申港大道-方竹路</t>
  </si>
  <si>
    <t>银飞路</t>
  </si>
  <si>
    <t>临港大道-云皓路</t>
  </si>
  <si>
    <t>花柏路（塘下公路-水华路东）</t>
  </si>
  <si>
    <t>（塘下公路-水华路东）</t>
  </si>
  <si>
    <t>临团公路</t>
  </si>
  <si>
    <t>两港大道-沪城环路</t>
  </si>
  <si>
    <t>橄榄路北侧(水华路-沪城环路)公共绿地项目工程</t>
  </si>
  <si>
    <t>主城区WSW-C1地块楔形绿地</t>
  </si>
  <si>
    <t>临港新城主城区WSW-A1-13-1地块公共绿地</t>
  </si>
  <si>
    <t>二环城市公园（附件）</t>
  </si>
  <si>
    <t>春花秋色公园（附件）</t>
  </si>
  <si>
    <t>星空之镜海绵公园（附件）</t>
  </si>
  <si>
    <t>上海市临港新片区雪绒花路北侧(云皓路-白荆路)公共绿地工程</t>
  </si>
  <si>
    <t>沪城环路(竹柏路-花柏路)东侧WNW-C5A-07公共绿地工程</t>
  </si>
  <si>
    <t>临港新片区冰雪之星项目配套绿化延伸段工程</t>
  </si>
  <si>
    <t>主城区重点区域环境整治项目</t>
  </si>
  <si>
    <t>绿丽港01-1地块地景观</t>
  </si>
  <si>
    <t>临港新城主城区WNW-C1街坊限价房集中公共绿地</t>
  </si>
  <si>
    <t>临港新片区A1-20-2地块街心公园项目</t>
  </si>
  <si>
    <t>临港新片区冰雪之星项目配套绿化</t>
  </si>
  <si>
    <t>临港大道WNW-A1-1-1三角地绿化提升项目</t>
  </si>
  <si>
    <t>水华路（橄榄路-申港大道）道路附属绿化</t>
  </si>
  <si>
    <t>沪城环路（海港大道-申港大道）道路附属绿化</t>
  </si>
  <si>
    <t>茉莉路（申港大道-橄榄路）道路附属绿化</t>
  </si>
  <si>
    <t>方竹路（环湖三路-塘下公路）道路附属绿化</t>
  </si>
  <si>
    <t>橄榄路（芦潮引河桥边-环湖三路）道路附属绿化</t>
  </si>
  <si>
    <t>古棕路（环湖三路-沪城环路）道路附属绿化</t>
  </si>
  <si>
    <t>申港大道（环湖一路-S2高速）道路附属绿化</t>
  </si>
  <si>
    <t>环湖三路（申港大道-海港大道）道路附属绿化</t>
  </si>
  <si>
    <t>花榈路（环湖三路-康乃馨路）道路附属绿化</t>
  </si>
  <si>
    <t>康乃馨路（海港大道-花榈路）道路附属绿化</t>
  </si>
  <si>
    <t>黄日港南路（环湖一路-环湖二路）道路附属绿化</t>
  </si>
  <si>
    <t>黄日港北路（环湖一路-环湖二路）道路附属绿化</t>
  </si>
  <si>
    <t>环湖三路（申港大道-东港大道）道路附属绿化</t>
  </si>
  <si>
    <t>沪城环路1（申港大道-临港大道）道路附属绿化</t>
  </si>
  <si>
    <t>临港大道（环湖一路-两港大道）道路附属绿化</t>
  </si>
  <si>
    <t>水华路（申港大道-玉柏路）道路附属绿化</t>
  </si>
  <si>
    <t>夏栎路（环湖三路-部队用地）道路附属绿化</t>
  </si>
  <si>
    <t>竹柏路（沪城环路-环湖三路）道路附属绿化</t>
  </si>
  <si>
    <t>花柏路（水华路-环湖三路）道路附属绿化</t>
  </si>
  <si>
    <t>杞青路（沪城环路-环湖三路）道路附属绿化</t>
  </si>
  <si>
    <t>松萝路（花柏路-杞青路）道路附属绿化</t>
  </si>
  <si>
    <t>玉柏路（水华路-沪城环路）道路附属绿化</t>
  </si>
  <si>
    <t>茉莉路（申港大道-花柏路）道路附属绿化</t>
  </si>
  <si>
    <t>铃兰路（杞青路-白荆路）道路附属绿化</t>
  </si>
  <si>
    <t>白荆路 (环湖三路-铃兰路)道路附属绿化</t>
  </si>
  <si>
    <t>云皓路 (环湖三路-秋涟河)道路附属绿化</t>
  </si>
  <si>
    <t>麦冬路（杞青路-临港大道）道路附属绿化</t>
  </si>
  <si>
    <t>海枣路（麦冬路-银飞路）道路附属绿化</t>
  </si>
  <si>
    <t>雪绒花路（杞青路-临港大道）道路附属绿化</t>
  </si>
  <si>
    <t>绿丽港南北路（环湖一路-环湖二路）道路附属绿化</t>
  </si>
  <si>
    <t>临港新片区杞青路（秋涟河-麦冬路）东侧公共绿地项目（20-04 地块）</t>
  </si>
  <si>
    <t>临港新片区临港大道西侧（铃兰路--秋涟河）绿地工程（15-05，16-01和21-01地块）</t>
  </si>
  <si>
    <t>临港新片区水华路地块社区公园项目</t>
  </si>
  <si>
    <t>南汇嘴公园</t>
  </si>
  <si>
    <t>绿丽港生态绿地公益林建设项目</t>
  </si>
  <si>
    <t>上海中学东校高中部周边生态公益林项目</t>
  </si>
  <si>
    <t>黄日港生态绿地公益林建设项目</t>
  </si>
  <si>
    <t>合计</t>
  </si>
  <si>
    <t>一类综合单价分析表</t>
  </si>
  <si>
    <t>经费定额综合单价分析表</t>
  </si>
  <si>
    <t>工程名称：市政养护单价分析表\单项工程\市政工程养护2025</t>
  </si>
  <si>
    <t>定额编号</t>
  </si>
  <si>
    <t>工 作 项 目</t>
  </si>
  <si>
    <t>单位</t>
  </si>
  <si>
    <t>年小修保养量</t>
  </si>
  <si>
    <t>单 价（元）</t>
  </si>
  <si>
    <t>合 价（元）</t>
  </si>
  <si>
    <r>
      <rPr>
        <sz val="9"/>
        <color rgb="FF000000"/>
        <rFont val="黑体"/>
        <charset val="134"/>
      </rPr>
      <t>其中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(单位：元)</t>
    </r>
  </si>
  <si>
    <t>★保养率（%）</t>
  </si>
  <si>
    <t>数量</t>
  </si>
  <si>
    <t>人工费</t>
  </si>
  <si>
    <t>材料费</t>
  </si>
  <si>
    <t>机械费</t>
  </si>
  <si>
    <t>城市道路</t>
  </si>
  <si>
    <t>GYSZ010102</t>
  </si>
  <si>
    <t>主干道(5年以下)</t>
  </si>
  <si>
    <r>
      <rPr>
        <sz val="9"/>
        <rFont val="新宋体"/>
        <charset val="134"/>
      </rPr>
      <t>10000m</t>
    </r>
    <r>
      <rPr>
        <vertAlign val="superscript"/>
        <sz val="9"/>
        <rFont val="新宋体"/>
        <charset val="134"/>
      </rPr>
      <t>2</t>
    </r>
  </si>
  <si>
    <t>车行道机械翻挖水泥稳定碎石基层40cm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</si>
  <si>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2</t>
    </r>
  </si>
  <si>
    <t>车行道铺筑水泥稳定碎石基层40cm水泥稳定碎石掺入水泥5%</t>
  </si>
  <si>
    <t>车行道机械翻挖沥青混凝土面层12cm</t>
  </si>
  <si>
    <t>车行道机械摊铺粗粒式沥青混凝土(AC-25)8cm粗粒式沥青混凝土AC-25</t>
  </si>
  <si>
    <t>车行道机械摊铺细粒式沥青混凝土(AC-13)4cm细粒式沥青混凝土AC-13</t>
  </si>
  <si>
    <t>车行道铣刨沥青混凝土面层4cm</t>
  </si>
  <si>
    <t>车行道机械小块坑槽修补-细粒式沥青混凝土4cm细粒式沥青混凝土AC-13</t>
  </si>
  <si>
    <t>升高自调式防沉降检查井井盖细粒式沥青混凝土AC-13</t>
  </si>
  <si>
    <t>座</t>
  </si>
  <si>
    <t>旧料处理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</si>
  <si>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3</t>
    </r>
  </si>
  <si>
    <t>费用表</t>
  </si>
  <si>
    <t>[1]</t>
  </si>
  <si>
    <t>直接费</t>
  </si>
  <si>
    <t>元</t>
  </si>
  <si>
    <t>[2]</t>
  </si>
  <si>
    <t>其中人工费</t>
  </si>
  <si>
    <t>[3]</t>
  </si>
  <si>
    <t>其中材料费</t>
  </si>
  <si>
    <t>[4]</t>
  </si>
  <si>
    <t>其中施工机具（机械）使用费</t>
  </si>
  <si>
    <t>[5]</t>
  </si>
  <si>
    <t>综合费用</t>
  </si>
  <si>
    <t>[6]</t>
  </si>
  <si>
    <t>增值税</t>
  </si>
  <si>
    <t>[7]</t>
  </si>
  <si>
    <t>折扣前单价</t>
  </si>
  <si>
    <t>[8]</t>
  </si>
  <si>
    <t>折扣额</t>
  </si>
  <si>
    <t>[9]</t>
  </si>
  <si>
    <t>实际单价</t>
  </si>
  <si>
    <t>GYSZ010103</t>
  </si>
  <si>
    <t>主干道(10年以下)</t>
  </si>
  <si>
    <t>GYSZ010104</t>
  </si>
  <si>
    <t>主干道(15年以下)</t>
  </si>
  <si>
    <t>GYSZ010105</t>
  </si>
  <si>
    <t>主干道(15年以上)</t>
  </si>
  <si>
    <t>GYSZ010106</t>
  </si>
  <si>
    <t>次干道（5年以下）</t>
  </si>
  <si>
    <t>车行道机械翻挖水泥稳定碎石基层35cm</t>
  </si>
  <si>
    <t>车行道铺筑水泥稳定碎石基层35cm水泥稳定碎石掺入水泥5%</t>
  </si>
  <si>
    <t>GYSZ010107</t>
  </si>
  <si>
    <t>次干道（10年以下）</t>
  </si>
  <si>
    <t>GYSZ010108</t>
  </si>
  <si>
    <t>次干道（15年以下）</t>
  </si>
  <si>
    <t>GYSZ010109</t>
  </si>
  <si>
    <t>次干道（15年以上）</t>
  </si>
  <si>
    <t>GYSZ010110</t>
  </si>
  <si>
    <t>一般道路（5年以下）</t>
  </si>
  <si>
    <t>车行道机械翻挖水泥稳定碎石基层30cm</t>
  </si>
  <si>
    <t>车行道铺筑水泥稳定碎石基层30cm水泥稳定碎石掺入水泥5%</t>
  </si>
  <si>
    <t>车行道机械翻挖沥青混凝土面层11cm</t>
  </si>
  <si>
    <t>车行道机械摊铺粗粒式沥青混凝土(AC-25)7cm粗粒式沥青混凝土AC-25</t>
  </si>
  <si>
    <r>
      <rPr>
        <sz val="9"/>
        <rFont val="SimSun"/>
        <charset val="134"/>
      </rPr>
      <t>旧料处理</t>
    </r>
  </si>
  <si>
    <t>GYSZ010111</t>
  </si>
  <si>
    <t>一般道路（10年以下）</t>
  </si>
  <si>
    <t>GYSZ010112</t>
  </si>
  <si>
    <t>一般道路（15年以下）</t>
  </si>
  <si>
    <t>GYSZ010113</t>
  </si>
  <si>
    <t>一般道路（15年以上）</t>
  </si>
  <si>
    <t>工程名称：市政养护单价分析表\单项工程\公路设施养护2018</t>
  </si>
  <si>
    <r>
      <rPr>
        <sz val="9"/>
        <color rgb="FF000000"/>
        <rFont val="黑体"/>
        <charset val="134"/>
      </rPr>
      <t>工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作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项</t>
    </r>
    <r>
      <rPr>
        <sz val="9"/>
        <color rgb="FF000000"/>
        <rFont val="黑体"/>
        <charset val="134"/>
      </rPr>
      <t xml:space="preserve"> </t>
    </r>
    <r>
      <rPr>
        <sz val="9"/>
        <color rgb="FF000000"/>
        <rFont val="黑体"/>
        <charset val="134"/>
      </rPr>
      <t>目</t>
    </r>
  </si>
  <si>
    <t>G010105</t>
  </si>
  <si>
    <t>一级公路（5年以下）</t>
  </si>
  <si>
    <t>G1-3-45</t>
  </si>
  <si>
    <t>翻挖三渣基层（25cm）</t>
  </si>
  <si>
    <t>G1-3-46</t>
  </si>
  <si>
    <t>翻挖三渣基层（每增减1cm）</t>
  </si>
  <si>
    <t>G1-3-60</t>
  </si>
  <si>
    <t>素混凝土基层 20cm</t>
  </si>
  <si>
    <t>G1-3-61</t>
  </si>
  <si>
    <t>素混凝土基层 每增减1cm</t>
  </si>
  <si>
    <t>G1-3-24</t>
  </si>
  <si>
    <t>坑槽、沉陷挖补（6cm）</t>
  </si>
  <si>
    <t>G1-3-25</t>
  </si>
  <si>
    <t>坑槽、沉陷修补 每增减1cm</t>
  </si>
  <si>
    <t>G1-3-11</t>
  </si>
  <si>
    <t>拥包翻挖</t>
  </si>
  <si>
    <t>G1-3-31</t>
  </si>
  <si>
    <t>铺筑细粒式沥青混凝土面层（2.5cm）</t>
  </si>
  <si>
    <t>G1-3-32</t>
  </si>
  <si>
    <t>铺筑细粒式沥青混凝土面层（每增减0.5cm）</t>
  </si>
  <si>
    <t>G1-3-16</t>
  </si>
  <si>
    <t>铣刨沥青混凝土面层（4cm）</t>
  </si>
  <si>
    <t>G1-3-18</t>
  </si>
  <si>
    <t>铣刨沥青混凝土面层（每增减1cm）</t>
  </si>
  <si>
    <t>G1-3-37</t>
  </si>
  <si>
    <t>机械铺筑SMA改性沥青混凝土面层（罩面3cm）</t>
  </si>
  <si>
    <t>G1-3-68</t>
  </si>
  <si>
    <t>翻挖路缘石</t>
  </si>
  <si>
    <t>10m</t>
  </si>
  <si>
    <t>G1-3-70</t>
  </si>
  <si>
    <t>铺筑路缘石</t>
  </si>
  <si>
    <t>100m</t>
  </si>
  <si>
    <t>G1-6-999</t>
  </si>
  <si>
    <t>废料外运</t>
  </si>
  <si>
    <r>
      <rPr>
        <sz val="9"/>
        <rFont val="新宋体"/>
        <charset val="134"/>
      </rPr>
      <t>100m</t>
    </r>
    <r>
      <rPr>
        <vertAlign val="superscript"/>
        <sz val="9"/>
        <rFont val="新宋体"/>
        <charset val="134"/>
      </rPr>
      <t>3</t>
    </r>
  </si>
  <si>
    <t>G1-5-54</t>
  </si>
  <si>
    <t>改变交通流向</t>
  </si>
  <si>
    <t>1处</t>
  </si>
  <si>
    <t>G1-5-55</t>
  </si>
  <si>
    <t>不改变交通流向</t>
  </si>
  <si>
    <t>G010106</t>
  </si>
  <si>
    <t>一级公路（10年以下）</t>
  </si>
  <si>
    <t>G010107</t>
  </si>
  <si>
    <t>一级公路（含国道）</t>
  </si>
  <si>
    <t>G010108</t>
  </si>
  <si>
    <t>一级公路（15年以上）</t>
  </si>
  <si>
    <t>G010109</t>
  </si>
  <si>
    <t>二级公路（5年以下）</t>
  </si>
  <si>
    <t>G1-3-51</t>
  </si>
  <si>
    <t>修复三渣基层 压实厚度25cm</t>
  </si>
  <si>
    <t>G1-3-53</t>
  </si>
  <si>
    <t>修复三渣基层 每增减1cm</t>
  </si>
  <si>
    <t>坑槽、沉陷挖补 每增减1cm</t>
  </si>
  <si>
    <t>G1-3-14</t>
  </si>
  <si>
    <t>铣刨沥青混凝土面层（5cm）</t>
  </si>
  <si>
    <t>G1-3-15</t>
  </si>
  <si>
    <t>G1-3-33</t>
  </si>
  <si>
    <t>铺筑沥青混凝土（罩面4cm）</t>
  </si>
  <si>
    <r>
      <rPr>
        <sz val="9"/>
        <color theme="1"/>
        <rFont val="新宋体"/>
        <charset val="134"/>
      </rPr>
      <t>100m</t>
    </r>
    <r>
      <rPr>
        <vertAlign val="superscript"/>
        <sz val="9"/>
        <color theme="1"/>
        <rFont val="新宋体"/>
        <charset val="134"/>
      </rPr>
      <t>2</t>
    </r>
  </si>
  <si>
    <t>G1-3-34</t>
  </si>
  <si>
    <t>铺筑沥青混凝土（罩面每增减1cm）</t>
  </si>
  <si>
    <t>砌筑路缘石</t>
  </si>
  <si>
    <t>100m³</t>
  </si>
  <si>
    <t>G010110</t>
  </si>
  <si>
    <t>二级公路（10年以下）</t>
  </si>
  <si>
    <t>G010111</t>
  </si>
  <si>
    <t>二级公路（15年以下）</t>
  </si>
  <si>
    <t>G010112</t>
  </si>
  <si>
    <t>三级公路（5年以下）</t>
  </si>
  <si>
    <t>G1-5-56</t>
  </si>
  <si>
    <t>G1-5-57</t>
  </si>
  <si>
    <t>G010113</t>
  </si>
  <si>
    <t>三级公路（10年以下）</t>
  </si>
  <si>
    <t>G010114</t>
  </si>
  <si>
    <t>三级公路（15年以下）</t>
  </si>
  <si>
    <t>G010116</t>
  </si>
  <si>
    <t>四级公路</t>
  </si>
  <si>
    <t>铺筑细粒式沥青混凝土面层（4cm）</t>
  </si>
  <si>
    <t>铺筑细粒式沥青混凝土面层 每增减1cm</t>
  </si>
  <si>
    <t>G010117</t>
  </si>
  <si>
    <t>四级公路（10年以下）</t>
  </si>
  <si>
    <t>GYSZ010114</t>
  </si>
  <si>
    <t>非机动车道</t>
  </si>
  <si>
    <t>m³</t>
  </si>
  <si>
    <t>GYSZ010116</t>
  </si>
  <si>
    <t>预制人行道板</t>
  </si>
  <si>
    <t>人行道翻排水泥混凝土预制板</t>
  </si>
  <si>
    <t>人行道翻修水泥混凝土基层10cm预拌混凝土(非泵送型)C20粒径5～40</t>
  </si>
  <si>
    <t>GYSZ010119</t>
  </si>
  <si>
    <t>石材类人行道</t>
  </si>
  <si>
    <t>人行道翻排石材类面层干混砌筑砂浆DMM10.0</t>
  </si>
  <si>
    <t>GYSZ010120</t>
  </si>
  <si>
    <t>侧石</t>
  </si>
  <si>
    <t>10000m</t>
  </si>
  <si>
    <t>翻排侧石</t>
  </si>
  <si>
    <t>人行道翻排预制水泥混凝土侧石预拌混凝土(非泵送型)C20粒径
5～40</t>
  </si>
  <si>
    <t>人行道翻排石材侧石预拌混凝土(非泵送型)C20粒径5～40</t>
  </si>
  <si>
    <t>GYSZ010121</t>
  </si>
  <si>
    <t>平石</t>
  </si>
  <si>
    <t>人行道翻排预制水泥混凝土平石预拌混凝土(非泵送型)C20粒径5～40</t>
  </si>
  <si>
    <t>人行道翻排石材平石预拌混凝土(非泵送型)C20粒径5～40</t>
  </si>
  <si>
    <t>保养率（%）</t>
  </si>
  <si>
    <t>GYSZ010201</t>
  </si>
  <si>
    <t>钢筋混凝土桥</t>
  </si>
  <si>
    <r>
      <rPr>
        <sz val="9"/>
        <rFont val="新宋体"/>
        <charset val="134"/>
      </rPr>
      <t>1000m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</si>
  <si>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桥面修补（沥青混凝土、水泥混凝土）</t>
    </r>
  </si>
  <si>
    <t>车行道机械摊铺细粒式沥青混凝土(AC-13)4cm细粒式沥青混凝土
AC-13</t>
  </si>
  <si>
    <t>车行道机械摊铺粗粒式沥青混凝土(AC-25)5cm粗粒式沥青混凝土AC-25</t>
  </si>
  <si>
    <t>桥面修补(水泥混凝土桥面铺装)10cm预拌混凝土(非泵送型)C30粒径5～20</t>
  </si>
  <si>
    <r>
      <rPr>
        <sz val="9"/>
        <rFont val="新宋体"/>
        <charset val="134"/>
      </rPr>
      <t>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</si>
  <si>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混凝土结构缺损修补</t>
    </r>
  </si>
  <si>
    <t>混凝土结构缺损修补环氧砂浆</t>
  </si>
  <si>
    <t>混凝土结构缺损修补水泥砂浆湿拌抹灰砂浆WPM15.0</t>
  </si>
  <si>
    <r>
      <rPr>
        <b/>
        <sz val="9"/>
        <rFont val="SimSun"/>
        <charset val="134"/>
      </rPr>
      <t>伸缩缝及止水带调换</t>
    </r>
  </si>
  <si>
    <r>
      <rPr>
        <sz val="9"/>
        <rFont val="SimSun"/>
        <charset val="134"/>
      </rPr>
      <t>调换型钢伸缩缝</t>
    </r>
  </si>
  <si>
    <t>m</t>
  </si>
  <si>
    <r>
      <rPr>
        <sz val="9"/>
        <rFont val="SimSun"/>
        <charset val="134"/>
      </rPr>
      <t>调换鸟型橡胶止水带</t>
    </r>
  </si>
  <si>
    <r>
      <rPr>
        <b/>
        <sz val="9"/>
        <rFont val="SimSun"/>
        <charset val="134"/>
      </rPr>
      <t>栏杆油漆</t>
    </r>
  </si>
  <si>
    <t>油漆栏杆花式铁栏杆</t>
  </si>
  <si>
    <r>
      <rPr>
        <b/>
        <sz val="9"/>
        <rFont val="SimSun"/>
        <charset val="134"/>
      </rPr>
      <t>地砖修理</t>
    </r>
  </si>
  <si>
    <t>修理陶瓷锦砖饰面干混抹灰砂浆DPM20.0</t>
  </si>
  <si>
    <r>
      <rPr>
        <sz val="9"/>
        <rFont val="新宋体"/>
        <charset val="134"/>
      </rPr>
      <t>10m</t>
    </r>
    <r>
      <rPr>
        <vertAlign val="superscript"/>
        <sz val="9"/>
        <rFont val="新宋体"/>
        <charset val="134"/>
      </rPr>
      <t>2</t>
    </r>
  </si>
  <si>
    <r>
      <rPr>
        <b/>
        <sz val="9"/>
        <rFont val="SimSun"/>
        <charset val="134"/>
      </rPr>
      <t>支座保养</t>
    </r>
  </si>
  <si>
    <t>保养橡胶支座水上</t>
  </si>
  <si>
    <t>只</t>
  </si>
  <si>
    <t>保养橡胶支座陆上</t>
  </si>
  <si>
    <r>
      <rPr>
        <b/>
        <sz val="9"/>
        <rFont val="SimSun"/>
        <charset val="134"/>
      </rPr>
      <t>限载牌擦洗</t>
    </r>
  </si>
  <si>
    <r>
      <rPr>
        <sz val="9"/>
        <rFont val="SimSun"/>
        <charset val="134"/>
      </rPr>
      <t>擦洗限载牌</t>
    </r>
  </si>
  <si>
    <t>套</t>
  </si>
  <si>
    <r>
      <rPr>
        <b/>
        <sz val="9"/>
        <rFont val="SimSun"/>
        <charset val="134"/>
      </rPr>
      <t>栏杆保洁</t>
    </r>
  </si>
  <si>
    <r>
      <rPr>
        <sz val="9"/>
        <rFont val="SimSun"/>
        <charset val="134"/>
      </rPr>
      <t>栏杆保洁</t>
    </r>
  </si>
  <si>
    <r>
      <rPr>
        <b/>
        <sz val="9"/>
        <rFont val="SimSun"/>
        <charset val="134"/>
      </rPr>
      <t>清理缝隙垃圾、疏通泄水孔及管道、保持设施整洁</t>
    </r>
  </si>
  <si>
    <r>
      <rPr>
        <sz val="9"/>
        <rFont val="SimSun"/>
        <charset val="134"/>
      </rPr>
      <t>日常保养中小型桥</t>
    </r>
  </si>
  <si>
    <t>座·次</t>
  </si>
  <si>
    <r>
      <rPr>
        <b/>
        <sz val="9"/>
        <rFont val="SimSun"/>
        <charset val="134"/>
      </rPr>
      <t>巡视检查</t>
    </r>
  </si>
  <si>
    <r>
      <rPr>
        <sz val="9"/>
        <rFont val="SimSun"/>
        <charset val="134"/>
      </rPr>
      <t>巡视检查中小型桥</t>
    </r>
  </si>
  <si>
    <t>GYSZ010202</t>
  </si>
  <si>
    <t>钢桁架桥</t>
  </si>
  <si>
    <r>
      <rPr>
        <b/>
        <sz val="9"/>
        <rFont val="SimSun"/>
        <charset val="134"/>
      </rPr>
      <t>桥面修补（沥青混凝土）</t>
    </r>
  </si>
  <si>
    <r>
      <rPr>
        <b/>
        <sz val="9"/>
        <rFont val="SimSun"/>
        <charset val="134"/>
      </rPr>
      <t>钢构件敲铲油漆</t>
    </r>
  </si>
  <si>
    <t>敲铲油漆钢桁架半出白</t>
  </si>
  <si>
    <r>
      <rPr>
        <b/>
        <sz val="9"/>
        <rFont val="SimSun"/>
        <charset val="134"/>
      </rPr>
      <t>伸缩缝调换</t>
    </r>
  </si>
  <si>
    <t>调换梳型钢板伸缩缝预拌混凝土(非泵送型)C40粒径5～16</t>
  </si>
  <si>
    <r>
      <rPr>
        <sz val="9"/>
        <rFont val="SimSun"/>
        <charset val="134"/>
      </rPr>
      <t>保养钢滚轴式支座</t>
    </r>
  </si>
  <si>
    <t>GYSZ010203</t>
  </si>
  <si>
    <t>钢筋混凝土人行立交桥</t>
  </si>
  <si>
    <r>
      <rPr>
        <b/>
        <sz val="9"/>
        <rFont val="SimSun"/>
        <charset val="134"/>
      </rPr>
      <t>桥面修补（水泥混凝土）</t>
    </r>
  </si>
  <si>
    <t>桥面修补(水泥混凝土桥面铺装)10cm预拌混凝土(非泵送型)C30
粒径5～20</t>
  </si>
  <si>
    <t>调换橡胶条伸缩缝预拌混凝土(非泵送型)C40粒径5～16</t>
  </si>
  <si>
    <r>
      <rPr>
        <b/>
        <sz val="9"/>
        <rFont val="SimSun"/>
        <charset val="134"/>
      </rPr>
      <t>栏杆修理</t>
    </r>
  </si>
  <si>
    <t>制作钢栏杆型钢结构</t>
  </si>
  <si>
    <t>安装钢栏杆型钢结构预拌混凝土(非泵送型)C30粒径5～20</t>
  </si>
  <si>
    <r>
      <rPr>
        <b/>
        <sz val="9"/>
        <rFont val="SimSun"/>
        <charset val="134"/>
      </rPr>
      <t>更换踏步条</t>
    </r>
  </si>
  <si>
    <r>
      <rPr>
        <sz val="9"/>
        <rFont val="SimSun"/>
        <charset val="134"/>
      </rPr>
      <t>天桥踏步角钢防滑条更换</t>
    </r>
  </si>
  <si>
    <r>
      <rPr>
        <b/>
        <sz val="9"/>
        <rFont val="SimSun"/>
        <charset val="134"/>
      </rPr>
      <t>梁、板冲刷</t>
    </r>
  </si>
  <si>
    <r>
      <rPr>
        <sz val="9"/>
        <rFont val="SimSun"/>
        <charset val="134"/>
      </rPr>
      <t>日常保养梁及板冲刷</t>
    </r>
  </si>
  <si>
    <r>
      <rPr>
        <sz val="9"/>
        <rFont val="SimSun"/>
        <charset val="134"/>
      </rPr>
      <t>日常保养人行天桥</t>
    </r>
  </si>
  <si>
    <t>座 ·次</t>
  </si>
  <si>
    <r>
      <rPr>
        <sz val="9"/>
        <rFont val="SimSun"/>
        <charset val="134"/>
      </rPr>
      <t>巡视检查</t>
    </r>
    <r>
      <rPr>
        <b/>
        <sz val="9"/>
        <rFont val="SimSun"/>
        <charset val="134"/>
      </rPr>
      <t>-</t>
    </r>
    <r>
      <rPr>
        <sz val="9"/>
        <rFont val="SimSun"/>
        <charset val="134"/>
      </rPr>
      <t>人行天桥</t>
    </r>
  </si>
  <si>
    <t>GYSZ010204</t>
  </si>
  <si>
    <t>钢结构人行立交桥</t>
  </si>
  <si>
    <t>桥面修补(水泥混凝土桥面铺装) 10cm 预拌混凝土(非泵送型) C30</t>
  </si>
  <si>
    <t>钢构件敲铲油漆</t>
  </si>
  <si>
    <t>调换橡胶条伸缩缝 预拌混凝土(非泵送型) C40 粒径 5～16</t>
  </si>
  <si>
    <t>栏杆油漆</t>
  </si>
  <si>
    <t>天桥踏步角钢防滑条更换</t>
  </si>
  <si>
    <t>直 管  道  路  综 合 养 护 设 施 量 清 单</t>
  </si>
  <si>
    <t>道路性质：</t>
  </si>
  <si>
    <t>城市支路</t>
  </si>
  <si>
    <t>道路名称：</t>
  </si>
  <si>
    <t>道路路段：</t>
  </si>
  <si>
    <t>道路里程：</t>
  </si>
  <si>
    <t>最近大修时间：</t>
  </si>
  <si>
    <t>所属镇域：</t>
  </si>
  <si>
    <t>南汇新城镇</t>
  </si>
  <si>
    <t>机动车道宽度：</t>
  </si>
  <si>
    <t>道路等级：</t>
  </si>
  <si>
    <t>1级</t>
  </si>
  <si>
    <t>竣工日期：</t>
  </si>
  <si>
    <t>使用年限：</t>
  </si>
  <si>
    <t>绿化带宽度：</t>
  </si>
  <si>
    <t>非机动车道宽度：</t>
  </si>
  <si>
    <t>3.5*2=7</t>
  </si>
  <si>
    <t>用地宽度：</t>
  </si>
  <si>
    <t>路基宽度：</t>
  </si>
  <si>
    <t>机非带宽度：</t>
  </si>
  <si>
    <t>2.5*2=5</t>
  </si>
  <si>
    <t>人行道宽度：</t>
  </si>
  <si>
    <t>4*2=8</t>
  </si>
  <si>
    <t>中央带宽度：</t>
  </si>
  <si>
    <t>分部工程项目</t>
  </si>
  <si>
    <t>工程量</t>
  </si>
  <si>
    <t>单价（元）</t>
  </si>
  <si>
    <t>合价（元）</t>
  </si>
  <si>
    <t>备注</t>
  </si>
  <si>
    <t>一</t>
  </si>
  <si>
    <t>市政及绿化</t>
  </si>
  <si>
    <t>（一）道路</t>
  </si>
  <si>
    <r>
      <rPr>
        <b/>
        <sz val="10"/>
        <rFont val="宋体"/>
        <charset val="134"/>
      </rPr>
      <t>水泥混凝土路面</t>
    </r>
    <r>
      <rPr>
        <b/>
        <sz val="10"/>
        <rFont val="Times New Roman"/>
        <charset val="134"/>
      </rPr>
      <t xml:space="preserve"> </t>
    </r>
    <r>
      <rPr>
        <b/>
        <sz val="10"/>
        <rFont val="宋体"/>
        <charset val="134"/>
      </rPr>
      <t>（不分等级）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</si>
  <si>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</si>
  <si>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保养内容：面层、基层翻修，伸缩缝养护、旧料外运等</t>
  </si>
  <si>
    <t>沥青混凝土路面</t>
  </si>
  <si>
    <t>保养内容：面层、基层翻修，面层铣刨、罩面，补坑，伸缩缝养护、旧料外运等</t>
  </si>
  <si>
    <t>城市快速路</t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</si>
  <si>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</si>
  <si>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</si>
  <si>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</si>
  <si>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主干道（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</si>
  <si>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</si>
  <si>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</si>
  <si>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</si>
  <si>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次干道（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</si>
  <si>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</si>
  <si>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</si>
  <si>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</si>
  <si>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一般道路（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</si>
  <si>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</si>
  <si>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</si>
  <si>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</si>
  <si>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一级公路（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</si>
  <si>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</si>
  <si>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</si>
  <si>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</si>
  <si>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二级公路（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</si>
  <si>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</si>
  <si>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</si>
  <si>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</si>
  <si>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三级公路（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</si>
  <si>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</si>
  <si>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10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</si>
  <si>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年以下）</t>
    </r>
  </si>
  <si>
    <r>
      <rPr>
        <sz val="10"/>
        <rFont val="宋体"/>
        <charset val="134"/>
      </rPr>
      <t>四级公路（</t>
    </r>
    <r>
      <rPr>
        <sz val="10"/>
        <rFont val="Times New Roman"/>
        <charset val="134"/>
      </rPr>
      <t>15</t>
    </r>
    <r>
      <rPr>
        <sz val="10"/>
        <rFont val="宋体"/>
        <charset val="134"/>
      </rPr>
      <t>年以上）</t>
    </r>
  </si>
  <si>
    <t>非机动车道（不分等级）</t>
  </si>
  <si>
    <t>人行道</t>
  </si>
  <si>
    <t>现浇混凝土斜坡</t>
  </si>
  <si>
    <t>翻修水泥混凝土人行道斜坡，旧料外运等</t>
  </si>
  <si>
    <t>沥青类人行道</t>
  </si>
  <si>
    <t>翻修预制块及基础，旧料外运等</t>
  </si>
  <si>
    <t>彩色预制块</t>
  </si>
  <si>
    <t>翻修彩色预制块及基础，旧料外运等</t>
  </si>
  <si>
    <r>
      <rPr>
        <sz val="10"/>
        <rFont val="宋体"/>
        <charset val="134"/>
      </rPr>
      <t>万M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</si>
  <si>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万</t>
    </r>
    <r>
      <rPr>
        <sz val="10"/>
        <rFont val="Times New Roman"/>
        <charset val="134"/>
      </rPr>
      <t>M</t>
    </r>
  </si>
  <si>
    <t>翻修侧石平石，旧料外运等</t>
  </si>
  <si>
    <t>石材类侧平石</t>
  </si>
  <si>
    <t>边沟</t>
  </si>
  <si>
    <t>混凝土插板边沟</t>
  </si>
  <si>
    <t>100M</t>
  </si>
  <si>
    <t>浆砌块石边沟</t>
  </si>
  <si>
    <t>边坡</t>
  </si>
  <si>
    <t>土边坡</t>
  </si>
  <si>
    <t>植草砖边坡</t>
  </si>
  <si>
    <t>浆砌块石边坡</t>
  </si>
  <si>
    <t>整修混凝土预制块护拱</t>
  </si>
  <si>
    <t>人行地道</t>
  </si>
  <si>
    <r>
      <rPr>
        <sz val="10"/>
        <rFont val="宋体"/>
        <charset val="134"/>
      </rPr>
      <t>千</t>
    </r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</si>
  <si>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地道路面修补,沉降缝修理，挡土墙修理，照明灯具维修调换，标志牌擦洗，地道日常保养等。</t>
  </si>
  <si>
    <t>车行地道</t>
  </si>
  <si>
    <t>立交匝道</t>
  </si>
  <si>
    <t>（二）桥梁</t>
  </si>
  <si>
    <t>城市桥梁</t>
  </si>
  <si>
    <t>桥面修补（沥青混凝土、水泥混凝土），混凝土结构缺损修补（环氧砂浆），伸缩缝维修保养、调换，支座保养，栏杆油漆、保洁，桥名牌擦洗，桥梁日常保养，巡视检查，检测费等</t>
  </si>
  <si>
    <t>沥青混凝土桥面修补，钢构件敲铲油漆，伸缩缝调换，支座保养，栏杆油漆，桥名牌擦洗，桥梁日常养护，巡视检查，检测费等</t>
  </si>
  <si>
    <t>水泥混凝土桥面修补，伸缩缝保养及修理，支座保养，栏杆修理，梁、板冲刷，更换踏步条、桥梁日常保养等。</t>
  </si>
  <si>
    <t>水泥混凝土桥面修补，钢构件敲铲油漆，栏杆油漆，伸缩缝保养及修理，支座保养，更换踏步条，桥梁日常保养等。</t>
  </si>
  <si>
    <t>装饰维修，照明灯具维修调换，更换踏步条，标志牌擦洗，扶手修理，沉降缝修理，墙面清洗保洁，卷帘门修理等。</t>
  </si>
  <si>
    <t>下立交泵站</t>
  </si>
  <si>
    <t>百座</t>
  </si>
  <si>
    <t>桥名牌</t>
  </si>
  <si>
    <t>百块</t>
  </si>
  <si>
    <t>清洁、描字，整修，更换</t>
  </si>
  <si>
    <t>（三）绿化</t>
  </si>
  <si>
    <t>行道树</t>
  </si>
  <si>
    <t>胸径＞30cm</t>
  </si>
  <si>
    <t>株</t>
  </si>
  <si>
    <t>胸径15-30cm</t>
  </si>
  <si>
    <t>胸径＜15cm</t>
  </si>
  <si>
    <t>绿地综合</t>
  </si>
  <si>
    <t>一级绿地</t>
  </si>
  <si>
    <r>
      <rPr>
        <sz val="10"/>
        <rFont val="Times New Roman"/>
        <charset val="134"/>
      </rPr>
      <t>M</t>
    </r>
    <r>
      <rPr>
        <vertAlign val="superscript"/>
        <sz val="10"/>
        <rFont val="Times New Roman"/>
        <charset val="134"/>
      </rPr>
      <t>2</t>
    </r>
  </si>
  <si>
    <t>二级绿地</t>
  </si>
  <si>
    <t>三级绿地</t>
  </si>
  <si>
    <t>红线外绿化</t>
  </si>
  <si>
    <t>高架垂直绿化</t>
  </si>
  <si>
    <t>绿篱</t>
  </si>
  <si>
    <t>花灌木</t>
  </si>
  <si>
    <t>千株</t>
  </si>
  <si>
    <t>球型植物</t>
  </si>
  <si>
    <t>其他</t>
  </si>
  <si>
    <t>草花、绢花等</t>
  </si>
  <si>
    <t>（四）附属设施</t>
  </si>
  <si>
    <t>路名牌</t>
  </si>
  <si>
    <r>
      <rPr>
        <sz val="10"/>
        <rFont val="Times New Roman"/>
        <charset val="134"/>
      </rPr>
      <t>100</t>
    </r>
    <r>
      <rPr>
        <sz val="10"/>
        <rFont val="宋体"/>
        <charset val="134"/>
      </rPr>
      <t>套</t>
    </r>
  </si>
  <si>
    <t xml:space="preserve"> </t>
  </si>
  <si>
    <t>人行道隔离护栏</t>
  </si>
  <si>
    <t>调换立杆、牌面，立杆油漆，扶正，擦洗等</t>
  </si>
  <si>
    <t>车行道隔离护栏</t>
  </si>
  <si>
    <t>油漆，修理扶正等</t>
  </si>
  <si>
    <t>机非隔离护栏</t>
  </si>
  <si>
    <t>隔音屏</t>
  </si>
  <si>
    <r>
      <rPr>
        <sz val="10"/>
        <rFont val="宋体"/>
        <charset val="134"/>
      </rPr>
      <t>千M</t>
    </r>
    <r>
      <rPr>
        <vertAlign val="superscript"/>
        <sz val="10"/>
        <rFont val="宋体"/>
        <charset val="134"/>
      </rPr>
      <t>2</t>
    </r>
  </si>
  <si>
    <t>其他设施</t>
  </si>
  <si>
    <t>红白警示杆</t>
  </si>
  <si>
    <t>百根</t>
  </si>
  <si>
    <t>新型不锈钢禁车柱</t>
  </si>
  <si>
    <t>大理石禁车柱</t>
  </si>
  <si>
    <t>防眩板</t>
  </si>
  <si>
    <t>公里桩</t>
  </si>
  <si>
    <t>百米桩</t>
  </si>
  <si>
    <t>路界碑</t>
  </si>
  <si>
    <t>防撞桶</t>
  </si>
  <si>
    <t>减速板</t>
  </si>
  <si>
    <t>非机动车停车架</t>
  </si>
  <si>
    <t>龙门架</t>
  </si>
  <si>
    <t>座凳</t>
  </si>
  <si>
    <t>百个</t>
  </si>
  <si>
    <t>雕塑</t>
  </si>
  <si>
    <t>儿童娱乐设施</t>
  </si>
  <si>
    <t>景观长廊</t>
  </si>
  <si>
    <t>处</t>
  </si>
  <si>
    <t>景观小品</t>
  </si>
  <si>
    <t>凉亭</t>
  </si>
  <si>
    <t>驿站</t>
  </si>
  <si>
    <t>电梯</t>
  </si>
  <si>
    <t>公厕</t>
  </si>
  <si>
    <t>公交站亭</t>
  </si>
  <si>
    <t>围网</t>
  </si>
  <si>
    <t>百米</t>
  </si>
  <si>
    <t>河道</t>
  </si>
  <si>
    <t>黄闪灯</t>
  </si>
  <si>
    <t>防抛网</t>
  </si>
  <si>
    <t>反光道钉</t>
  </si>
  <si>
    <t>诱导器</t>
  </si>
  <si>
    <t>道路挡土墙</t>
  </si>
  <si>
    <t>千米</t>
  </si>
  <si>
    <t>浆砌块石驳岸</t>
  </si>
  <si>
    <t>（五）标志标线</t>
  </si>
  <si>
    <t>交通标志</t>
  </si>
  <si>
    <t>指示牌</t>
  </si>
  <si>
    <t>禁行牌</t>
  </si>
  <si>
    <t>百块/百个</t>
  </si>
  <si>
    <t>交通标线</t>
  </si>
  <si>
    <t>单实线</t>
  </si>
  <si>
    <t>双实线</t>
  </si>
  <si>
    <t>单虚线</t>
  </si>
  <si>
    <t>双虚线</t>
  </si>
  <si>
    <t>虚实线</t>
  </si>
  <si>
    <t>横道线</t>
  </si>
  <si>
    <t>箭头类</t>
  </si>
  <si>
    <t>其他项</t>
  </si>
  <si>
    <t>自行车标线</t>
  </si>
  <si>
    <t>（六）检测及其他</t>
  </si>
  <si>
    <t>km</t>
  </si>
  <si>
    <t>二</t>
  </si>
  <si>
    <t>市政环卫</t>
  </si>
  <si>
    <t>一级道路3吨机械清扫</t>
  </si>
  <si>
    <t>元/工日·班次·公里</t>
  </si>
  <si>
    <t>每年机扫天数365天；每日4次。</t>
  </si>
  <si>
    <t>二级道路3吨机械清扫</t>
  </si>
  <si>
    <t>每年机扫天数365天；每日3次。</t>
  </si>
  <si>
    <t>三级道路3吨机械清扫</t>
  </si>
  <si>
    <t>每年机扫天数365天；每日2次。</t>
  </si>
  <si>
    <t>一级道路8吨机械清扫</t>
  </si>
  <si>
    <t>二级道路8吨机械清扫</t>
  </si>
  <si>
    <t>三级道路8吨机械清扫</t>
  </si>
  <si>
    <t>一级道路3吨机械冲洗</t>
  </si>
  <si>
    <t>每年冲洗天数300天；每日2次。</t>
  </si>
  <si>
    <t>二级道路3吨机械冲洗</t>
  </si>
  <si>
    <t>三级道路3吨机械冲洗</t>
  </si>
  <si>
    <t>每年机扫天数300天；每日1次。</t>
  </si>
  <si>
    <t>一级道路8吨机械冲洗</t>
  </si>
  <si>
    <t>二级道路8吨机械冲洗</t>
  </si>
  <si>
    <t>三级道路8吨机械冲洗</t>
  </si>
  <si>
    <t>一级道路人工清扫路面</t>
  </si>
  <si>
    <t>元/工日·班次·千平方米</t>
  </si>
  <si>
    <t>每年人工清扫天数365天；每日2.5班次。</t>
  </si>
  <si>
    <t>二级道路人工清扫路面</t>
  </si>
  <si>
    <t>每年人工清扫天数365天；每日2班次。</t>
  </si>
  <si>
    <t>三级道路人工清扫路面</t>
  </si>
  <si>
    <t>每年人工清扫天数365天；每日1.5班次。</t>
  </si>
  <si>
    <t>一级道路人工冲洗</t>
  </si>
  <si>
    <t>每天1遍，每周冲洗2遍，即每年冲洗104天</t>
  </si>
  <si>
    <t>二级道路人工冲洗</t>
  </si>
  <si>
    <t>每天1遍，每周冲洗1遍，即每年冲洗52天</t>
  </si>
  <si>
    <t>三级道路人工冲洗</t>
  </si>
  <si>
    <t>每天1遍，每两周冲洗1遍，即每年冲洗26天</t>
  </si>
  <si>
    <t>快速路机械清扫</t>
  </si>
  <si>
    <t>快速路机械清洗</t>
  </si>
  <si>
    <t>快速路人工清扫</t>
  </si>
  <si>
    <t>快速路人工冲洗</t>
  </si>
  <si>
    <t>公路</t>
  </si>
  <si>
    <t>一级公路人工清扫</t>
  </si>
  <si>
    <t>二级公路人工清扫</t>
  </si>
  <si>
    <t>三级公路人工清扫</t>
  </si>
  <si>
    <t>四级公路人工清扫</t>
  </si>
  <si>
    <t>一级公路人工冲洗</t>
  </si>
  <si>
    <t>二级公路人工冲洗</t>
  </si>
  <si>
    <t>三级公路人工冲洗</t>
  </si>
  <si>
    <t>四级公路人工冲洗</t>
  </si>
  <si>
    <t>公路机械清扫</t>
  </si>
  <si>
    <t>公路机械冲洗</t>
  </si>
  <si>
    <t>三</t>
  </si>
  <si>
    <t>水务设施</t>
  </si>
  <si>
    <t>涵管</t>
  </si>
  <si>
    <t>雨水管</t>
  </si>
  <si>
    <r>
      <rPr>
        <sz val="10"/>
        <rFont val="宋体"/>
        <charset val="134"/>
      </rPr>
      <t>雨水管小型（</t>
    </r>
    <r>
      <rPr>
        <sz val="10"/>
        <rFont val="Times New Roman"/>
        <charset val="134"/>
      </rPr>
      <t>&lt;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600)</t>
    </r>
  </si>
  <si>
    <t>疏通，通沟，水冲沟管，清捞，污泥外运，巡视检查等</t>
  </si>
  <si>
    <r>
      <rPr>
        <sz val="10"/>
        <rFont val="宋体"/>
        <charset val="134"/>
      </rPr>
      <t>雨水管中型（Φ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</si>
  <si>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r>
      <rPr>
        <sz val="10"/>
        <rFont val="宋体"/>
        <charset val="134"/>
      </rPr>
      <t>雨水管大型（Φ</t>
    </r>
    <r>
      <rPr>
        <sz val="10"/>
        <rFont val="Times New Roman"/>
        <charset val="134"/>
      </rPr>
      <t>1050-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1500)</t>
    </r>
  </si>
  <si>
    <r>
      <rPr>
        <sz val="10"/>
        <rFont val="宋体"/>
        <charset val="134"/>
      </rPr>
      <t>雨水管特大型（＞Φ</t>
    </r>
    <r>
      <rPr>
        <sz val="10"/>
        <rFont val="Times New Roman"/>
        <charset val="134"/>
      </rPr>
      <t>1500)</t>
    </r>
  </si>
  <si>
    <r>
      <rPr>
        <b/>
        <sz val="10"/>
        <rFont val="宋体"/>
        <charset val="134"/>
      </rPr>
      <t>污水管</t>
    </r>
    <r>
      <rPr>
        <b/>
        <sz val="10"/>
        <rFont val="Times New Roman"/>
        <charset val="134"/>
      </rPr>
      <t>(</t>
    </r>
    <r>
      <rPr>
        <b/>
        <sz val="10"/>
        <rFont val="宋体"/>
        <charset val="134"/>
      </rPr>
      <t>不分管径）</t>
    </r>
  </si>
  <si>
    <t>疏通，通沟，水冲沟管，清捞，污泥外运等</t>
  </si>
  <si>
    <t>PVC排水管</t>
  </si>
  <si>
    <t>连管</t>
  </si>
  <si>
    <t>疏通，通沟，水冲沟管，清捞，污泥外运等  134/40*6/100</t>
  </si>
  <si>
    <t>窨井</t>
  </si>
  <si>
    <t>清捞窨井，调换窨井盖座，升降窨井，修理窨井，污泥外运等  134/40/100</t>
  </si>
  <si>
    <t>进水口</t>
  </si>
  <si>
    <t>清捞，调换进水口盖座，污泥外运等  134/20/100</t>
  </si>
  <si>
    <t>潮门</t>
  </si>
  <si>
    <t>保养潮、闸门等</t>
  </si>
  <si>
    <t>闸门</t>
  </si>
  <si>
    <t>排放口</t>
  </si>
  <si>
    <t>高架落水管</t>
  </si>
  <si>
    <t>截污挂篮</t>
  </si>
  <si>
    <t>防坠隔板</t>
  </si>
  <si>
    <t>结构性检测</t>
  </si>
  <si>
    <t>功能性检测</t>
  </si>
  <si>
    <t>四</t>
  </si>
  <si>
    <t>道路巡视检查</t>
  </si>
  <si>
    <t>市政及绿化新增</t>
  </si>
  <si>
    <t>升降车挡</t>
  </si>
  <si>
    <t>排放口告示牌</t>
  </si>
  <si>
    <t>块</t>
  </si>
  <si>
    <t>林带内园路</t>
  </si>
  <si>
    <t>M2</t>
  </si>
  <si>
    <t>花境</t>
  </si>
  <si>
    <t>花箱</t>
  </si>
  <si>
    <t>个</t>
  </si>
  <si>
    <t>市政及绿化新增合计</t>
  </si>
  <si>
    <t>4+2=6</t>
  </si>
  <si>
    <t>主干路</t>
  </si>
  <si>
    <t>6+22+100=128</t>
  </si>
  <si>
    <t>3*2=6</t>
  </si>
  <si>
    <t>次干道</t>
  </si>
  <si>
    <t>6+4=10</t>
  </si>
  <si>
    <t>2*2=4</t>
  </si>
  <si>
    <t>4.5*2=9</t>
  </si>
  <si>
    <t>2+2=4</t>
  </si>
  <si>
    <t>5*2=10</t>
  </si>
  <si>
    <t>4+22+15+15=56</t>
  </si>
  <si>
    <r>
      <rPr>
        <sz val="10"/>
        <rFont val="宋体"/>
        <charset val="134"/>
      </rPr>
      <t>雨水中小型（Φ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</si>
  <si>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t>2+4+3=9</t>
  </si>
  <si>
    <t>1.5*2=3</t>
  </si>
  <si>
    <t>支路</t>
  </si>
  <si>
    <t>主干道</t>
  </si>
  <si>
    <t>4+22+50=76</t>
  </si>
  <si>
    <r>
      <rPr>
        <b/>
        <sz val="10"/>
        <rFont val="宋体"/>
        <charset val="134"/>
      </rPr>
      <t>用地宽度：</t>
    </r>
    <r>
      <rPr>
        <b/>
        <sz val="10"/>
        <rFont val="Times New Roman"/>
        <charset val="134"/>
      </rPr>
      <t xml:space="preserve">    </t>
    </r>
  </si>
  <si>
    <r>
      <rPr>
        <sz val="10"/>
        <rFont val="宋体"/>
        <charset val="134"/>
      </rPr>
      <t>雨水管中小型（Φ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</si>
  <si>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t>2X2=4</t>
  </si>
  <si>
    <t>/</t>
  </si>
  <si>
    <t>城市主干道</t>
  </si>
  <si>
    <t>3.5X2=7</t>
  </si>
  <si>
    <r>
      <rPr>
        <b/>
        <sz val="10"/>
        <color rgb="FF000000"/>
        <rFont val="宋体"/>
        <charset val="134"/>
        <scheme val="minor"/>
      </rPr>
      <t>用地宽度：</t>
    </r>
    <r>
      <rPr>
        <b/>
        <sz val="10"/>
        <color rgb="FF000000"/>
        <rFont val="宋体"/>
        <charset val="134"/>
        <scheme val="minor"/>
      </rPr>
      <t xml:space="preserve">    </t>
    </r>
  </si>
  <si>
    <t>6X2=12</t>
  </si>
  <si>
    <t>4X2=8</t>
  </si>
  <si>
    <t>云鹃路</t>
  </si>
  <si>
    <t>2*2.5=5</t>
  </si>
  <si>
    <t>2*1.5=3</t>
  </si>
  <si>
    <t>2*3.75=7.5</t>
  </si>
  <si>
    <t>环湖二路</t>
  </si>
  <si>
    <t>3+6+3=12</t>
  </si>
  <si>
    <t>环湖三路</t>
  </si>
  <si>
    <t>3+6+4=13</t>
  </si>
  <si>
    <t>水芸路</t>
  </si>
  <si>
    <t>3.75*2=7.5</t>
  </si>
  <si>
    <t>7*2=14</t>
  </si>
  <si>
    <t>2009.9.20</t>
  </si>
  <si>
    <r>
      <rPr>
        <b/>
        <sz val="10"/>
        <color rgb="FF000000"/>
        <rFont val="宋体"/>
        <charset val="134"/>
        <scheme val="minor"/>
      </rPr>
      <t>水泥混凝土路面</t>
    </r>
    <r>
      <rPr>
        <b/>
        <sz val="10"/>
        <color rgb="FF000000"/>
        <rFont val="宋体"/>
        <charset val="134"/>
        <scheme val="minor"/>
      </rPr>
      <t xml:space="preserve"> </t>
    </r>
    <r>
      <rPr>
        <b/>
        <sz val="10"/>
        <color rgb="FF000000"/>
        <rFont val="宋体"/>
        <charset val="134"/>
        <scheme val="minor"/>
      </rPr>
      <t>（不分等级）</t>
    </r>
  </si>
  <si>
    <r>
      <rPr>
        <sz val="10"/>
        <color rgb="FF000000"/>
        <rFont val="宋体"/>
        <charset val="134"/>
        <scheme val="minor"/>
      </rPr>
      <t>万</t>
    </r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</si>
  <si>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</si>
  <si>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</si>
  <si>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</si>
  <si>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主干道（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</si>
  <si>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</si>
  <si>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</si>
  <si>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</si>
  <si>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次干道（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</si>
  <si>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</si>
  <si>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</si>
  <si>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</si>
  <si>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一般道路（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</si>
  <si>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</si>
  <si>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</si>
  <si>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</si>
  <si>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一级公路（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</si>
  <si>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</si>
  <si>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</si>
  <si>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</si>
  <si>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二级公路（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</si>
  <si>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</si>
  <si>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</si>
  <si>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</si>
  <si>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三级公路（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</si>
  <si>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</si>
  <si>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10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</si>
  <si>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年以下）</t>
    </r>
  </si>
  <si>
    <r>
      <rPr>
        <sz val="10"/>
        <color rgb="FF000000"/>
        <rFont val="宋体"/>
        <charset val="134"/>
        <scheme val="minor"/>
      </rPr>
      <t>四级公路（</t>
    </r>
    <r>
      <rPr>
        <sz val="10"/>
        <color rgb="FF000000"/>
        <rFont val="宋体"/>
        <charset val="134"/>
        <scheme val="minor"/>
      </rPr>
      <t>15</t>
    </r>
    <r>
      <rPr>
        <sz val="10"/>
        <color rgb="FF000000"/>
        <rFont val="宋体"/>
        <charset val="134"/>
        <scheme val="minor"/>
      </rPr>
      <t>年以上）</t>
    </r>
  </si>
  <si>
    <r>
      <rPr>
        <sz val="10"/>
        <color rgb="FF000000"/>
        <rFont val="宋体"/>
        <charset val="134"/>
        <scheme val="minor"/>
      </rPr>
      <t>万M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</si>
  <si>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万</t>
    </r>
    <r>
      <rPr>
        <sz val="10"/>
        <color rgb="FF000000"/>
        <rFont val="宋体"/>
        <charset val="134"/>
        <scheme val="minor"/>
      </rPr>
      <t>M</t>
    </r>
  </si>
  <si>
    <r>
      <rPr>
        <sz val="10"/>
        <color rgb="FF000000"/>
        <rFont val="宋体"/>
        <charset val="134"/>
        <scheme val="minor"/>
      </rPr>
      <t>千</t>
    </r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</si>
  <si>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</si>
  <si>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100</t>
    </r>
    <r>
      <rPr>
        <sz val="10"/>
        <color rgb="FF000000"/>
        <rFont val="宋体"/>
        <charset val="134"/>
        <scheme val="minor"/>
      </rPr>
      <t>套</t>
    </r>
  </si>
  <si>
    <r>
      <rPr>
        <sz val="10"/>
        <color rgb="FF000000"/>
        <rFont val="宋体"/>
        <charset val="134"/>
        <scheme val="minor"/>
      </rPr>
      <t>千M</t>
    </r>
    <r>
      <rPr>
        <vertAlign val="superscript"/>
        <sz val="10"/>
        <color rgb="FF000000"/>
        <rFont val="宋体"/>
        <charset val="134"/>
        <scheme val="minor"/>
      </rPr>
      <t>2</t>
    </r>
  </si>
  <si>
    <r>
      <rPr>
        <sz val="10"/>
        <color rgb="FF000000"/>
        <rFont val="宋体"/>
        <charset val="134"/>
        <scheme val="minor"/>
      </rPr>
      <t>雨水管小型（</t>
    </r>
    <r>
      <rPr>
        <sz val="10"/>
        <color rgb="FF000000"/>
        <rFont val="宋体"/>
        <charset val="134"/>
        <scheme val="minor"/>
      </rPr>
      <t>&lt;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600)</t>
    </r>
  </si>
  <si>
    <r>
      <rPr>
        <sz val="10"/>
        <color rgb="FF000000"/>
        <rFont val="宋体"/>
        <charset val="134"/>
        <scheme val="minor"/>
      </rPr>
      <t>雨水管小型（Φ</t>
    </r>
    <r>
      <rPr>
        <sz val="10"/>
        <color rgb="FF000000"/>
        <rFont val="宋体"/>
        <charset val="134"/>
        <scheme val="minor"/>
      </rPr>
      <t>600-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1000)</t>
    </r>
  </si>
  <si>
    <r>
      <rPr>
        <sz val="10"/>
        <color rgb="FF000000"/>
        <rFont val="宋体"/>
        <charset val="134"/>
        <scheme val="minor"/>
      </rPr>
      <t>雨水管大型（Φ</t>
    </r>
    <r>
      <rPr>
        <sz val="10"/>
        <color rgb="FF000000"/>
        <rFont val="宋体"/>
        <charset val="134"/>
        <scheme val="minor"/>
      </rPr>
      <t>1050-</t>
    </r>
    <r>
      <rPr>
        <sz val="10"/>
        <color rgb="FF000000"/>
        <rFont val="宋体"/>
        <charset val="134"/>
        <scheme val="minor"/>
      </rPr>
      <t>Φ</t>
    </r>
    <r>
      <rPr>
        <sz val="10"/>
        <color rgb="FF000000"/>
        <rFont val="宋体"/>
        <charset val="134"/>
        <scheme val="minor"/>
      </rPr>
      <t>1500)</t>
    </r>
  </si>
  <si>
    <r>
      <rPr>
        <sz val="10"/>
        <color rgb="FF000000"/>
        <rFont val="宋体"/>
        <charset val="134"/>
        <scheme val="minor"/>
      </rPr>
      <t>雨水管特大型（＞Φ</t>
    </r>
    <r>
      <rPr>
        <sz val="10"/>
        <color rgb="FF000000"/>
        <rFont val="宋体"/>
        <charset val="134"/>
        <scheme val="minor"/>
      </rPr>
      <t>1500)</t>
    </r>
  </si>
  <si>
    <r>
      <rPr>
        <b/>
        <sz val="10"/>
        <color rgb="FF000000"/>
        <rFont val="宋体"/>
        <charset val="134"/>
        <scheme val="minor"/>
      </rPr>
      <t>污水管</t>
    </r>
    <r>
      <rPr>
        <b/>
        <sz val="10"/>
        <color rgb="FF000000"/>
        <rFont val="宋体"/>
        <charset val="134"/>
        <scheme val="minor"/>
      </rPr>
      <t>(</t>
    </r>
    <r>
      <rPr>
        <b/>
        <sz val="10"/>
        <color rgb="FF000000"/>
        <rFont val="宋体"/>
        <charset val="134"/>
        <scheme val="minor"/>
      </rPr>
      <t>不分管径）</t>
    </r>
  </si>
  <si>
    <t>0.08</t>
  </si>
  <si>
    <t>1.2</t>
  </si>
  <si>
    <t>0.23</t>
  </si>
  <si>
    <t>0.41</t>
  </si>
  <si>
    <t>21.9</t>
  </si>
  <si>
    <t>0.029</t>
  </si>
  <si>
    <t>0.756</t>
  </si>
  <si>
    <t>7.5*2=15</t>
  </si>
  <si>
    <t>0.506</t>
  </si>
  <si>
    <t>0.04</t>
  </si>
  <si>
    <t>3.18</t>
  </si>
  <si>
    <t>0.65</t>
  </si>
  <si>
    <t>0.02</t>
  </si>
  <si>
    <t>5.06</t>
  </si>
  <si>
    <t>城市支路　</t>
  </si>
  <si>
    <t>美人蕉路</t>
  </si>
  <si>
    <t>15*2=30</t>
  </si>
  <si>
    <t>2+3+2=7</t>
  </si>
  <si>
    <t>1*2=2</t>
  </si>
  <si>
    <t>0.35</t>
  </si>
  <si>
    <t>0.4</t>
  </si>
  <si>
    <t>0.46</t>
  </si>
  <si>
    <t>0.31</t>
  </si>
  <si>
    <t>21.3</t>
  </si>
  <si>
    <t>4.26</t>
  </si>
  <si>
    <t>0.023</t>
  </si>
  <si>
    <t>2.34</t>
  </si>
  <si>
    <t>0.5</t>
  </si>
  <si>
    <t>11</t>
  </si>
  <si>
    <t>2024.9.9</t>
  </si>
  <si>
    <t>0.0935</t>
  </si>
  <si>
    <t>0.711</t>
  </si>
  <si>
    <t>0.374</t>
  </si>
  <si>
    <t>1.548</t>
  </si>
  <si>
    <t>174</t>
  </si>
  <si>
    <t>2937</t>
  </si>
  <si>
    <t>0.12</t>
  </si>
  <si>
    <t>1.364</t>
  </si>
  <si>
    <t>0.457</t>
  </si>
  <si>
    <t>0.24</t>
  </si>
  <si>
    <t>1.08</t>
  </si>
  <si>
    <t>0.79</t>
  </si>
  <si>
    <t>8.295</t>
  </si>
  <si>
    <t>7.74</t>
  </si>
  <si>
    <t>2.8</t>
  </si>
  <si>
    <t>0.28</t>
  </si>
  <si>
    <t>0.32</t>
  </si>
  <si>
    <t>3.5*2+8=15</t>
  </si>
  <si>
    <t>1230</t>
  </si>
  <si>
    <t>2014-2015</t>
  </si>
  <si>
    <t>7-8</t>
  </si>
  <si>
    <t>6-12</t>
  </si>
  <si>
    <r>
      <rPr>
        <sz val="10"/>
        <rFont val="宋体"/>
        <charset val="134"/>
      </rPr>
      <t>万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</si>
  <si>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千</t>
    </r>
    <r>
      <rPr>
        <sz val="10"/>
        <color indexed="8"/>
        <rFont val="宋体"/>
        <charset val="134"/>
      </rPr>
      <t>M</t>
    </r>
    <r>
      <rPr>
        <vertAlign val="superscript"/>
        <sz val="10"/>
        <rFont val="宋体"/>
        <charset val="134"/>
      </rPr>
      <t>2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</si>
  <si>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4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</si>
  <si>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</si>
  <si>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3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</si>
  <si>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</si>
  <si>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每年冲洗天数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</si>
  <si>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每年冲洗天数：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</si>
  <si>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每年机扫天数</t>
    </r>
    <r>
      <rPr>
        <sz val="10"/>
        <rFont val="Times New Roman"/>
        <charset val="134"/>
      </rPr>
      <t>300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</t>
    </r>
    <r>
      <rPr>
        <sz val="10"/>
        <rFont val="宋体"/>
        <charset val="134"/>
      </rPr>
      <t>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</si>
  <si>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2.5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</si>
  <si>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每年人工清扫天数：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天；一级：每日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</si>
  <si>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2</t>
    </r>
    <r>
      <rPr>
        <sz val="10"/>
        <rFont val="宋体"/>
        <charset val="134"/>
      </rPr>
      <t>班次。</t>
    </r>
  </si>
  <si>
    <r>
      <rPr>
        <sz val="10"/>
        <rFont val="宋体"/>
        <charset val="134"/>
      </rPr>
      <t>每年人工清扫天数</t>
    </r>
    <r>
      <rPr>
        <sz val="10"/>
        <rFont val="Times New Roman"/>
        <charset val="134"/>
      </rPr>
      <t>365</t>
    </r>
    <r>
      <rPr>
        <sz val="10"/>
        <rFont val="宋体"/>
        <charset val="134"/>
      </rPr>
      <t>天；每日</t>
    </r>
    <r>
      <rPr>
        <sz val="10"/>
        <rFont val="Times New Roman"/>
        <charset val="134"/>
      </rPr>
      <t>1.5</t>
    </r>
    <r>
      <rPr>
        <sz val="10"/>
        <rFont val="宋体"/>
        <charset val="134"/>
      </rPr>
      <t>班次。</t>
    </r>
  </si>
  <si>
    <t>每天1遍，一级道路每周冲洗1遍，即每年冲洗52天</t>
  </si>
  <si>
    <t>每天1遍，二级道路每周冲洗1遍，即每年冲洗52天</t>
  </si>
  <si>
    <t>每天1遍，三级道路每两周冲洗1遍，即每年冲洗26天</t>
  </si>
  <si>
    <r>
      <rPr>
        <sz val="10"/>
        <rFont val="宋体"/>
        <charset val="134"/>
      </rPr>
      <t>雨水管小型（Φ</t>
    </r>
    <r>
      <rPr>
        <sz val="10"/>
        <rFont val="Times New Roman"/>
        <charset val="134"/>
      </rPr>
      <t>600-</t>
    </r>
    <r>
      <rPr>
        <sz val="10"/>
        <rFont val="宋体"/>
        <charset val="134"/>
      </rPr>
      <t>Φ</t>
    </r>
    <r>
      <rPr>
        <sz val="10"/>
        <rFont val="Times New Roman"/>
        <charset val="134"/>
      </rPr>
      <t>1000)</t>
    </r>
  </si>
  <si>
    <t xml:space="preserve">保养潮、闸门等
</t>
  </si>
  <si>
    <t>28-31</t>
  </si>
  <si>
    <t>2013、2019</t>
  </si>
  <si>
    <t>15年以下</t>
  </si>
  <si>
    <t>48-50</t>
  </si>
  <si>
    <t>已养护</t>
  </si>
  <si>
    <t>花箱38个</t>
  </si>
  <si>
    <t>沪城环路1</t>
  </si>
  <si>
    <t>临港大道</t>
  </si>
  <si>
    <t>35-40m</t>
  </si>
  <si>
    <t>5m</t>
  </si>
  <si>
    <t>55.34m</t>
  </si>
  <si>
    <t>22m</t>
  </si>
  <si>
    <t>15~25</t>
  </si>
  <si>
    <t>一般道路</t>
  </si>
  <si>
    <t>35~45</t>
  </si>
  <si>
    <t>3.5~3.75</t>
  </si>
  <si>
    <t>7.75~8</t>
  </si>
  <si>
    <t>海桐、小叶女贞、金森女贞</t>
  </si>
  <si>
    <t>夏栎路</t>
  </si>
  <si>
    <t>7.9-14</t>
  </si>
  <si>
    <t>4.3-5</t>
  </si>
  <si>
    <t>雪绒花路1</t>
  </si>
  <si>
    <t>雪绒花路</t>
  </si>
  <si>
    <t>水松路</t>
  </si>
  <si>
    <t>瑞木路</t>
  </si>
  <si>
    <t>楠木路</t>
  </si>
  <si>
    <t>竹柏路</t>
  </si>
  <si>
    <t>花柏路</t>
  </si>
  <si>
    <t>22~23</t>
  </si>
  <si>
    <t>2~4</t>
  </si>
  <si>
    <t>6~9</t>
  </si>
  <si>
    <t>3~6</t>
  </si>
  <si>
    <t>包含招标遗漏20048㎡</t>
  </si>
  <si>
    <t>绿丽港南北路</t>
  </si>
  <si>
    <t>杞青路</t>
  </si>
  <si>
    <t>松萝路</t>
  </si>
  <si>
    <t>4.8-7.5</t>
  </si>
  <si>
    <t>玉柏路</t>
  </si>
  <si>
    <t>6.5-18.3</t>
  </si>
  <si>
    <t>2018、2021</t>
  </si>
  <si>
    <t>24-28.4</t>
  </si>
  <si>
    <t>1.6-2</t>
  </si>
  <si>
    <t>4.5-5</t>
  </si>
  <si>
    <t>水芸路1</t>
  </si>
  <si>
    <t>2020.9.16</t>
  </si>
  <si>
    <t>2.5*2</t>
  </si>
  <si>
    <t>1.5*2</t>
  </si>
  <si>
    <t>3.75*2</t>
  </si>
  <si>
    <t>水芸路2</t>
  </si>
  <si>
    <t>云鹃路1</t>
  </si>
  <si>
    <t>2020.8.19</t>
  </si>
  <si>
    <t>云鹃路2</t>
  </si>
  <si>
    <t>3*2</t>
  </si>
  <si>
    <t>山兰路1</t>
  </si>
  <si>
    <t>山兰路2</t>
  </si>
  <si>
    <t>铃兰路</t>
  </si>
  <si>
    <t>15-16</t>
  </si>
  <si>
    <t>6.4-6.5</t>
  </si>
  <si>
    <t>紫娇路</t>
  </si>
  <si>
    <t>海枣路</t>
  </si>
  <si>
    <t>2021.7.6</t>
  </si>
  <si>
    <t>香果路</t>
  </si>
  <si>
    <t>白荆路</t>
  </si>
  <si>
    <t>铃兰路-环湖西三路</t>
  </si>
  <si>
    <t>2022.11.28</t>
  </si>
  <si>
    <t>香蔓路</t>
  </si>
  <si>
    <t>2018.10.10</t>
  </si>
  <si>
    <t>洛神花路</t>
  </si>
  <si>
    <t>2013.5.6</t>
  </si>
  <si>
    <t>石松路</t>
  </si>
  <si>
    <t>退界绿地</t>
  </si>
  <si>
    <t>瑞木路—绿丽港南路</t>
  </si>
  <si>
    <t>水泥混凝土路面 （不分等级）</t>
  </si>
  <si>
    <r>
      <rPr>
        <sz val="10"/>
        <rFont val="宋体"/>
        <charset val="134"/>
        <scheme val="minor"/>
      </rPr>
      <t>万M</t>
    </r>
    <r>
      <rPr>
        <vertAlign val="superscript"/>
        <sz val="10"/>
        <rFont val="宋体"/>
        <charset val="134"/>
        <scheme val="minor"/>
      </rPr>
      <t>2</t>
    </r>
  </si>
  <si>
    <t>主干道（5年以下）</t>
  </si>
  <si>
    <t>主干道（10年以下）</t>
  </si>
  <si>
    <t>主干道（15年以下）</t>
  </si>
  <si>
    <t>主干道（15年以上）</t>
  </si>
  <si>
    <t>公里</t>
  </si>
  <si>
    <t>一级公路（15年以下）</t>
  </si>
  <si>
    <t>二级公路（15年以上）</t>
  </si>
  <si>
    <t>三级公路（15年以上）</t>
  </si>
  <si>
    <t>四级公路（5年以下）</t>
  </si>
  <si>
    <t>四级公路（15年以下）</t>
  </si>
  <si>
    <t>四级公路（15年以上）</t>
  </si>
  <si>
    <r>
      <rPr>
        <sz val="10"/>
        <rFont val="宋体"/>
        <charset val="134"/>
        <scheme val="minor"/>
      </rPr>
      <t>万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</si>
  <si>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万M</t>
  </si>
  <si>
    <r>
      <rPr>
        <sz val="10"/>
        <rFont val="宋体"/>
        <charset val="134"/>
        <scheme val="minor"/>
      </rPr>
      <t>千M</t>
    </r>
    <r>
      <rPr>
        <vertAlign val="superscript"/>
        <sz val="10"/>
        <rFont val="宋体"/>
        <charset val="134"/>
        <scheme val="minor"/>
      </rPr>
      <t>2</t>
    </r>
  </si>
  <si>
    <r>
      <rPr>
        <sz val="10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</si>
  <si>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100套</t>
  </si>
  <si>
    <r>
      <rPr>
        <sz val="10"/>
        <rFont val="宋体"/>
        <charset val="134"/>
        <scheme val="minor"/>
      </rPr>
      <t>千</t>
    </r>
    <r>
      <rPr>
        <sz val="10"/>
        <color indexed="8"/>
        <rFont val="宋体"/>
        <charset val="134"/>
        <scheme val="minor"/>
      </rPr>
      <t>M</t>
    </r>
    <r>
      <rPr>
        <vertAlign val="superscript"/>
        <sz val="10"/>
        <rFont val="宋体"/>
        <charset val="134"/>
        <scheme val="minor"/>
      </rPr>
      <t>2</t>
    </r>
  </si>
  <si>
    <t>雨水管小型（&lt;Φ600)</t>
  </si>
  <si>
    <t>雨水管小型（Φ600-Φ1000)</t>
  </si>
  <si>
    <t>雨水管大型（Φ1050-Φ1500)</t>
  </si>
  <si>
    <t>雨水管特大型（＞Φ1500)</t>
  </si>
  <si>
    <t>污水管(不分管径）</t>
  </si>
  <si>
    <t>1.235km</t>
  </si>
  <si>
    <t>25m</t>
  </si>
  <si>
    <t>15年</t>
  </si>
  <si>
    <t>3.5*2m</t>
  </si>
  <si>
    <t>50m</t>
  </si>
  <si>
    <t>3.5+1.5</t>
  </si>
  <si>
    <t>橄榄路北侧（水华路-沪城环路）公共绿地设施量清单</t>
  </si>
  <si>
    <t>设施名称</t>
  </si>
  <si>
    <t>绿化</t>
  </si>
  <si>
    <t>朴树</t>
  </si>
  <si>
    <t>垂丝海棠</t>
  </si>
  <si>
    <t>红枫</t>
  </si>
  <si>
    <t>鸡爪槭</t>
  </si>
  <si>
    <t>美人茶</t>
  </si>
  <si>
    <t>木芙蓉</t>
  </si>
  <si>
    <t>紫薇</t>
  </si>
  <si>
    <t>大花绣球</t>
  </si>
  <si>
    <t>m2</t>
  </si>
  <si>
    <t>德国鸢尾</t>
  </si>
  <si>
    <t>棣棠</t>
  </si>
  <si>
    <t>红花继木</t>
  </si>
  <si>
    <t>红叶石楠</t>
  </si>
  <si>
    <t>花叶香桃木球</t>
  </si>
  <si>
    <t>黄金枸骨球</t>
  </si>
  <si>
    <t>黄金菊</t>
  </si>
  <si>
    <t>金森女贞</t>
  </si>
  <si>
    <t>金叶大花六道
木</t>
  </si>
  <si>
    <t>兰花三七</t>
  </si>
  <si>
    <t>美人梅</t>
  </si>
  <si>
    <t>密实卫矛球</t>
  </si>
  <si>
    <t>匍枝亮绿忍冬</t>
  </si>
  <si>
    <t>穗花牡荆</t>
  </si>
  <si>
    <t>绚丽海棠</t>
  </si>
  <si>
    <t>云南黄馨</t>
  </si>
  <si>
    <t>彩叶杞柳</t>
  </si>
  <si>
    <t>葱兰</t>
  </si>
  <si>
    <t>大花金鸡菊</t>
  </si>
  <si>
    <t>大吴风草</t>
  </si>
  <si>
    <t>二月兰+紫茉莉</t>
  </si>
  <si>
    <t>芳香万寿菊</t>
  </si>
  <si>
    <t>粉黛乱子草</t>
  </si>
  <si>
    <t>海桐</t>
  </si>
  <si>
    <t>红瑞木</t>
  </si>
  <si>
    <t>花叶蔓长春</t>
  </si>
  <si>
    <t>花叶香桃木</t>
  </si>
  <si>
    <t>花叶玉簪</t>
  </si>
  <si>
    <t>金边阔叶麦冬</t>
  </si>
  <si>
    <t>金娃娃萱草</t>
  </si>
  <si>
    <t>金叶苔草</t>
  </si>
  <si>
    <t>金钟花</t>
  </si>
  <si>
    <t>兰花三七+石蒜</t>
  </si>
  <si>
    <t>柳叶马鞭草</t>
  </si>
  <si>
    <t>洒金桃叶珊瑚</t>
  </si>
  <si>
    <t>伞房决明</t>
  </si>
  <si>
    <t>束花山茶</t>
  </si>
  <si>
    <t>紫娇花</t>
  </si>
  <si>
    <t>北美落羽杉</t>
  </si>
  <si>
    <t>翠芦莉</t>
  </si>
  <si>
    <t>东方杉</t>
  </si>
  <si>
    <t>中山杉</t>
  </si>
  <si>
    <t>矮蒲苇</t>
  </si>
  <si>
    <t>大滨菊</t>
  </si>
  <si>
    <t>大花美人蕉</t>
  </si>
  <si>
    <t>大花月季</t>
  </si>
  <si>
    <t>大榉树</t>
  </si>
  <si>
    <t>多花筋骨草</t>
  </si>
  <si>
    <t>高杆染井吉野</t>
  </si>
  <si>
    <t>花叶络石</t>
  </si>
  <si>
    <t>黄山栾树</t>
  </si>
  <si>
    <t>辉煌女贞</t>
  </si>
  <si>
    <t>金叶大花六道木</t>
  </si>
  <si>
    <t>金枝国槐</t>
  </si>
  <si>
    <t>墨西哥鼠尾草</t>
  </si>
  <si>
    <t>枇杷</t>
  </si>
  <si>
    <t>普贤象樱</t>
  </si>
  <si>
    <t>染井吉野</t>
  </si>
  <si>
    <t>三角枫</t>
  </si>
  <si>
    <t>石楠</t>
  </si>
  <si>
    <t>甜蜜黄金鼠尾草</t>
  </si>
  <si>
    <t>乌桕</t>
  </si>
  <si>
    <t>香橼</t>
  </si>
  <si>
    <t>银杏</t>
  </si>
  <si>
    <t>元宝枫</t>
  </si>
  <si>
    <t>八棱海棠</t>
  </si>
  <si>
    <t>白芨</t>
  </si>
  <si>
    <t>百慕大追播黑麦草</t>
  </si>
  <si>
    <t>北美落羽杉A</t>
  </si>
  <si>
    <t>垂直绿化</t>
  </si>
  <si>
    <t>从生乌桕（3-5枝以上）</t>
  </si>
  <si>
    <t>纳塔栎</t>
  </si>
  <si>
    <t>无患子</t>
  </si>
  <si>
    <t>多花红千层</t>
  </si>
  <si>
    <t>粉花绣线菊</t>
  </si>
  <si>
    <t>弗栎</t>
  </si>
  <si>
    <t>海滨木槿</t>
  </si>
  <si>
    <t>寒绯樱</t>
  </si>
  <si>
    <t>红梅</t>
  </si>
  <si>
    <t>红王子锦带</t>
  </si>
  <si>
    <t>红叶石楠球</t>
  </si>
  <si>
    <t>黄花葱兰</t>
  </si>
  <si>
    <t>火焰南天竹</t>
  </si>
  <si>
    <t>结香</t>
  </si>
  <si>
    <t>金桂</t>
  </si>
  <si>
    <t>榉树</t>
  </si>
  <si>
    <t>腊梅</t>
  </si>
  <si>
    <t>蓝花美女樱</t>
  </si>
  <si>
    <t>六月雪</t>
  </si>
  <si>
    <t>路易斯安娜鸢尾</t>
  </si>
  <si>
    <t>迷迭香</t>
  </si>
  <si>
    <t>墨西哥落羽杉</t>
  </si>
  <si>
    <t>南天竹</t>
  </si>
  <si>
    <t>喷雪花</t>
  </si>
  <si>
    <t>双荚决明</t>
  </si>
  <si>
    <t>丝棉木</t>
  </si>
  <si>
    <t>天蓝鼠尾草</t>
  </si>
  <si>
    <t>无刺构骨球</t>
  </si>
  <si>
    <t>西哥落羽杉</t>
  </si>
  <si>
    <t>细叶芒</t>
  </si>
  <si>
    <t>香樟</t>
  </si>
  <si>
    <t>小兔子狼尾草</t>
  </si>
  <si>
    <t>玉蝉花</t>
  </si>
  <si>
    <t>玉带草</t>
  </si>
  <si>
    <t>紫荆</t>
  </si>
  <si>
    <t>中心舞台景观网架</t>
  </si>
  <si>
    <t>林下阅读区廊架</t>
  </si>
  <si>
    <t>项</t>
  </si>
  <si>
    <t>景观小品/主入口</t>
  </si>
  <si>
    <t>100厚碎石</t>
  </si>
  <si>
    <t>50厚芝麻白火烧面花岗岩</t>
  </si>
  <si>
    <t>60厚滨州青色斧剁面花岗
岩</t>
  </si>
  <si>
    <t>60厚福鼎黑花岗岩</t>
  </si>
  <si>
    <t>挡墙草阶</t>
  </si>
  <si>
    <t>异形条凳</t>
  </si>
  <si>
    <t>树穴盖板</t>
  </si>
  <si>
    <t>线性排水沟</t>
  </si>
  <si>
    <t>30厚灰色火山岩板</t>
  </si>
  <si>
    <t>60厚芝麻灰火烧面花岗岩</t>
  </si>
  <si>
    <t>60厚灰色火山岩板地刻</t>
  </si>
  <si>
    <t>450宽透光艺术混凝土坐凳</t>
  </si>
  <si>
    <t>150厚天然级配砂石</t>
  </si>
  <si>
    <t>30厚灰色露骨料地面</t>
  </si>
  <si>
    <t>草阶</t>
  </si>
  <si>
    <t>750厚冲孔铝板挡墙</t>
  </si>
  <si>
    <t>异形木座凳</t>
  </si>
  <si>
    <t>UHPC混凝土艺术凳</t>
  </si>
  <si>
    <t>30厚白麻花岗岩烧面</t>
  </si>
  <si>
    <t>30厚芝麻灰花岗岩烧面</t>
  </si>
  <si>
    <t>300宽透光艺术混凝土凳</t>
  </si>
  <si>
    <t>500宽透光艺术混凝土凳</t>
  </si>
  <si>
    <t>景观小品/摊乐集市</t>
  </si>
  <si>
    <t>弧形条凳</t>
  </si>
  <si>
    <t>特色树池</t>
  </si>
  <si>
    <t>景观台地</t>
  </si>
  <si>
    <t>60厚芝麻灰烧面花岗岩</t>
  </si>
  <si>
    <t>60厚福鼎黑烧面花岗岩</t>
  </si>
  <si>
    <t>60厚芝麻白荔枝面花岗岩</t>
  </si>
  <si>
    <t>60厚滨州青烧面花岗岩</t>
  </si>
  <si>
    <t>60厚浅灰色烧面花岗岩</t>
  </si>
  <si>
    <t>发光砖</t>
  </si>
  <si>
    <t>600*120*300厚火烧面花岗
岩侧石</t>
  </si>
  <si>
    <t>节点台阶</t>
  </si>
  <si>
    <t>钢板挡墙</t>
  </si>
  <si>
    <t>景墙</t>
  </si>
  <si>
    <t>圆形坐凳</t>
  </si>
  <si>
    <t>成品组合花箱</t>
  </si>
  <si>
    <t>组</t>
  </si>
  <si>
    <t>玻璃钢树池</t>
  </si>
  <si>
    <t>玻璃钢吧台</t>
  </si>
  <si>
    <t>高脚座椅</t>
  </si>
  <si>
    <t>景观小品/配套设施</t>
  </si>
  <si>
    <t>配套垃圾箱</t>
  </si>
  <si>
    <t>休憩座凳</t>
  </si>
  <si>
    <t>互动装置</t>
  </si>
  <si>
    <t>户外健身器材</t>
  </si>
  <si>
    <t>新建移门及门禁系统</t>
  </si>
  <si>
    <t>车挡</t>
  </si>
  <si>
    <t>平树池</t>
  </si>
  <si>
    <t>照明工程</t>
  </si>
  <si>
    <t>室外照明配电箱</t>
  </si>
  <si>
    <t>台</t>
  </si>
  <si>
    <t>接地母线</t>
  </si>
  <si>
    <t>接地极</t>
  </si>
  <si>
    <t>根</t>
  </si>
  <si>
    <t>接地装置</t>
  </si>
  <si>
    <t>系统</t>
  </si>
  <si>
    <t>开关电源</t>
  </si>
  <si>
    <t>庭院灯H6m</t>
  </si>
  <si>
    <t>庭院灯H4m</t>
  </si>
  <si>
    <t>草坪灯1</t>
  </si>
  <si>
    <t>草坪灯2</t>
  </si>
  <si>
    <t>树木射灯</t>
  </si>
  <si>
    <t>LED跑马灯</t>
  </si>
  <si>
    <t>LED灯带</t>
  </si>
  <si>
    <t>地埋星光灯</t>
  </si>
  <si>
    <t>洗墙灯</t>
  </si>
  <si>
    <t>廊架柱子挂壁灯</t>
  </si>
  <si>
    <t>手孔井</t>
  </si>
  <si>
    <t>户外智能化基站箱</t>
  </si>
  <si>
    <t>弱电工程</t>
  </si>
  <si>
    <t>UPS备用电源</t>
  </si>
  <si>
    <t>智能化基站箱</t>
  </si>
  <si>
    <t>监控核心交换机</t>
  </si>
  <si>
    <t>防雷器</t>
  </si>
  <si>
    <t>室外弱电手孔井（400W*40
0L*1000H)</t>
  </si>
  <si>
    <t>室外弱电主干手孔井（100
0W*1000L*1000H)</t>
  </si>
  <si>
    <t>视频监控系统</t>
  </si>
  <si>
    <t>室外配套工程/给排水工程</t>
  </si>
  <si>
    <t>1000*1000*2500钢筋混凝
土井</t>
  </si>
  <si>
    <t>雨水沟</t>
  </si>
  <si>
    <t>立箅单箅雨水口</t>
  </si>
  <si>
    <t>平箅单箅雨水口</t>
  </si>
  <si>
    <t>平箅双箅雨水口</t>
  </si>
  <si>
    <t>污水</t>
  </si>
  <si>
    <t>钢筋混凝土管DN1650</t>
  </si>
  <si>
    <t>污水钢管</t>
  </si>
  <si>
    <t>双法45°弯头</t>
  </si>
  <si>
    <t>双法异径管DN1600/DN120
0</t>
  </si>
  <si>
    <t>钢砼二通转折污水井</t>
  </si>
  <si>
    <t>D300</t>
  </si>
  <si>
    <t>污水井</t>
  </si>
  <si>
    <t>污水检测井</t>
  </si>
  <si>
    <t>铸铁管</t>
  </si>
  <si>
    <t>衬塑镀锌钢管DN50</t>
  </si>
  <si>
    <t>衬塑镀锌钢管DN40</t>
  </si>
  <si>
    <t>衬塑镀锌钢管DN32</t>
  </si>
  <si>
    <t>水表</t>
  </si>
  <si>
    <t>水表井</t>
  </si>
  <si>
    <t>倒流防止器</t>
  </si>
  <si>
    <t>倒流防止器井</t>
  </si>
  <si>
    <t>阀门井</t>
  </si>
  <si>
    <t>室外消火栓</t>
  </si>
  <si>
    <t>闸阀</t>
  </si>
  <si>
    <t>绿化喷灌</t>
  </si>
  <si>
    <t>塑料给水管HDPE管De90</t>
  </si>
  <si>
    <t>主城区WSW-C1地块楔形绿地设施量清单</t>
  </si>
  <si>
    <t>女贞</t>
  </si>
  <si>
    <t>胡柚</t>
  </si>
  <si>
    <t>榉树特选</t>
  </si>
  <si>
    <t>从生乌相</t>
  </si>
  <si>
    <t>榔榆</t>
  </si>
  <si>
    <t>丛生榔榆</t>
  </si>
  <si>
    <t>丛生朴树</t>
  </si>
  <si>
    <t>重阳木</t>
  </si>
  <si>
    <t>水杉</t>
  </si>
  <si>
    <t>黄金槐</t>
  </si>
  <si>
    <t>红叶李</t>
  </si>
  <si>
    <t>鸡爪槭特选</t>
  </si>
  <si>
    <t>杏树</t>
  </si>
  <si>
    <t>石榴</t>
  </si>
  <si>
    <t>红叶碧桃</t>
  </si>
  <si>
    <t>西府海棠</t>
  </si>
  <si>
    <t>大西府海棠</t>
  </si>
  <si>
    <t>木瓜海棠</t>
  </si>
  <si>
    <t>丛生紫薇</t>
  </si>
  <si>
    <t>大叶黄杨</t>
  </si>
  <si>
    <t>大叶金边黄杨</t>
  </si>
  <si>
    <t>紫叶小檗</t>
  </si>
  <si>
    <t>金边黄杨</t>
  </si>
  <si>
    <t>瓜子黄杨</t>
  </si>
  <si>
    <t>小丑火棘</t>
  </si>
  <si>
    <t>珊瑚绿篱</t>
  </si>
  <si>
    <t>银边六月雪</t>
  </si>
  <si>
    <t>平枝枸子</t>
  </si>
  <si>
    <t>连翘</t>
  </si>
  <si>
    <t>金山绣线菊</t>
  </si>
  <si>
    <t>金焰绣线菊</t>
  </si>
  <si>
    <t>荷兰菊</t>
  </si>
  <si>
    <t>丛生福禄考</t>
  </si>
  <si>
    <t>桔梗</t>
  </si>
  <si>
    <t>紫露草</t>
  </si>
  <si>
    <t>花叶芒</t>
  </si>
  <si>
    <t>花叶蒲苇</t>
  </si>
  <si>
    <t>阔叶麦冬</t>
  </si>
  <si>
    <t>草坪</t>
  </si>
  <si>
    <t>卫矛</t>
  </si>
  <si>
    <t>二月兰</t>
  </si>
  <si>
    <t>匍枝绿亮忍冬</t>
  </si>
  <si>
    <t>庭院灯</t>
  </si>
  <si>
    <t>矮柱灯</t>
  </si>
  <si>
    <t>光纤灯</t>
  </si>
  <si>
    <t>射树灯</t>
  </si>
  <si>
    <t>泛光灯</t>
  </si>
  <si>
    <t>运动区柱型泛光灯</t>
  </si>
  <si>
    <t>健身器材</t>
  </si>
  <si>
    <t>不锈钢钢构</t>
  </si>
  <si>
    <t>滑板器材</t>
  </si>
  <si>
    <t>垃圾桶</t>
  </si>
  <si>
    <t>铺装</t>
  </si>
  <si>
    <t>红、灰、黑白PC砖</t>
  </si>
  <si>
    <t>暗红色PC砖</t>
  </si>
  <si>
    <t>30厚暗红色沥青跑道</t>
  </si>
  <si>
    <t>芝麻灰荔枝面花岗岩</t>
  </si>
  <si>
    <t>彩色沥青</t>
  </si>
  <si>
    <t>黑色小料</t>
  </si>
  <si>
    <t>芝麻灰花岗岩</t>
  </si>
  <si>
    <t>30厚环氧地坪(含划线)</t>
  </si>
  <si>
    <t>塑胶地坪</t>
  </si>
  <si>
    <t>汀步</t>
  </si>
  <si>
    <t>石材座椅</t>
  </si>
  <si>
    <t>M</t>
  </si>
  <si>
    <t>卵石步道</t>
  </si>
  <si>
    <t>防腐木地板</t>
  </si>
  <si>
    <t>水洗石</t>
  </si>
  <si>
    <t>攀岩墙</t>
  </si>
  <si>
    <t>球场篮网</t>
  </si>
  <si>
    <t>芝麻灰光面</t>
  </si>
  <si>
    <t>网球练习墙</t>
  </si>
  <si>
    <t>排水</t>
  </si>
  <si>
    <t>铺装雨水口</t>
  </si>
  <si>
    <t>溢流雨水口</t>
  </si>
  <si>
    <t>塑料排水检查井(雨水）</t>
  </si>
  <si>
    <t>塑料排水检查井(雨水)</t>
  </si>
  <si>
    <t>塑料排水检查井(污水)</t>
  </si>
  <si>
    <t>取水阀</t>
  </si>
  <si>
    <t>临港新城主城区WSW-A1-13-1地块公共绿地设施量清单</t>
  </si>
  <si>
    <t>名称</t>
  </si>
  <si>
    <t>直生银杏</t>
  </si>
  <si>
    <t>八角金盘</t>
  </si>
  <si>
    <t>八仙花</t>
  </si>
  <si>
    <t>潮雾草</t>
  </si>
  <si>
    <t>丛生石榴</t>
  </si>
  <si>
    <t>大花栀子</t>
  </si>
  <si>
    <t>大麻叶泽兰</t>
  </si>
  <si>
    <t>大叶黄杨球</t>
  </si>
  <si>
    <t>萼距花</t>
  </si>
  <si>
    <t>海桐球</t>
  </si>
  <si>
    <t>旱伞草</t>
  </si>
  <si>
    <t>鹤望兰</t>
  </si>
  <si>
    <t>红花继木球</t>
  </si>
  <si>
    <t>狐尾天门冬</t>
  </si>
  <si>
    <t>花叶玉蝉花</t>
  </si>
  <si>
    <t>黄菖蒲</t>
  </si>
  <si>
    <t>吉祥草</t>
  </si>
  <si>
    <t>金冠女贞球</t>
  </si>
  <si>
    <t>金光菊</t>
  </si>
  <si>
    <t>金禾女贞球</t>
  </si>
  <si>
    <t>金姬小蜡球</t>
  </si>
  <si>
    <t>金叶石菖蒲</t>
  </si>
  <si>
    <t>蓝雪花</t>
  </si>
  <si>
    <t>亮晶女贞球</t>
  </si>
  <si>
    <t>毛鹃</t>
  </si>
  <si>
    <t>美人蕉</t>
  </si>
  <si>
    <t>铺种草皮百慕大黑麦草</t>
  </si>
  <si>
    <t>日本早樱</t>
  </si>
  <si>
    <t>洒金珊瑚</t>
  </si>
  <si>
    <t>肾蕨</t>
  </si>
  <si>
    <t>水果兰</t>
  </si>
  <si>
    <t>晚樱</t>
  </si>
  <si>
    <t>无刺枸骨球</t>
  </si>
  <si>
    <t>细叶萼距花</t>
  </si>
  <si>
    <t>银姬小蜡球</t>
  </si>
  <si>
    <t>玉簪-戴安娜</t>
  </si>
  <si>
    <t>栽植地被植物 麦冬</t>
  </si>
  <si>
    <t>电气工程</t>
  </si>
  <si>
    <t>景观照明配电箱 AL1</t>
  </si>
  <si>
    <t>LED投光灯</t>
  </si>
  <si>
    <t>草坪灯</t>
  </si>
  <si>
    <t>高杆路灯 100W</t>
  </si>
  <si>
    <t>电缆检查井</t>
  </si>
  <si>
    <t>绿化灌溉系统</t>
  </si>
  <si>
    <t>塑料给水管 PE90 埋地</t>
  </si>
  <si>
    <t>PE给水管 De63 埋地</t>
  </si>
  <si>
    <t>PE给水管 De40 埋地</t>
  </si>
  <si>
    <t>PE给水管 De32 埋地</t>
  </si>
  <si>
    <t>快速取水阀 DN25</t>
  </si>
  <si>
    <t>景观</t>
  </si>
  <si>
    <t>PC砖铺装</t>
  </si>
  <si>
    <t>仿芝麻黑火烧面PC砖收边</t>
  </si>
  <si>
    <t>仿花岗岩PC砖混拼图案铺装</t>
  </si>
  <si>
    <t>EPDM彩色塑胶地坪(儿童活动区铺面)</t>
  </si>
  <si>
    <t>EPDM彩色塑胶地坪(篮球场铺面)</t>
  </si>
  <si>
    <t>蓝色EPDM塑胶路面</t>
  </si>
  <si>
    <t>树脂型蓄能自发光(夜光）彩色路面(儿童活动区铺面)</t>
  </si>
  <si>
    <t>深灰色水磨石地面(滑板公园铺面)</t>
  </si>
  <si>
    <t>彩色强固透水砼路面(公园健身跑步道)</t>
  </si>
  <si>
    <t>彩色强固透水砼路面(跨地库加筋)</t>
  </si>
  <si>
    <t>白色道路常温标线漆</t>
  </si>
  <si>
    <t>红色强固透水砼路面(观景平台)</t>
  </si>
  <si>
    <t>火烧面芝麻黑花岗岩台阶</t>
  </si>
  <si>
    <t>自然面芝麻灰花岗岩条石坐凳 弧形加工(篮球场观赛)</t>
  </si>
  <si>
    <t>火烧面芝麻黑条石台阶</t>
  </si>
  <si>
    <t>北入口阶梯深灰色水磨石台阶</t>
  </si>
  <si>
    <t>景观座凳挡土墙（LD-111）、健身广场座凳挡土墙（LD-114）深灰色水磨石座凳面层</t>
  </si>
  <si>
    <t>景观挡土墙（LD-112）深灰色水磨石墙面</t>
  </si>
  <si>
    <t>观景平台（LD-115~LD-118）仿芝麻灰真石漆外墙面</t>
  </si>
  <si>
    <t>火烧面芝麻灰花岗岩台阶</t>
  </si>
  <si>
    <t>扶手栏杆(LD-119、LD-121~LD-122)镀锌钢管栏杆</t>
  </si>
  <si>
    <t>扶手栏杆(LD-119、LD-121~LD-122)不锈钢栏杆</t>
  </si>
  <si>
    <t>座椅A</t>
  </si>
  <si>
    <t>座椅B</t>
  </si>
  <si>
    <t>成品篮球架</t>
  </si>
  <si>
    <t>对</t>
  </si>
  <si>
    <t>下凹式绿地(海绵城市及雨水回收系统)</t>
  </si>
  <si>
    <t>雨水花园(海绵城市及雨水回收系统)</t>
  </si>
  <si>
    <t>De110导引水管雨水花园、下凹式绿地(海绵城市及雨水回收系统)</t>
  </si>
  <si>
    <t>塑料检查井(溢流井)雨水花园、下凹式绿地(海绵城市及雨水回收系统)</t>
  </si>
  <si>
    <t>转输式植草沟</t>
  </si>
  <si>
    <t>600mm宽卵石沟</t>
  </si>
  <si>
    <t>雨水调蓄池（含生态滤床）</t>
  </si>
  <si>
    <t>配套用房</t>
  </si>
  <si>
    <t>室外雨污水</t>
  </si>
  <si>
    <t>雨水管道工程</t>
  </si>
  <si>
    <t>DN200 UPVC双壁波纹管雨水连管【铺设深度:1m以内】</t>
  </si>
  <si>
    <t>DN300 UPVC双壁波纹管雨水管(H=2.26-2.75m)</t>
  </si>
  <si>
    <t>DN300 UPVC双壁波纹管雨水管(H=2.76-3.00m)</t>
  </si>
  <si>
    <t>DN300 UPVC双壁波纹管雨水管(H=3.01-3.25m)</t>
  </si>
  <si>
    <t>雨水口</t>
  </si>
  <si>
    <t>φ700圆形砖砌雨水检查井（道路下）</t>
  </si>
  <si>
    <t>φ700圆形砖砌雨水检查井（绿化带下）</t>
  </si>
  <si>
    <t>污水管道工程</t>
  </si>
  <si>
    <t>DN200 UPVC双壁波纹管污水管（H=1.76-2.25m）</t>
  </si>
  <si>
    <t>DN200 UPVC双壁波纹管污水管（H=2.26-2.75m）</t>
  </si>
  <si>
    <t>φ700圆形砖砌污水检查井（道路下）</t>
  </si>
  <si>
    <t>二环城市公园（申港大道以南）</t>
  </si>
  <si>
    <r>
      <rPr>
        <sz val="11"/>
        <color theme="1"/>
        <rFont val="仿宋"/>
        <charset val="134"/>
      </rPr>
      <t>春花秋色</t>
    </r>
    <r>
      <rPr>
        <sz val="11"/>
        <color theme="1"/>
        <rFont val="Times New Roman"/>
        <charset val="134"/>
      </rPr>
      <t>A</t>
    </r>
    <r>
      <rPr>
        <sz val="11"/>
        <color theme="1"/>
        <rFont val="仿宋"/>
        <charset val="134"/>
      </rPr>
      <t>区</t>
    </r>
  </si>
  <si>
    <t>星空之镜海绵公园</t>
  </si>
  <si>
    <t>雪绒花路北侧（云皓路-白荆路）公共绿地设施量清单</t>
  </si>
  <si>
    <t>白皮松</t>
  </si>
  <si>
    <t>丛生黄连木</t>
  </si>
  <si>
    <t>丛生三角枫</t>
  </si>
  <si>
    <t>丛生太湖金枫</t>
  </si>
  <si>
    <t>丛生乌桕</t>
  </si>
  <si>
    <t>丛生野漆树</t>
  </si>
  <si>
    <t>大叶冬青</t>
  </si>
  <si>
    <t>丹桂</t>
  </si>
  <si>
    <t>独干穗花牡荆</t>
  </si>
  <si>
    <t>独干圆锥绣球</t>
  </si>
  <si>
    <t>红粉佳人樱</t>
  </si>
  <si>
    <t>红花槭夕阳红</t>
  </si>
  <si>
    <t>红运玉兰</t>
  </si>
  <si>
    <t>黄连木</t>
  </si>
  <si>
    <t>金叶水杉</t>
  </si>
  <si>
    <t>金枝槐</t>
  </si>
  <si>
    <t>乐昌含笑</t>
  </si>
  <si>
    <t>南紫薇</t>
  </si>
  <si>
    <t>七叶树</t>
  </si>
  <si>
    <t>染井吉野樱</t>
  </si>
  <si>
    <t>实生银杏</t>
  </si>
  <si>
    <t>四川山矾</t>
  </si>
  <si>
    <t>松月樱</t>
  </si>
  <si>
    <t>天鹅绒紫薇</t>
  </si>
  <si>
    <t>望春玉兰</t>
  </si>
  <si>
    <t>小叶鸡爪槭</t>
  </si>
  <si>
    <t>雪松</t>
  </si>
  <si>
    <t>榆叶梅</t>
  </si>
  <si>
    <t>月季树粉扇</t>
  </si>
  <si>
    <t>造型对节白蜡</t>
  </si>
  <si>
    <t>造型黑松</t>
  </si>
  <si>
    <t>造型红羽毛枫</t>
  </si>
  <si>
    <t>造型罗汉松</t>
  </si>
  <si>
    <t>造型罗汉松（探水型）</t>
  </si>
  <si>
    <t>造型小叶鸡爪槭</t>
  </si>
  <si>
    <t>浙江楠</t>
  </si>
  <si>
    <t>冰生细梗溲疏</t>
  </si>
  <si>
    <t>大花芙蓉葵</t>
  </si>
  <si>
    <t>冬青金宝石</t>
  </si>
  <si>
    <t>多头亮金女贞棒棒糖</t>
  </si>
  <si>
    <t>菲油果</t>
  </si>
  <si>
    <t>粉珊瑚杜鹃球</t>
  </si>
  <si>
    <t>荷兰鼠刺</t>
  </si>
  <si>
    <t>红盖鳞毛蕨</t>
  </si>
  <si>
    <t>花手鞠绣球</t>
  </si>
  <si>
    <t>花叶锦带</t>
  </si>
  <si>
    <t>花叶良姜</t>
  </si>
  <si>
    <t>金边凤尾兰</t>
  </si>
  <si>
    <t>金心胡颓子球</t>
  </si>
  <si>
    <t>金叶锦带</t>
  </si>
  <si>
    <t>蓝冰柏</t>
  </si>
  <si>
    <t>蓝冰柏棒棒糖</t>
  </si>
  <si>
    <t>立寒茶梅球</t>
  </si>
  <si>
    <t>亮金女贞棒棒糖</t>
  </si>
  <si>
    <t>亮金女贞球</t>
  </si>
  <si>
    <t>亮金女贞塔</t>
  </si>
  <si>
    <t>菱叶绣线菊‘黄金喷泉’</t>
  </si>
  <si>
    <t>密实卫矛</t>
  </si>
  <si>
    <t>欧洲绣球‘玫瑰’</t>
  </si>
  <si>
    <t>蒲苇</t>
  </si>
  <si>
    <t>苏铁</t>
  </si>
  <si>
    <t>象耳芋</t>
  </si>
  <si>
    <t>‘法兰西’玉簪</t>
  </si>
  <si>
    <t>埃弗里斯特苔草</t>
  </si>
  <si>
    <t>八宝景天</t>
  </si>
  <si>
    <t>百子莲</t>
  </si>
  <si>
    <t>北海道黄杨</t>
  </si>
  <si>
    <t>彩虹美人蕉</t>
  </si>
  <si>
    <t>彩云月季</t>
  </si>
  <si>
    <t>晨光芒</t>
  </si>
  <si>
    <t>大布尼狼尾草</t>
  </si>
  <si>
    <t>大叶栀子</t>
  </si>
  <si>
    <t>大叶醉鱼草</t>
  </si>
  <si>
    <t>风车茉莉</t>
  </si>
  <si>
    <t>复合花镜</t>
  </si>
  <si>
    <t>观赏草花镜</t>
  </si>
  <si>
    <t>果岭草</t>
  </si>
  <si>
    <t>红星朱蕉</t>
  </si>
  <si>
    <t>花叶美人蕉</t>
  </si>
  <si>
    <t>黄金佛甲草</t>
  </si>
  <si>
    <t>黄金枸骨</t>
  </si>
  <si>
    <t>火焰南天竺</t>
  </si>
  <si>
    <t>金丝桃</t>
  </si>
  <si>
    <t>卡拉多娜鼠尾草</t>
  </si>
  <si>
    <t>亮金女贞</t>
  </si>
  <si>
    <t>毛地黄钓钟柳</t>
  </si>
  <si>
    <t>玫红筋骨草</t>
  </si>
  <si>
    <t>密花千屈菜</t>
  </si>
  <si>
    <t>墨西哥羽毛草</t>
  </si>
  <si>
    <t>木贼</t>
  </si>
  <si>
    <t>坡地毛冠草</t>
  </si>
  <si>
    <t>七姐妹蔷薇</t>
  </si>
  <si>
    <t>石蒜+白三叶</t>
  </si>
  <si>
    <t>四季草花</t>
  </si>
  <si>
    <t>细叶美女樱</t>
  </si>
  <si>
    <t>小丛生天鹅绒紫薇</t>
  </si>
  <si>
    <t>小盼草</t>
  </si>
  <si>
    <t>亚菊</t>
  </si>
  <si>
    <t>野花组合一</t>
  </si>
  <si>
    <t>易路斯安那鸢尾</t>
  </si>
  <si>
    <t>重金属柳支稷</t>
  </si>
  <si>
    <t>紫鹃</t>
  </si>
  <si>
    <t>紫叶千鸟花</t>
  </si>
  <si>
    <t>紫叶酢浆草</t>
  </si>
  <si>
    <t>大叶女贞</t>
  </si>
  <si>
    <t>造型黑松（探水型）</t>
  </si>
  <si>
    <t>桂花</t>
  </si>
  <si>
    <t>车行道</t>
  </si>
  <si>
    <t>护栏</t>
  </si>
  <si>
    <t>侧平石</t>
  </si>
  <si>
    <t>检查井</t>
  </si>
  <si>
    <t>人行天桥</t>
  </si>
  <si>
    <t>栏杆</t>
  </si>
  <si>
    <t>6-8m沙坑滑索</t>
  </si>
  <si>
    <t>长脚跷板</t>
  </si>
  <si>
    <t>木桩迷宫</t>
  </si>
  <si>
    <t>高虫洞设施</t>
  </si>
  <si>
    <t>摘星乐园</t>
  </si>
  <si>
    <t>廊架舞台</t>
  </si>
  <si>
    <t>跳跳床</t>
  </si>
  <si>
    <t>滑草模拟滑道（草坪）</t>
  </si>
  <si>
    <t>玻璃刚坐凳</t>
  </si>
  <si>
    <t>管道</t>
  </si>
  <si>
    <t>取水点</t>
  </si>
  <si>
    <t>喷头</t>
  </si>
  <si>
    <t>路灯（含庭院灯、泛光照明等）</t>
  </si>
  <si>
    <t>监控摄像</t>
  </si>
  <si>
    <t>路灯控制箱</t>
  </si>
  <si>
    <t>电缆</t>
  </si>
  <si>
    <t>配套建筑1</t>
  </si>
  <si>
    <t>配套建筑2</t>
  </si>
  <si>
    <t>配套建筑3</t>
  </si>
  <si>
    <t>配套建筑4</t>
  </si>
  <si>
    <t>配套建筑5</t>
  </si>
  <si>
    <t>公交站务用房</t>
  </si>
  <si>
    <t>地下车库</t>
  </si>
  <si>
    <t>清水池</t>
  </si>
  <si>
    <t>植草沟</t>
  </si>
  <si>
    <t>溢水囗</t>
  </si>
  <si>
    <t>雨水花园</t>
  </si>
  <si>
    <t>沪城环路（竹柏路-花柏路）东侧WNW-C5A-07公共绿地设施量清单</t>
  </si>
  <si>
    <t>栽植中山杉</t>
  </si>
  <si>
    <t>栽植水杉</t>
  </si>
  <si>
    <t>栽植黄山栾树</t>
  </si>
  <si>
    <t>栽植乌桕</t>
  </si>
  <si>
    <t>栽植枇杷</t>
  </si>
  <si>
    <t>栽植鸡爪槭</t>
  </si>
  <si>
    <t>栽植金桂
（独本）</t>
  </si>
  <si>
    <t>栽植红枫</t>
  </si>
  <si>
    <t>栽植垂丝海棠</t>
  </si>
  <si>
    <t>栽植紫薇</t>
  </si>
  <si>
    <t>花叶蔓</t>
  </si>
  <si>
    <t>金鸡菊</t>
  </si>
  <si>
    <t>千屈菜</t>
  </si>
  <si>
    <t>菖蒲</t>
  </si>
  <si>
    <t>吴风草</t>
  </si>
  <si>
    <t>百慕大</t>
  </si>
  <si>
    <t>道路</t>
  </si>
  <si>
    <t>水引管</t>
  </si>
  <si>
    <t>临港新片区冰雪之星项目配套绿化延伸段设施量清单</t>
  </si>
  <si>
    <t>垂柳</t>
  </si>
  <si>
    <t>白玉兰</t>
  </si>
  <si>
    <t>二乔玉兰</t>
  </si>
  <si>
    <t>麦冬+红花石蒜</t>
  </si>
  <si>
    <t>铺种草皮</t>
  </si>
  <si>
    <t>百花三叶草</t>
  </si>
  <si>
    <t>野花</t>
  </si>
  <si>
    <t>火焰卫茅</t>
  </si>
  <si>
    <t>露骨料透水混凝土道路</t>
  </si>
  <si>
    <t>弹石树池</t>
  </si>
  <si>
    <t>车挡石</t>
  </si>
  <si>
    <t>绿化挡土条</t>
  </si>
  <si>
    <t>新做雨水井（口）</t>
  </si>
  <si>
    <t>成品坐凳</t>
  </si>
  <si>
    <t>主城区重点区域环境整治设施量清单</t>
  </si>
  <si>
    <t>石凳</t>
  </si>
  <si>
    <t>足球门</t>
  </si>
  <si>
    <t>生锈脱落</t>
  </si>
  <si>
    <t>绿丽港01-1地块绿地景观设施量清单</t>
  </si>
  <si>
    <t>6300</t>
  </si>
  <si>
    <t>30</t>
  </si>
  <si>
    <t>8</t>
  </si>
  <si>
    <t>85</t>
  </si>
  <si>
    <t>20</t>
  </si>
  <si>
    <t>大叶吴风草</t>
  </si>
  <si>
    <t>330</t>
  </si>
  <si>
    <t>冬青</t>
  </si>
  <si>
    <t>210</t>
  </si>
  <si>
    <t>毛栗树</t>
  </si>
  <si>
    <t>61</t>
  </si>
  <si>
    <t>龟甲冬青</t>
  </si>
  <si>
    <t>15</t>
  </si>
  <si>
    <t>海棠</t>
  </si>
  <si>
    <t>83</t>
  </si>
  <si>
    <t>合欢</t>
  </si>
  <si>
    <t>107</t>
  </si>
  <si>
    <t>25</t>
  </si>
  <si>
    <t>470</t>
  </si>
  <si>
    <t>花桃</t>
  </si>
  <si>
    <t>16</t>
  </si>
  <si>
    <t>夹竹桃</t>
  </si>
  <si>
    <t>110</t>
  </si>
  <si>
    <t>300</t>
  </si>
  <si>
    <t>35</t>
  </si>
  <si>
    <t>120</t>
  </si>
  <si>
    <t>井树</t>
  </si>
  <si>
    <t>7</t>
  </si>
  <si>
    <t>49</t>
  </si>
  <si>
    <t>栾树</t>
  </si>
  <si>
    <t>105</t>
  </si>
  <si>
    <t>毛白杜鹃</t>
  </si>
  <si>
    <t>40</t>
  </si>
  <si>
    <t>毛棶树</t>
  </si>
  <si>
    <t>150</t>
  </si>
  <si>
    <t>娜塔莉</t>
  </si>
  <si>
    <t>24</t>
  </si>
  <si>
    <t>96</t>
  </si>
  <si>
    <t>杉树</t>
  </si>
  <si>
    <t>1600</t>
  </si>
  <si>
    <t>100</t>
  </si>
  <si>
    <t>乌柏</t>
  </si>
  <si>
    <t>34</t>
  </si>
  <si>
    <t>131</t>
  </si>
  <si>
    <t>436</t>
  </si>
  <si>
    <t>小叉树</t>
  </si>
  <si>
    <t>22</t>
  </si>
  <si>
    <t>小叶栀子</t>
  </si>
  <si>
    <t>熊掌木</t>
  </si>
  <si>
    <t>50</t>
  </si>
  <si>
    <t>椅子</t>
  </si>
  <si>
    <t>6</t>
  </si>
  <si>
    <t>樱花</t>
  </si>
  <si>
    <t>19</t>
  </si>
  <si>
    <t>棕树</t>
  </si>
  <si>
    <t>101</t>
  </si>
  <si>
    <t>垃圾箱</t>
  </si>
  <si>
    <t>桥梁</t>
  </si>
  <si>
    <t>临港新城主城区WNW-C1街坊限价房设施量清单</t>
  </si>
  <si>
    <t>柴叶桃</t>
  </si>
  <si>
    <t>常绿草坪</t>
  </si>
  <si>
    <t>春鹃</t>
  </si>
  <si>
    <t>丛生胡柚</t>
  </si>
  <si>
    <t>丛生五角枫</t>
  </si>
  <si>
    <t>大海滨木槿</t>
  </si>
  <si>
    <t>怪柳</t>
  </si>
  <si>
    <t>红花碧桃</t>
  </si>
  <si>
    <t>花径</t>
  </si>
  <si>
    <t>花石榴</t>
  </si>
  <si>
    <t>金边胡颓子球</t>
  </si>
  <si>
    <t>金森女贞球</t>
  </si>
  <si>
    <t>蓝羊茅</t>
  </si>
  <si>
    <t>梨树</t>
  </si>
  <si>
    <t>楝树</t>
  </si>
  <si>
    <t>落羽杉</t>
  </si>
  <si>
    <t>麦冬</t>
  </si>
  <si>
    <t>木槿</t>
  </si>
  <si>
    <t>柿树</t>
  </si>
  <si>
    <t>桃叶珊瑚</t>
  </si>
  <si>
    <t>贴梗海棠</t>
  </si>
  <si>
    <t>香泡</t>
  </si>
  <si>
    <t>香柚</t>
  </si>
  <si>
    <t>小叶女贞球</t>
  </si>
  <si>
    <t>杨梅</t>
  </si>
  <si>
    <t>羽毛枫</t>
  </si>
  <si>
    <t>圆叶枸骨球</t>
  </si>
  <si>
    <t>早樱</t>
  </si>
  <si>
    <t>紫丁香</t>
  </si>
  <si>
    <t>紫松果菊</t>
  </si>
  <si>
    <t>园路</t>
  </si>
  <si>
    <t>废物箱</t>
  </si>
  <si>
    <t>排水管道</t>
  </si>
  <si>
    <t>DN100</t>
  </si>
  <si>
    <t>DN200</t>
  </si>
  <si>
    <t>DN250</t>
  </si>
  <si>
    <t>DN300</t>
  </si>
  <si>
    <t>DN400</t>
  </si>
  <si>
    <t>DN500</t>
  </si>
  <si>
    <t>DN600</t>
  </si>
  <si>
    <t>海绵设施</t>
  </si>
  <si>
    <t>超声波流量计</t>
  </si>
  <si>
    <t>SS检测传感器</t>
  </si>
  <si>
    <t>PP雨水模块（有效容积250立方）</t>
  </si>
  <si>
    <t>PP雨水模块（有效容积150立方）</t>
  </si>
  <si>
    <t>下凹式绿地</t>
  </si>
  <si>
    <t>调蓄型植草沟</t>
  </si>
  <si>
    <t>传输型植草沟</t>
  </si>
  <si>
    <t>生态明沟</t>
  </si>
  <si>
    <t>透水沥青</t>
  </si>
  <si>
    <t>生态车位</t>
  </si>
  <si>
    <t>建筑部分</t>
  </si>
  <si>
    <t>配电房</t>
  </si>
  <si>
    <t>垃圾房</t>
  </si>
  <si>
    <t>厕所</t>
  </si>
  <si>
    <t>其他管理服务用房</t>
  </si>
  <si>
    <t>条形坐椅</t>
  </si>
  <si>
    <t>条</t>
  </si>
  <si>
    <t>西入口景墙</t>
  </si>
  <si>
    <t>1</t>
  </si>
  <si>
    <t>西入口标识牌</t>
  </si>
  <si>
    <t>光影连廊</t>
  </si>
  <si>
    <t>单杠</t>
  </si>
  <si>
    <t>2</t>
  </si>
  <si>
    <t>运动器材</t>
  </si>
  <si>
    <t>树池石材坐凳</t>
  </si>
  <si>
    <t>张</t>
  </si>
  <si>
    <t>3</t>
  </si>
  <si>
    <t>沙坑</t>
  </si>
  <si>
    <t>东运动景墙</t>
  </si>
  <si>
    <t>石材条凳</t>
  </si>
  <si>
    <t>音响</t>
  </si>
  <si>
    <t>33</t>
  </si>
  <si>
    <t>综合球场</t>
  </si>
  <si>
    <t>红飘廊</t>
  </si>
  <si>
    <t>森林剧场</t>
  </si>
  <si>
    <t>植物迷宫</t>
  </si>
  <si>
    <t>运动设施景墙</t>
  </si>
  <si>
    <t>攀爬杆</t>
  </si>
  <si>
    <t>12</t>
  </si>
  <si>
    <t>儿童滑梯</t>
  </si>
  <si>
    <t>儿童爬桶</t>
  </si>
  <si>
    <t>塑胶场地</t>
  </si>
  <si>
    <t>白亭</t>
  </si>
  <si>
    <t>白亭座椅</t>
  </si>
  <si>
    <t>9</t>
  </si>
  <si>
    <t>东入口标识牌</t>
  </si>
  <si>
    <t>下沉广场</t>
  </si>
  <si>
    <t>涌泉</t>
  </si>
  <si>
    <t>灌溉系统</t>
  </si>
  <si>
    <t>PE给水管 DE110</t>
  </si>
  <si>
    <t>PE给水管 DE90</t>
  </si>
  <si>
    <t>PE给水管 DE75</t>
  </si>
  <si>
    <t>PE给水管 DE63</t>
  </si>
  <si>
    <t>PE给水管 DE50</t>
  </si>
  <si>
    <t>PE给水管 DE40</t>
  </si>
  <si>
    <t>PE给水管 DE32</t>
  </si>
  <si>
    <t>PE给水管 DE25</t>
  </si>
  <si>
    <t>球墨给水铸铁管DN200</t>
  </si>
  <si>
    <t>HDPE缠绕管DN63</t>
  </si>
  <si>
    <t>灯光监控</t>
  </si>
  <si>
    <t>涌泉灯</t>
  </si>
  <si>
    <t>壁灯</t>
  </si>
  <si>
    <t>高杆灯</t>
  </si>
  <si>
    <t>米</t>
  </si>
  <si>
    <t>临港新片区A1-20-2地块街心公园设施量清单</t>
  </si>
  <si>
    <t>水生美人蕉</t>
  </si>
  <si>
    <t>安吉拉月季</t>
  </si>
  <si>
    <t>草皮</t>
  </si>
  <si>
    <t>常绿地被石竹</t>
  </si>
  <si>
    <t>常绿萱草</t>
  </si>
  <si>
    <t>丛生福绿考</t>
  </si>
  <si>
    <t>花镜</t>
  </si>
  <si>
    <t>橘红苔草</t>
  </si>
  <si>
    <t>兰花三七+常绿鸢尾</t>
  </si>
  <si>
    <t>蓝花鼠尾草</t>
  </si>
  <si>
    <t>娜塔栎</t>
  </si>
  <si>
    <t>日本晚樱</t>
  </si>
  <si>
    <t>特选造型羽毛枫</t>
  </si>
  <si>
    <t>紫穗狼尾草</t>
  </si>
  <si>
    <t>棕红苔草</t>
  </si>
  <si>
    <t>园路部分</t>
  </si>
  <si>
    <t>双壁波纹管雨水管</t>
  </si>
  <si>
    <t>雨水检查井</t>
  </si>
  <si>
    <t>雨水连管</t>
  </si>
  <si>
    <t>污水管道</t>
  </si>
  <si>
    <t>双壁波纹管污水管</t>
  </si>
  <si>
    <t>污水检查井</t>
  </si>
  <si>
    <t>护岸、平台、栏杆部分</t>
  </si>
  <si>
    <t>木质平台</t>
  </si>
  <si>
    <t>景观小品部分</t>
  </si>
  <si>
    <t>集装箱</t>
  </si>
  <si>
    <t>成品座椅</t>
  </si>
  <si>
    <t>景石</t>
  </si>
  <si>
    <t>户外二级标识</t>
  </si>
  <si>
    <t>户外三级标识</t>
  </si>
  <si>
    <t>路灯、监控部分</t>
  </si>
  <si>
    <t>路灯</t>
  </si>
  <si>
    <t>临港新片区冰雪之星配套绿化设施量清单</t>
  </si>
  <si>
    <t>丛生香樟</t>
  </si>
  <si>
    <t>香樟A</t>
  </si>
  <si>
    <t>香樟B</t>
  </si>
  <si>
    <t>银杏A</t>
  </si>
  <si>
    <t>银杏B</t>
  </si>
  <si>
    <t>乌柏A</t>
  </si>
  <si>
    <t>乌柏B</t>
  </si>
  <si>
    <t>红果冬青</t>
  </si>
  <si>
    <t>雪坠海棠</t>
  </si>
  <si>
    <t>弗吉尼亚栎</t>
  </si>
  <si>
    <t>丛</t>
  </si>
  <si>
    <t>苦草</t>
  </si>
  <si>
    <t>水生鸢尾</t>
  </si>
  <si>
    <t>绣线菊</t>
  </si>
  <si>
    <t>银石蚕</t>
  </si>
  <si>
    <t>阔叶山麦冬</t>
  </si>
  <si>
    <t>大花萱草</t>
  </si>
  <si>
    <t>白 芨</t>
  </si>
  <si>
    <r>
      <rPr>
        <sz val="16"/>
        <rFont val="Arial"/>
        <charset val="0"/>
      </rPr>
      <t xml:space="preserve">
</t>
    </r>
    <r>
      <rPr>
        <sz val="16"/>
        <rFont val="SimSun"/>
        <charset val="134"/>
      </rPr>
      <t>细叶芒</t>
    </r>
  </si>
  <si>
    <r>
      <rPr>
        <sz val="16"/>
        <rFont val="Arial"/>
        <charset val="0"/>
      </rPr>
      <t xml:space="preserve">
</t>
    </r>
    <r>
      <rPr>
        <sz val="16"/>
        <rFont val="SimSun"/>
        <charset val="134"/>
      </rPr>
      <t>云南黄馨</t>
    </r>
  </si>
  <si>
    <r>
      <rPr>
        <sz val="11"/>
        <rFont val="仿宋"/>
        <charset val="134"/>
      </rPr>
      <t>临港大道</t>
    </r>
    <r>
      <rPr>
        <sz val="11"/>
        <rFont val="Times New Roman"/>
        <charset val="134"/>
      </rPr>
      <t>WNW-A1-1-1</t>
    </r>
    <r>
      <rPr>
        <sz val="11"/>
        <rFont val="仿宋"/>
        <charset val="134"/>
      </rPr>
      <t>三角地绿化提升项目</t>
    </r>
  </si>
  <si>
    <r>
      <rPr>
        <sz val="11"/>
        <rFont val="仿宋"/>
        <charset val="134"/>
      </rPr>
      <t>水华路（橄榄路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申港大道）道路附属绿化</t>
    </r>
  </si>
  <si>
    <r>
      <rPr>
        <sz val="11"/>
        <rFont val="仿宋"/>
        <charset val="134"/>
      </rPr>
      <t>沪城环路（海港大道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申港大道）道路附属绿化</t>
    </r>
  </si>
  <si>
    <r>
      <rPr>
        <sz val="11"/>
        <rFont val="仿宋"/>
        <charset val="134"/>
      </rPr>
      <t>茉莉路（申港大道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橄榄路）道路附属绿化</t>
    </r>
  </si>
  <si>
    <r>
      <rPr>
        <sz val="11"/>
        <rFont val="仿宋"/>
        <charset val="134"/>
      </rPr>
      <t>方竹路（环湖三路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塘下公路）道路附属绿化</t>
    </r>
  </si>
  <si>
    <r>
      <rPr>
        <sz val="11"/>
        <rFont val="仿宋"/>
        <charset val="134"/>
      </rPr>
      <t>橄榄路（芦潮引河桥边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环湖三路）道路附属绿化</t>
    </r>
  </si>
  <si>
    <r>
      <rPr>
        <sz val="11"/>
        <rFont val="仿宋"/>
        <charset val="134"/>
      </rPr>
      <t>古棕路（环湖三路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沪城环路）道路附属绿化</t>
    </r>
  </si>
  <si>
    <r>
      <rPr>
        <sz val="11"/>
        <rFont val="仿宋"/>
        <charset val="134"/>
      </rPr>
      <t>申港大道（环湖一路</t>
    </r>
    <r>
      <rPr>
        <sz val="11"/>
        <rFont val="Times New Roman"/>
        <charset val="134"/>
      </rPr>
      <t>-S2</t>
    </r>
    <r>
      <rPr>
        <sz val="11"/>
        <rFont val="仿宋"/>
        <charset val="134"/>
      </rPr>
      <t>高速）道路附属绿化</t>
    </r>
  </si>
  <si>
    <r>
      <rPr>
        <sz val="11"/>
        <rFont val="仿宋"/>
        <charset val="134"/>
      </rPr>
      <t>环湖三路（申港大道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海港大道）道路附属绿化</t>
    </r>
  </si>
  <si>
    <r>
      <rPr>
        <sz val="11"/>
        <rFont val="仿宋"/>
        <charset val="134"/>
      </rPr>
      <t>花榈路（环湖三路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康乃馨路）道路附属绿化</t>
    </r>
  </si>
  <si>
    <r>
      <rPr>
        <sz val="11"/>
        <rFont val="仿宋"/>
        <charset val="134"/>
      </rPr>
      <t>康乃馨路（海港大道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花榈路）道路附属绿化</t>
    </r>
  </si>
  <si>
    <r>
      <rPr>
        <sz val="11"/>
        <rFont val="仿宋"/>
        <charset val="134"/>
      </rPr>
      <t>黄日港南路（环湖一路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环湖二路）道路附属绿化</t>
    </r>
  </si>
  <si>
    <r>
      <rPr>
        <sz val="11"/>
        <rFont val="仿宋"/>
        <charset val="134"/>
      </rPr>
      <t>黄日港北路（环湖一路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环湖二路）道路附属绿化</t>
    </r>
  </si>
  <si>
    <r>
      <rPr>
        <sz val="11"/>
        <rFont val="仿宋"/>
        <charset val="134"/>
      </rPr>
      <t>环湖三路（申港大道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东港大道）道路附属绿化</t>
    </r>
  </si>
  <si>
    <r>
      <rPr>
        <sz val="11"/>
        <rFont val="仿宋"/>
        <charset val="134"/>
      </rPr>
      <t>沪城环路</t>
    </r>
    <r>
      <rPr>
        <sz val="11"/>
        <rFont val="Times New Roman"/>
        <charset val="134"/>
      </rPr>
      <t>1</t>
    </r>
    <r>
      <rPr>
        <sz val="11"/>
        <rFont val="仿宋"/>
        <charset val="134"/>
      </rPr>
      <t>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临港大道）道路附属绿化</t>
    </r>
  </si>
  <si>
    <r>
      <rPr>
        <sz val="11"/>
        <rFont val="仿宋"/>
        <charset val="134"/>
      </rPr>
      <t>临港大道（环湖一路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两港大道）道路附属绿化</t>
    </r>
  </si>
  <si>
    <r>
      <rPr>
        <sz val="11"/>
        <rFont val="仿宋"/>
        <charset val="134"/>
      </rPr>
      <t>水华路（申港大道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玉柏路）道路附属绿化</t>
    </r>
  </si>
  <si>
    <r>
      <rPr>
        <sz val="11"/>
        <rFont val="仿宋"/>
        <charset val="134"/>
      </rPr>
      <t>夏栎路（环湖三路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部队用地）道路附属绿化</t>
    </r>
  </si>
  <si>
    <r>
      <rPr>
        <sz val="11"/>
        <rFont val="仿宋"/>
        <charset val="134"/>
      </rPr>
      <t>竹柏路（沪城环路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环湖三路）道路附属绿化</t>
    </r>
  </si>
  <si>
    <r>
      <rPr>
        <sz val="11"/>
        <rFont val="仿宋"/>
        <charset val="134"/>
      </rPr>
      <t>花柏路（水华路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环湖三路）道路附属绿化</t>
    </r>
  </si>
  <si>
    <r>
      <rPr>
        <sz val="11"/>
        <rFont val="仿宋"/>
        <charset val="134"/>
      </rPr>
      <t>杞青路（沪城环路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环湖三路）道路附属绿化</t>
    </r>
  </si>
  <si>
    <r>
      <rPr>
        <sz val="11"/>
        <rFont val="仿宋"/>
        <charset val="134"/>
      </rPr>
      <t>松萝路（花柏路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杞青路）道路附属绿化</t>
    </r>
  </si>
  <si>
    <r>
      <rPr>
        <sz val="11"/>
        <rFont val="仿宋"/>
        <charset val="134"/>
      </rPr>
      <t>玉柏路（水华路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沪城环路）道路附属绿化</t>
    </r>
  </si>
  <si>
    <r>
      <rPr>
        <sz val="11"/>
        <rFont val="仿宋"/>
        <charset val="134"/>
      </rPr>
      <t>茉莉路（申港大道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花柏路）道路附属绿化</t>
    </r>
  </si>
  <si>
    <r>
      <rPr>
        <sz val="11"/>
        <rFont val="仿宋"/>
        <charset val="134"/>
      </rPr>
      <t>铃兰路（杞青路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白荆路）道路附属绿化</t>
    </r>
  </si>
  <si>
    <r>
      <rPr>
        <sz val="11"/>
        <rFont val="仿宋"/>
        <charset val="134"/>
      </rPr>
      <t>白荆路</t>
    </r>
    <r>
      <rPr>
        <sz val="11"/>
        <rFont val="Times New Roman"/>
        <charset val="134"/>
      </rPr>
      <t xml:space="preserve"> (</t>
    </r>
    <r>
      <rPr>
        <sz val="11"/>
        <rFont val="仿宋"/>
        <charset val="134"/>
      </rPr>
      <t>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铃兰路</t>
    </r>
    <r>
      <rPr>
        <sz val="11"/>
        <rFont val="Times New Roman"/>
        <charset val="134"/>
      </rPr>
      <t>)</t>
    </r>
    <r>
      <rPr>
        <sz val="11"/>
        <rFont val="仿宋"/>
        <charset val="134"/>
      </rPr>
      <t>道路附属绿化</t>
    </r>
  </si>
  <si>
    <r>
      <rPr>
        <sz val="11"/>
        <rFont val="仿宋"/>
        <charset val="134"/>
      </rPr>
      <t>云皓路</t>
    </r>
    <r>
      <rPr>
        <sz val="11"/>
        <rFont val="Times New Roman"/>
        <charset val="134"/>
      </rPr>
      <t xml:space="preserve"> (</t>
    </r>
    <r>
      <rPr>
        <sz val="11"/>
        <rFont val="仿宋"/>
        <charset val="134"/>
      </rPr>
      <t>环湖三路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秋涟河</t>
    </r>
    <r>
      <rPr>
        <sz val="11"/>
        <rFont val="Times New Roman"/>
        <charset val="134"/>
      </rPr>
      <t>)</t>
    </r>
    <r>
      <rPr>
        <sz val="11"/>
        <rFont val="仿宋"/>
        <charset val="134"/>
      </rPr>
      <t>道路附属绿化</t>
    </r>
  </si>
  <si>
    <r>
      <rPr>
        <sz val="11"/>
        <rFont val="仿宋"/>
        <charset val="134"/>
      </rPr>
      <t>海枣路（麦冬路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银飞路）道路附属绿化</t>
    </r>
  </si>
  <si>
    <r>
      <rPr>
        <sz val="11"/>
        <rFont val="仿宋"/>
        <charset val="134"/>
      </rPr>
      <t>雪绒花路（杞青路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临港大道）道路附属绿化</t>
    </r>
  </si>
  <si>
    <r>
      <rPr>
        <sz val="11"/>
        <rFont val="仿宋"/>
        <charset val="134"/>
      </rPr>
      <t>绿丽港南北路（环湖一路</t>
    </r>
    <r>
      <rPr>
        <sz val="11"/>
        <rFont val="Times New Roman"/>
        <charset val="134"/>
      </rPr>
      <t>-</t>
    </r>
    <r>
      <rPr>
        <sz val="11"/>
        <rFont val="仿宋"/>
        <charset val="134"/>
      </rPr>
      <t>环湖二路）道路附属绿化</t>
    </r>
  </si>
  <si>
    <t>临港新片区南汇嘴公园设施量清单</t>
  </si>
  <si>
    <t>矮生高羊茅草</t>
  </si>
  <si>
    <t>瓜子黄杨篱</t>
  </si>
  <si>
    <t>红花夹竹桃</t>
  </si>
  <si>
    <t>红花柞浆草</t>
  </si>
  <si>
    <t>黄馨</t>
  </si>
  <si>
    <t>罗汉松</t>
  </si>
  <si>
    <t>马蔺</t>
  </si>
  <si>
    <t>美丽月见草</t>
  </si>
  <si>
    <t>珊瑚篱</t>
  </si>
  <si>
    <t>石蒜</t>
  </si>
  <si>
    <t>小龙柏篱</t>
  </si>
  <si>
    <t>鸢尾</t>
  </si>
  <si>
    <t>司南鱼雕塑</t>
  </si>
  <si>
    <t>坐标原点</t>
  </si>
  <si>
    <t>金字塔</t>
  </si>
  <si>
    <t>填海石雕塑</t>
  </si>
  <si>
    <t>基石雕塑</t>
  </si>
  <si>
    <t>吹沙雕塑</t>
  </si>
  <si>
    <t>建设者墙</t>
  </si>
  <si>
    <t>公园记</t>
  </si>
  <si>
    <t>排水沟</t>
  </si>
  <si>
    <t>广场铺装</t>
  </si>
  <si>
    <t>停车场</t>
  </si>
  <si>
    <t>绿化面积</t>
  </si>
  <si>
    <t>管理用房+卫生间</t>
  </si>
  <si>
    <t>整石坐凳</t>
  </si>
  <si>
    <t>石球</t>
  </si>
  <si>
    <t>照明灯</t>
  </si>
  <si>
    <t>射灯</t>
  </si>
  <si>
    <t>胸径Φ 24.1-26.0</t>
  </si>
  <si>
    <t>胸径Φ 16.1-18.0</t>
  </si>
  <si>
    <t>胸径Φ14.1-16.0</t>
  </si>
  <si>
    <t>胸径Φ12.1-14.0</t>
  </si>
  <si>
    <t>胸径Φ10.1-12.0</t>
  </si>
  <si>
    <t>猴樟</t>
  </si>
  <si>
    <t>广玉兰</t>
  </si>
  <si>
    <t>南方红豆杉</t>
  </si>
  <si>
    <t>红楠</t>
  </si>
  <si>
    <t>青冈栎</t>
  </si>
  <si>
    <t>胸径Φ8.1-9.0</t>
  </si>
  <si>
    <t>二乔玉</t>
  </si>
  <si>
    <t>白栎</t>
  </si>
  <si>
    <t>麻栎</t>
  </si>
  <si>
    <t>杂交马褂木</t>
  </si>
  <si>
    <t>胸径Φ24.1-26.0</t>
  </si>
  <si>
    <t>胸径Φ16.1-18.0</t>
  </si>
  <si>
    <t>五角枫</t>
  </si>
  <si>
    <t>杜仲</t>
  </si>
  <si>
    <t>国槐</t>
  </si>
  <si>
    <t>红叶臭椿</t>
  </si>
  <si>
    <t>香椿</t>
  </si>
  <si>
    <t>胸径Φ6.1-7.0</t>
  </si>
  <si>
    <t>高杆石楠</t>
  </si>
  <si>
    <t>独本桂花</t>
  </si>
  <si>
    <t>池杉</t>
  </si>
  <si>
    <t>胸径Φ13.1-15.0</t>
  </si>
  <si>
    <t>胸径Φ15.1-20.0</t>
  </si>
  <si>
    <t>胸径Φ20.1-25.0</t>
  </si>
  <si>
    <t>胸径Φ25.1-30.0</t>
  </si>
  <si>
    <t>胸径Φ30.1-35.0</t>
  </si>
  <si>
    <t>胸径Φ35.1-40.0</t>
  </si>
  <si>
    <t>胸径Φ40.1-45.0</t>
  </si>
  <si>
    <t>胸径Φ20.1-22.0</t>
  </si>
  <si>
    <t>紫玉兰</t>
  </si>
  <si>
    <t>蓬径P101-140</t>
  </si>
  <si>
    <t>蓬径P81-100</t>
  </si>
  <si>
    <t>四季桂</t>
  </si>
  <si>
    <t>蓬径P121-150</t>
  </si>
  <si>
    <t>蓬径P31-40</t>
  </si>
  <si>
    <t>蓬径P41以上</t>
  </si>
  <si>
    <t>狭叶十大功劳</t>
  </si>
  <si>
    <t>蓬径P31-35</t>
  </si>
  <si>
    <t>蓬径P41-50</t>
  </si>
  <si>
    <t>蓬径P16-20</t>
  </si>
  <si>
    <t>金边（金星）大叶黄杨</t>
  </si>
  <si>
    <t>蓬径P21-30</t>
  </si>
  <si>
    <t>常春藤</t>
  </si>
  <si>
    <t>扶芳藤</t>
  </si>
  <si>
    <t>韭兰</t>
  </si>
  <si>
    <t>美女樱</t>
  </si>
  <si>
    <t>斑叶芒</t>
  </si>
  <si>
    <t>阔叶狼尾草</t>
  </si>
  <si>
    <t>蓬径P31以上</t>
  </si>
  <si>
    <t>蓬径P20-25</t>
  </si>
  <si>
    <t>矮生红花美人蕉</t>
  </si>
  <si>
    <t>无尽夏</t>
  </si>
  <si>
    <t>蓬径P40-45</t>
  </si>
  <si>
    <t>银姬小蜡</t>
  </si>
  <si>
    <t>蓬径P30-35</t>
  </si>
  <si>
    <t>西伯利亚鸢尾</t>
  </si>
  <si>
    <t>蓬径P50-60</t>
  </si>
  <si>
    <t>千鸟花</t>
  </si>
  <si>
    <t>亮晶女贞</t>
  </si>
  <si>
    <t>蓬径P25-30</t>
  </si>
  <si>
    <t>蓬径P30-40</t>
  </si>
  <si>
    <t>白花三叶草</t>
  </si>
  <si>
    <t>金森女贞（绿篱）</t>
  </si>
  <si>
    <t>高H41-50</t>
  </si>
  <si>
    <t>红叶石楠（绿篱）</t>
  </si>
  <si>
    <t>绿化合计</t>
  </si>
  <si>
    <t>设施设备</t>
  </si>
  <si>
    <t>道路养护</t>
  </si>
  <si>
    <t>沥青</t>
  </si>
  <si>
    <t>黄锈石弹石</t>
  </si>
  <si>
    <t>雨水排放设施设备</t>
  </si>
  <si>
    <t>砖砌雨水井</t>
  </si>
  <si>
    <t>接市政排水接口</t>
  </si>
  <si>
    <t>HDPE双壁波纹管</t>
  </si>
  <si>
    <t>管径350</t>
  </si>
  <si>
    <t>畦沟</t>
  </si>
  <si>
    <t>M³</t>
  </si>
  <si>
    <t>浇灌市政给水设施设备</t>
  </si>
  <si>
    <t>塑料管 HDPE管</t>
  </si>
  <si>
    <t>160/1.0MPa</t>
  </si>
  <si>
    <t>90/1.0MPa</t>
  </si>
  <si>
    <t>塑料管 LDPE 管</t>
  </si>
  <si>
    <t>40/0.4MPa</t>
  </si>
  <si>
    <t>阀门</t>
  </si>
  <si>
    <t>PVC63球阀</t>
  </si>
  <si>
    <t>PE40球阀</t>
  </si>
  <si>
    <t>空气阀 DG-010</t>
  </si>
  <si>
    <t>浇灌配套手动开关</t>
  </si>
  <si>
    <t>养护道路道口</t>
  </si>
  <si>
    <t>安砌侧石</t>
  </si>
  <si>
    <t>安砌平石</t>
  </si>
  <si>
    <t>300*150*150混凝土路沿石</t>
  </si>
  <si>
    <t>透水砖</t>
  </si>
  <si>
    <t>300*300*60</t>
  </si>
  <si>
    <t>透水砖盲砖</t>
  </si>
  <si>
    <t>透水混凝土</t>
  </si>
  <si>
    <t>100厚彩色透水混凝土</t>
  </si>
  <si>
    <t>200*100*60</t>
  </si>
  <si>
    <t>设施设备合计</t>
  </si>
  <si>
    <t>黑松</t>
  </si>
  <si>
    <t>胸径Φ10-20</t>
  </si>
  <si>
    <t>棕榈</t>
  </si>
  <si>
    <t>椿树</t>
  </si>
  <si>
    <t>胸径Φ20</t>
  </si>
  <si>
    <t>胸径Φ9-10</t>
  </si>
  <si>
    <t>胸径Φ5-6</t>
  </si>
  <si>
    <t>乔木状红叶石楠</t>
  </si>
  <si>
    <t>球</t>
  </si>
  <si>
    <t>柳树</t>
  </si>
  <si>
    <t xml:space="preserve">胸径Φ7-8 </t>
  </si>
  <si>
    <t xml:space="preserve"> 胸径Φ5-6 </t>
  </si>
  <si>
    <t xml:space="preserve"> 胸径Φ6-7 </t>
  </si>
  <si>
    <t xml:space="preserve">胸径Φ11-12 </t>
  </si>
  <si>
    <t xml:space="preserve">胸径Φ13-14 </t>
  </si>
  <si>
    <t>黄山栾树A</t>
  </si>
  <si>
    <t xml:space="preserve">胸径Φ10-11 </t>
  </si>
  <si>
    <t>黄山栾树B</t>
  </si>
  <si>
    <t xml:space="preserve">胸径Φ6-7 </t>
  </si>
  <si>
    <t xml:space="preserve">胸径Φ8-9 </t>
  </si>
  <si>
    <t xml:space="preserve">胸径Φ9-10 </t>
  </si>
  <si>
    <t>胸径Φ12-13</t>
  </si>
  <si>
    <t>枫香</t>
  </si>
  <si>
    <t>胸径Φ7-8</t>
  </si>
  <si>
    <t>樱花(染井吉野)</t>
  </si>
  <si>
    <t>胸径Φ8-9</t>
  </si>
  <si>
    <t>矮生紫薇</t>
  </si>
  <si>
    <t>植草沿阶草加石蒜</t>
  </si>
  <si>
    <t>植草二月兰加紫茉莉</t>
  </si>
  <si>
    <t>紫花地丁</t>
  </si>
  <si>
    <t>天人菊</t>
  </si>
  <si>
    <t>蛇鞭菊</t>
  </si>
  <si>
    <t>百慕大（草皮）</t>
  </si>
  <si>
    <t>果岭草（草皮）</t>
  </si>
  <si>
    <t>混凝土园路</t>
  </si>
  <si>
    <t>碎石园路</t>
  </si>
  <si>
    <t>亲水平台</t>
  </si>
  <si>
    <t>金属扶手、栏杆、栏板</t>
  </si>
  <si>
    <t>无患子A</t>
  </si>
  <si>
    <t>胸径Φ13.1-14.0</t>
  </si>
  <si>
    <t>胸径Φ15.1-16.0</t>
  </si>
  <si>
    <t>染井吉野樱A</t>
  </si>
  <si>
    <t>金叶水杉A</t>
  </si>
  <si>
    <t>胸径Φ14.1-15.0</t>
  </si>
  <si>
    <t>丛生元宝枫</t>
  </si>
  <si>
    <t>单支胸径Φ10-12</t>
  </si>
  <si>
    <t>单支胸径Φ12-14</t>
  </si>
  <si>
    <t>胸径Φ24.1-25.0</t>
  </si>
  <si>
    <t>胸径Φ18.1-19.0</t>
  </si>
  <si>
    <t>香樟C</t>
  </si>
  <si>
    <t>香樟D</t>
  </si>
  <si>
    <t>香樟E</t>
  </si>
  <si>
    <t>弗栎A</t>
  </si>
  <si>
    <t>弗栎B</t>
  </si>
  <si>
    <t>胸径Φ5.1-6.0</t>
  </si>
  <si>
    <t>女贞A</t>
  </si>
  <si>
    <t>女贞B</t>
  </si>
  <si>
    <t>胸径Φ7.1-8.0</t>
  </si>
  <si>
    <t>辉煌女贞A</t>
  </si>
  <si>
    <t>辉煌女贞B</t>
  </si>
  <si>
    <t>金枝国槐A</t>
  </si>
  <si>
    <t>金枝国槐B</t>
  </si>
  <si>
    <t>胸径Φ8.1-10.0</t>
  </si>
  <si>
    <t>金枝柳A</t>
  </si>
  <si>
    <t>金枝柳B</t>
  </si>
  <si>
    <t>胸径Φ10.1-11.0</t>
  </si>
  <si>
    <t>金叶刺槐A</t>
  </si>
  <si>
    <t>胸径Φ12.1-13.0</t>
  </si>
  <si>
    <t>金叶刺槐B</t>
  </si>
  <si>
    <t>黄山栾树C</t>
  </si>
  <si>
    <t>东方杉A</t>
  </si>
  <si>
    <t>东方杉B</t>
  </si>
  <si>
    <t>东方杉C</t>
  </si>
  <si>
    <t>池杉A</t>
  </si>
  <si>
    <t>池杉B</t>
  </si>
  <si>
    <t>中山杉A</t>
  </si>
  <si>
    <t>中山杉B</t>
  </si>
  <si>
    <t>中山杉C</t>
  </si>
  <si>
    <t>胸径Φ9.1-10.0</t>
  </si>
  <si>
    <t>金叶水杉B</t>
  </si>
  <si>
    <t>墨西哥落羽杉A</t>
  </si>
  <si>
    <t>墨西哥落羽杉B</t>
  </si>
  <si>
    <t>墨西哥落羽杉C</t>
  </si>
  <si>
    <t>柳叶栎</t>
  </si>
  <si>
    <t>娜塔栎A</t>
  </si>
  <si>
    <t>娜塔栎B</t>
  </si>
  <si>
    <t>榔榆A</t>
  </si>
  <si>
    <t>榔榆B</t>
  </si>
  <si>
    <t>榉树A</t>
  </si>
  <si>
    <t>榉树B</t>
  </si>
  <si>
    <t>珊瑚朴</t>
  </si>
  <si>
    <t>无患子B</t>
  </si>
  <si>
    <t>胸径Φ11.1-12.0</t>
  </si>
  <si>
    <t>无患子C</t>
  </si>
  <si>
    <t>乌桕A</t>
  </si>
  <si>
    <t>乌桕B</t>
  </si>
  <si>
    <t>朴树A</t>
  </si>
  <si>
    <t>朴树B</t>
  </si>
  <si>
    <t>朴树C</t>
  </si>
  <si>
    <t>苦楝</t>
  </si>
  <si>
    <t>丝棉木A</t>
  </si>
  <si>
    <t>丝棉木B</t>
  </si>
  <si>
    <t>合欢A</t>
  </si>
  <si>
    <t>合欢B</t>
  </si>
  <si>
    <t>香橼A</t>
  </si>
  <si>
    <t>香橼B</t>
  </si>
  <si>
    <t>彩叶豆梨</t>
  </si>
  <si>
    <t>豆梨</t>
  </si>
  <si>
    <t>福建山樱花</t>
  </si>
  <si>
    <t>北美海棠</t>
  </si>
  <si>
    <t>染井吉野樱B</t>
  </si>
  <si>
    <t>河津樱</t>
  </si>
  <si>
    <t>红丝绒紫薇</t>
  </si>
  <si>
    <t>“翠冠”梨</t>
  </si>
  <si>
    <t>“白玉”枇杷</t>
  </si>
  <si>
    <t>“红美人”柑橘</t>
  </si>
  <si>
    <t>“波姬红”无花果</t>
  </si>
  <si>
    <t>中山杉D</t>
  </si>
  <si>
    <t>金桂A（散本）</t>
  </si>
  <si>
    <t>金桂B（散本）</t>
  </si>
  <si>
    <t>照手姬</t>
  </si>
  <si>
    <t>照手白</t>
  </si>
  <si>
    <t>照手红</t>
  </si>
  <si>
    <t>绛桃</t>
  </si>
  <si>
    <t>柽柳</t>
  </si>
  <si>
    <t>山麻杆</t>
  </si>
  <si>
    <t>大紫薇</t>
  </si>
  <si>
    <t>柠檬黄小叶女贞球</t>
  </si>
  <si>
    <t>红叶石楠球A</t>
  </si>
  <si>
    <t>红叶石楠球B</t>
  </si>
  <si>
    <t>金叶锦带球</t>
  </si>
  <si>
    <t>金边黄杨球</t>
  </si>
  <si>
    <t>八仙花‘'无尽夏'</t>
  </si>
  <si>
    <t>甜蜜黄金‘'鼠尾草'</t>
  </si>
  <si>
    <t>黄花石蒜+玉簪‘金旗’</t>
  </si>
  <si>
    <t>黄花醉鱼草</t>
  </si>
  <si>
    <t>黄花美人蕉</t>
  </si>
  <si>
    <t>金叶黄菖蒲</t>
  </si>
  <si>
    <t>水葱</t>
  </si>
  <si>
    <t>金线水葱</t>
  </si>
  <si>
    <t>再力花</t>
  </si>
  <si>
    <t>香蒲</t>
  </si>
  <si>
    <t>花叶芦竹</t>
  </si>
  <si>
    <t>芦荻</t>
  </si>
  <si>
    <t>黄金锦络石</t>
  </si>
  <si>
    <t>地被组合一</t>
  </si>
  <si>
    <t>地被组合二</t>
  </si>
  <si>
    <t>地被组合三</t>
  </si>
  <si>
    <t>大花百日草</t>
  </si>
  <si>
    <t>白花三叶草+红花三叶草</t>
  </si>
  <si>
    <t>一级园路-5.5宽</t>
  </si>
  <si>
    <t>一级园路-3.5宽</t>
  </si>
  <si>
    <t>二级园路-透水混凝土</t>
  </si>
  <si>
    <t>二级园路-砂石路</t>
  </si>
  <si>
    <t>生态碎石铺地</t>
  </si>
  <si>
    <t>木栈道</t>
  </si>
  <si>
    <t>给排水</t>
  </si>
  <si>
    <t>草沟排水沟</t>
  </si>
  <si>
    <t>砾石渗沟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</si>
</sst>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0_);[Red]\(0.00\)"/>
    <numFmt numFmtId="178" formatCode="0.000_);[Red]\(0.000\)"/>
    <numFmt numFmtId="179" formatCode="0.00_ "/>
    <numFmt numFmtId="180" formatCode="0_ "/>
    <numFmt numFmtId="181" formatCode="\ @"/>
    <numFmt numFmtId="182" formatCode="&quot;雨&quot;&quot;水&quot;&quot;管&quot;&quot;道&quot;@"/>
    <numFmt numFmtId="183" formatCode="0_);\(0\)"/>
    <numFmt numFmtId="184" formatCode="0.0_ "/>
    <numFmt numFmtId="185" formatCode="\ \ @"/>
    <numFmt numFmtId="186" formatCode="0_);[Red]\(0\)"/>
    <numFmt numFmtId="187" formatCode="#,##0_ "/>
  </numFmts>
  <fonts count="126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4"/>
      <color rgb="FFFF0000"/>
      <name val="宋体"/>
      <charset val="134"/>
      <scheme val="minor"/>
    </font>
    <font>
      <b/>
      <sz val="10"/>
      <name val="宋体"/>
      <charset val="134"/>
      <scheme val="minor"/>
    </font>
    <font>
      <b/>
      <sz val="10"/>
      <color rgb="FF000000"/>
      <name val="宋体"/>
      <charset val="134"/>
      <scheme val="minor"/>
    </font>
    <font>
      <sz val="12"/>
      <color rgb="FF000000"/>
      <name val="仿宋"/>
      <charset val="134"/>
    </font>
    <font>
      <sz val="10"/>
      <color rgb="FF000000"/>
      <name val="宋体"/>
      <charset val="134"/>
      <scheme val="minor"/>
    </font>
    <font>
      <b/>
      <sz val="14"/>
      <color rgb="FFFF0000"/>
      <name val="宋体"/>
      <charset val="134"/>
      <scheme val="minor"/>
    </font>
    <font>
      <b/>
      <i/>
      <sz val="10"/>
      <name val="宋体"/>
      <charset val="134"/>
      <scheme val="minor"/>
    </font>
    <font>
      <sz val="10"/>
      <name val="宋体"/>
      <charset val="134"/>
      <scheme val="minor"/>
    </font>
    <font>
      <sz val="12"/>
      <name val="宋体"/>
      <charset val="134"/>
      <scheme val="minor"/>
    </font>
    <font>
      <b/>
      <sz val="12"/>
      <color rgb="FFFF0000"/>
      <name val="宋体"/>
      <charset val="134"/>
      <scheme val="minor"/>
    </font>
    <font>
      <b/>
      <sz val="10"/>
      <name val="黑体"/>
      <charset val="134"/>
    </font>
    <font>
      <sz val="10"/>
      <name val="宋体"/>
      <charset val="134"/>
    </font>
    <font>
      <sz val="10"/>
      <color rgb="FFFF0000"/>
      <name val="宋体"/>
      <charset val="134"/>
      <scheme val="minor"/>
    </font>
    <font>
      <sz val="11"/>
      <color rgb="FF000000"/>
      <name val="仿宋"/>
      <charset val="134"/>
    </font>
    <font>
      <sz val="10"/>
      <color indexed="8"/>
      <name val="宋体"/>
      <charset val="134"/>
      <scheme val="minor"/>
    </font>
    <font>
      <sz val="12"/>
      <name val="仿宋"/>
      <charset val="134"/>
    </font>
    <font>
      <b/>
      <sz val="12"/>
      <name val="宋体"/>
      <charset val="134"/>
      <scheme val="minor"/>
    </font>
    <font>
      <sz val="12"/>
      <name val="宋体"/>
      <charset val="134"/>
    </font>
    <font>
      <b/>
      <sz val="12"/>
      <name val="仿宋"/>
      <charset val="134"/>
    </font>
    <font>
      <b/>
      <sz val="12"/>
      <name val="宋体"/>
      <charset val="134"/>
    </font>
    <font>
      <sz val="11"/>
      <name val="仿宋"/>
      <charset val="134"/>
    </font>
    <font>
      <sz val="11"/>
      <color theme="1"/>
      <name val="Times New Roman"/>
      <charset val="134"/>
    </font>
    <font>
      <sz val="12"/>
      <color theme="1"/>
      <name val="宋体"/>
      <charset val="134"/>
      <scheme val="minor"/>
    </font>
    <font>
      <b/>
      <sz val="12"/>
      <color indexed="8"/>
      <name val="宋体"/>
      <charset val="134"/>
      <scheme val="minor"/>
    </font>
    <font>
      <sz val="12"/>
      <color indexed="8"/>
      <name val="宋体"/>
      <charset val="134"/>
      <scheme val="minor"/>
    </font>
    <font>
      <sz val="16"/>
      <name val="SimSun"/>
      <charset val="134"/>
    </font>
    <font>
      <sz val="16"/>
      <color rgb="FF000000"/>
      <name val="SimSun"/>
      <charset val="134"/>
    </font>
    <font>
      <sz val="16"/>
      <name val="Arial"/>
      <charset val="0"/>
    </font>
    <font>
      <b/>
      <sz val="12"/>
      <color theme="1"/>
      <name val="宋体"/>
      <charset val="134"/>
      <scheme val="minor"/>
    </font>
    <font>
      <sz val="12"/>
      <name val="宋体"/>
      <charset val="134"/>
      <scheme val="major"/>
    </font>
    <font>
      <b/>
      <sz val="12"/>
      <color rgb="FF000000"/>
      <name val="宋体"/>
      <charset val="134"/>
    </font>
    <font>
      <sz val="12"/>
      <color rgb="FF000000"/>
      <name val="宋体"/>
      <charset val="134"/>
    </font>
    <font>
      <sz val="12"/>
      <color rgb="FFFF0000"/>
      <name val="宋体"/>
      <charset val="134"/>
    </font>
    <font>
      <sz val="12"/>
      <color theme="1"/>
      <name val="仿宋"/>
      <charset val="134"/>
    </font>
    <font>
      <sz val="12"/>
      <color indexed="8"/>
      <name val="仿宋"/>
      <charset val="134"/>
    </font>
    <font>
      <sz val="11"/>
      <color theme="1"/>
      <name val="仿宋"/>
      <charset val="134"/>
    </font>
    <font>
      <b/>
      <sz val="11"/>
      <color indexed="8"/>
      <name val="宋体"/>
      <charset val="134"/>
    </font>
    <font>
      <b/>
      <sz val="12"/>
      <color indexed="8"/>
      <name val="宋体"/>
      <charset val="134"/>
    </font>
    <font>
      <b/>
      <sz val="12"/>
      <color theme="1"/>
      <name val="宋体"/>
      <charset val="134"/>
    </font>
    <font>
      <sz val="12"/>
      <color indexed="8"/>
      <name val="宋体"/>
      <charset val="134"/>
    </font>
    <font>
      <sz val="12"/>
      <color theme="1"/>
      <name val="宋体"/>
      <charset val="134"/>
    </font>
    <font>
      <sz val="11"/>
      <name val="Times New Roman"/>
      <charset val="134"/>
    </font>
    <font>
      <sz val="11"/>
      <name val="宋体"/>
      <charset val="134"/>
    </font>
    <font>
      <sz val="14"/>
      <color rgb="FFFF0000"/>
      <name val="方正小标宋_GBK"/>
      <charset val="134"/>
    </font>
    <font>
      <b/>
      <sz val="10"/>
      <name val="宋体"/>
      <charset val="134"/>
    </font>
    <font>
      <b/>
      <sz val="10"/>
      <color rgb="FF000000"/>
      <name val="宋体"/>
      <charset val="134"/>
    </font>
    <font>
      <b/>
      <sz val="14"/>
      <color rgb="FFFF0000"/>
      <name val="宋体"/>
      <charset val="134"/>
    </font>
    <font>
      <b/>
      <i/>
      <sz val="10"/>
      <name val="宋体"/>
      <charset val="134"/>
    </font>
    <font>
      <sz val="10"/>
      <name val="Times New Roman"/>
      <charset val="134"/>
    </font>
    <font>
      <sz val="10"/>
      <color indexed="8"/>
      <name val="宋体"/>
      <charset val="134"/>
    </font>
    <font>
      <b/>
      <sz val="12"/>
      <color rgb="FFFF0000"/>
      <name val="宋体"/>
      <charset val="134"/>
    </font>
    <font>
      <sz val="10"/>
      <color rgb="FFFF0000"/>
      <name val="宋体"/>
      <charset val="134"/>
    </font>
    <font>
      <sz val="10"/>
      <color rgb="FF000000"/>
      <name val="宋体"/>
      <charset val="134"/>
    </font>
    <font>
      <sz val="11"/>
      <color rgb="FF000000"/>
      <name val="宋体"/>
      <charset val="134"/>
    </font>
    <font>
      <b/>
      <i/>
      <sz val="10"/>
      <color rgb="FF000000"/>
      <name val="宋体"/>
      <charset val="134"/>
    </font>
    <font>
      <sz val="12"/>
      <color rgb="FF000000"/>
      <name val="黑体"/>
      <charset val="134"/>
    </font>
    <font>
      <b/>
      <sz val="10"/>
      <color rgb="FFFF0000"/>
      <name val="宋体"/>
      <charset val="134"/>
    </font>
    <font>
      <sz val="10"/>
      <color theme="1"/>
      <name val="宋体"/>
      <charset val="134"/>
    </font>
    <font>
      <sz val="10"/>
      <color rgb="FF000000"/>
      <name val="黑体"/>
      <charset val="134"/>
    </font>
    <font>
      <sz val="10"/>
      <name val="微软雅黑"/>
      <charset val="134"/>
    </font>
    <font>
      <sz val="10"/>
      <color rgb="FF000000"/>
      <name val="微软雅黑"/>
      <charset val="134"/>
    </font>
    <font>
      <sz val="10"/>
      <color indexed="8"/>
      <name val="微软雅黑"/>
      <charset val="134"/>
    </font>
    <font>
      <b/>
      <i/>
      <sz val="10"/>
      <name val="微软雅黑"/>
      <charset val="134"/>
    </font>
    <font>
      <sz val="10"/>
      <color rgb="FFFF0000"/>
      <name val="微软雅黑"/>
      <charset val="134"/>
    </font>
    <font>
      <sz val="10"/>
      <color theme="1"/>
      <name val="宋体"/>
      <charset val="134"/>
      <scheme val="minor"/>
    </font>
    <font>
      <sz val="10"/>
      <color rgb="FFFF0000"/>
      <name val="Times New Roman"/>
      <charset val="134"/>
    </font>
    <font>
      <sz val="14"/>
      <color rgb="FF000000"/>
      <name val="方正小标宋_GBK"/>
      <charset val="134"/>
    </font>
    <font>
      <b/>
      <sz val="10"/>
      <color rgb="FF000000"/>
      <name val="黑体"/>
      <charset val="134"/>
    </font>
    <font>
      <b/>
      <sz val="14"/>
      <color rgb="FF000000"/>
      <name val="宋体"/>
      <charset val="134"/>
      <scheme val="minor"/>
    </font>
    <font>
      <b/>
      <i/>
      <sz val="10"/>
      <color rgb="FF000000"/>
      <name val="宋体"/>
      <charset val="134"/>
      <scheme val="minor"/>
    </font>
    <font>
      <b/>
      <sz val="12"/>
      <color rgb="FF000000"/>
      <name val="宋体"/>
      <charset val="134"/>
      <scheme val="minor"/>
    </font>
    <font>
      <sz val="14"/>
      <name val="方正小标宋_GBK"/>
      <charset val="134"/>
    </font>
    <font>
      <b/>
      <sz val="14"/>
      <name val="宋体"/>
      <charset val="134"/>
    </font>
    <font>
      <sz val="10"/>
      <color rgb="FF000000"/>
      <name val="Times New Roman"/>
      <charset val="134"/>
    </font>
    <font>
      <sz val="11"/>
      <color rgb="FF000000"/>
      <name val="Arial"/>
      <charset val="134"/>
    </font>
    <font>
      <sz val="10"/>
      <color rgb="FF417FF9"/>
      <name val="宋体"/>
      <charset val="134"/>
    </font>
    <font>
      <sz val="10"/>
      <color rgb="FF417FF9"/>
      <name val="Times New Roman"/>
      <charset val="134"/>
    </font>
    <font>
      <sz val="10"/>
      <name val="Arial"/>
      <charset val="134"/>
    </font>
    <font>
      <sz val="22"/>
      <color rgb="FF000000"/>
      <name val="黑体"/>
      <charset val="134"/>
    </font>
    <font>
      <sz val="9.5"/>
      <color theme="1"/>
      <name val="宋体"/>
      <charset val="134"/>
    </font>
    <font>
      <sz val="9"/>
      <color rgb="FF000000"/>
      <name val="黑体"/>
      <charset val="134"/>
    </font>
    <font>
      <sz val="9"/>
      <color rgb="FF000000"/>
      <name val="宋体"/>
      <charset val="134"/>
    </font>
    <font>
      <sz val="9"/>
      <color theme="1"/>
      <name val="宋体"/>
      <charset val="134"/>
    </font>
    <font>
      <sz val="9"/>
      <name val="新宋体"/>
      <charset val="134"/>
    </font>
    <font>
      <b/>
      <sz val="9"/>
      <color rgb="FF000000"/>
      <name val="Arial"/>
      <charset val="134"/>
    </font>
    <font>
      <sz val="9"/>
      <color rgb="FF000000"/>
      <name val="Arial"/>
      <charset val="204"/>
    </font>
    <font>
      <sz val="11"/>
      <color rgb="FF000000"/>
      <name val="Arial"/>
      <charset val="204"/>
    </font>
    <font>
      <sz val="9"/>
      <color rgb="FF000000"/>
      <name val="Arial"/>
      <charset val="134"/>
    </font>
    <font>
      <sz val="9"/>
      <name val="SimSun"/>
      <charset val="134"/>
    </font>
    <font>
      <sz val="10.5"/>
      <color rgb="FF000000"/>
      <name val="Arial"/>
      <charset val="134"/>
    </font>
    <font>
      <b/>
      <sz val="9"/>
      <color rgb="FF000000"/>
      <name val="宋体"/>
      <charset val="134"/>
    </font>
    <font>
      <sz val="9"/>
      <color theme="1"/>
      <name val="新宋体"/>
      <charset val="134"/>
    </font>
    <font>
      <sz val="10"/>
      <name val="新宋体"/>
      <charset val="134"/>
    </font>
    <font>
      <sz val="10"/>
      <color theme="1"/>
      <name val="新宋体"/>
      <charset val="134"/>
    </font>
    <font>
      <sz val="11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theme="1"/>
      <name val="宋体"/>
      <charset val="134"/>
      <scheme val="minor"/>
    </font>
    <font>
      <b/>
      <sz val="9"/>
      <name val="SimSun"/>
      <charset val="134"/>
    </font>
    <font>
      <vertAlign val="superscript"/>
      <sz val="10"/>
      <color rgb="FF000000"/>
      <name val="宋体"/>
      <charset val="134"/>
      <scheme val="minor"/>
    </font>
    <font>
      <vertAlign val="superscript"/>
      <sz val="10"/>
      <name val="宋体"/>
      <charset val="134"/>
      <scheme val="minor"/>
    </font>
    <font>
      <vertAlign val="superscript"/>
      <sz val="9"/>
      <name val="新宋体"/>
      <charset val="134"/>
    </font>
    <font>
      <vertAlign val="superscript"/>
      <sz val="10"/>
      <name val="宋体"/>
      <charset val="134"/>
    </font>
    <font>
      <vertAlign val="superscript"/>
      <sz val="10"/>
      <name val="Times New Roman"/>
      <charset val="134"/>
    </font>
    <font>
      <b/>
      <sz val="10"/>
      <name val="Times New Roman"/>
      <charset val="134"/>
    </font>
    <font>
      <vertAlign val="superscript"/>
      <sz val="9"/>
      <color theme="1"/>
      <name val="新宋体"/>
      <charset val="134"/>
    </font>
  </fonts>
  <fills count="44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rgb="FF1AFCF4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1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17FFF1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14" borderId="26" applyNumberFormat="0" applyFont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27" applyNumberFormat="0" applyFill="0" applyAlignment="0" applyProtection="0">
      <alignment vertical="center"/>
    </xf>
    <xf numFmtId="0" fontId="104" fillId="0" borderId="27" applyNumberFormat="0" applyFill="0" applyAlignment="0" applyProtection="0">
      <alignment vertical="center"/>
    </xf>
    <xf numFmtId="0" fontId="105" fillId="0" borderId="28" applyNumberFormat="0" applyFill="0" applyAlignment="0" applyProtection="0">
      <alignment vertical="center"/>
    </xf>
    <xf numFmtId="0" fontId="105" fillId="0" borderId="0" applyNumberFormat="0" applyFill="0" applyBorder="0" applyAlignment="0" applyProtection="0">
      <alignment vertical="center"/>
    </xf>
    <xf numFmtId="0" fontId="106" fillId="15" borderId="29" applyNumberFormat="0" applyAlignment="0" applyProtection="0">
      <alignment vertical="center"/>
    </xf>
    <xf numFmtId="0" fontId="107" fillId="2" borderId="30" applyNumberFormat="0" applyAlignment="0" applyProtection="0">
      <alignment vertical="center"/>
    </xf>
    <xf numFmtId="0" fontId="108" fillId="2" borderId="29" applyNumberFormat="0" applyAlignment="0" applyProtection="0">
      <alignment vertical="center"/>
    </xf>
    <xf numFmtId="0" fontId="109" fillId="16" borderId="31" applyNumberFormat="0" applyAlignment="0" applyProtection="0">
      <alignment vertical="center"/>
    </xf>
    <xf numFmtId="0" fontId="110" fillId="0" borderId="32" applyNumberFormat="0" applyFill="0" applyAlignment="0" applyProtection="0">
      <alignment vertical="center"/>
    </xf>
    <xf numFmtId="0" fontId="111" fillId="0" borderId="33" applyNumberFormat="0" applyFill="0" applyAlignment="0" applyProtection="0">
      <alignment vertical="center"/>
    </xf>
    <xf numFmtId="0" fontId="112" fillId="17" borderId="0" applyNumberFormat="0" applyBorder="0" applyAlignment="0" applyProtection="0">
      <alignment vertical="center"/>
    </xf>
    <xf numFmtId="0" fontId="113" fillId="18" borderId="0" applyNumberFormat="0" applyBorder="0" applyAlignment="0" applyProtection="0">
      <alignment vertical="center"/>
    </xf>
    <xf numFmtId="0" fontId="114" fillId="19" borderId="0" applyNumberFormat="0" applyBorder="0" applyAlignment="0" applyProtection="0">
      <alignment vertical="center"/>
    </xf>
    <xf numFmtId="0" fontId="115" fillId="20" borderId="0" applyNumberFormat="0" applyBorder="0" applyAlignment="0" applyProtection="0">
      <alignment vertical="center"/>
    </xf>
    <xf numFmtId="0" fontId="116" fillId="21" borderId="0" applyNumberFormat="0" applyBorder="0" applyAlignment="0" applyProtection="0">
      <alignment vertical="center"/>
    </xf>
    <xf numFmtId="0" fontId="116" fillId="22" borderId="0" applyNumberFormat="0" applyBorder="0" applyAlignment="0" applyProtection="0">
      <alignment vertical="center"/>
    </xf>
    <xf numFmtId="0" fontId="115" fillId="23" borderId="0" applyNumberFormat="0" applyBorder="0" applyAlignment="0" applyProtection="0">
      <alignment vertical="center"/>
    </xf>
    <xf numFmtId="0" fontId="115" fillId="24" borderId="0" applyNumberFormat="0" applyBorder="0" applyAlignment="0" applyProtection="0">
      <alignment vertical="center"/>
    </xf>
    <xf numFmtId="0" fontId="116" fillId="25" borderId="0" applyNumberFormat="0" applyBorder="0" applyAlignment="0" applyProtection="0">
      <alignment vertical="center"/>
    </xf>
    <xf numFmtId="0" fontId="116" fillId="26" borderId="0" applyNumberFormat="0" applyBorder="0" applyAlignment="0" applyProtection="0">
      <alignment vertical="center"/>
    </xf>
    <xf numFmtId="0" fontId="115" fillId="27" borderId="0" applyNumberFormat="0" applyBorder="0" applyAlignment="0" applyProtection="0">
      <alignment vertical="center"/>
    </xf>
    <xf numFmtId="0" fontId="115" fillId="28" borderId="0" applyNumberFormat="0" applyBorder="0" applyAlignment="0" applyProtection="0">
      <alignment vertical="center"/>
    </xf>
    <xf numFmtId="0" fontId="116" fillId="29" borderId="0" applyNumberFormat="0" applyBorder="0" applyAlignment="0" applyProtection="0">
      <alignment vertical="center"/>
    </xf>
    <xf numFmtId="0" fontId="116" fillId="30" borderId="0" applyNumberFormat="0" applyBorder="0" applyAlignment="0" applyProtection="0">
      <alignment vertical="center"/>
    </xf>
    <xf numFmtId="0" fontId="115" fillId="31" borderId="0" applyNumberFormat="0" applyBorder="0" applyAlignment="0" applyProtection="0">
      <alignment vertical="center"/>
    </xf>
    <xf numFmtId="0" fontId="115" fillId="32" borderId="0" applyNumberFormat="0" applyBorder="0" applyAlignment="0" applyProtection="0">
      <alignment vertical="center"/>
    </xf>
    <xf numFmtId="0" fontId="116" fillId="33" borderId="0" applyNumberFormat="0" applyBorder="0" applyAlignment="0" applyProtection="0">
      <alignment vertical="center"/>
    </xf>
    <xf numFmtId="0" fontId="116" fillId="34" borderId="0" applyNumberFormat="0" applyBorder="0" applyAlignment="0" applyProtection="0">
      <alignment vertical="center"/>
    </xf>
    <xf numFmtId="0" fontId="115" fillId="35" borderId="0" applyNumberFormat="0" applyBorder="0" applyAlignment="0" applyProtection="0">
      <alignment vertical="center"/>
    </xf>
    <xf numFmtId="0" fontId="115" fillId="36" borderId="0" applyNumberFormat="0" applyBorder="0" applyAlignment="0" applyProtection="0">
      <alignment vertical="center"/>
    </xf>
    <xf numFmtId="0" fontId="116" fillId="37" borderId="0" applyNumberFormat="0" applyBorder="0" applyAlignment="0" applyProtection="0">
      <alignment vertical="center"/>
    </xf>
    <xf numFmtId="0" fontId="116" fillId="38" borderId="0" applyNumberFormat="0" applyBorder="0" applyAlignment="0" applyProtection="0">
      <alignment vertical="center"/>
    </xf>
    <xf numFmtId="0" fontId="115" fillId="39" borderId="0" applyNumberFormat="0" applyBorder="0" applyAlignment="0" applyProtection="0">
      <alignment vertical="center"/>
    </xf>
    <xf numFmtId="0" fontId="115" fillId="40" borderId="0" applyNumberFormat="0" applyBorder="0" applyAlignment="0" applyProtection="0">
      <alignment vertical="center"/>
    </xf>
    <xf numFmtId="0" fontId="116" fillId="41" borderId="0" applyNumberFormat="0" applyBorder="0" applyAlignment="0" applyProtection="0">
      <alignment vertical="center"/>
    </xf>
    <xf numFmtId="0" fontId="116" fillId="42" borderId="0" applyNumberFormat="0" applyBorder="0" applyAlignment="0" applyProtection="0">
      <alignment vertical="center"/>
    </xf>
    <xf numFmtId="0" fontId="115" fillId="43" borderId="0" applyNumberFormat="0" applyBorder="0" applyAlignment="0" applyProtection="0">
      <alignment vertical="center"/>
    </xf>
    <xf numFmtId="0" fontId="45" fillId="0" borderId="0">
      <alignment vertical="center"/>
    </xf>
    <xf numFmtId="0" fontId="20" fillId="0" borderId="0"/>
    <xf numFmtId="0" fontId="20" fillId="0" borderId="0"/>
    <xf numFmtId="0" fontId="117" fillId="0" borderId="0"/>
    <xf numFmtId="0" fontId="20" fillId="0" borderId="0" applyProtection="0"/>
    <xf numFmtId="0" fontId="80" fillId="0" borderId="0"/>
  </cellStyleXfs>
  <cellXfs count="834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vertical="center"/>
    </xf>
    <xf numFmtId="0" fontId="6" fillId="0" borderId="2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vertical="center"/>
    </xf>
    <xf numFmtId="176" fontId="7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left" vertical="center"/>
    </xf>
    <xf numFmtId="0" fontId="10" fillId="4" borderId="3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 vertical="center"/>
    </xf>
    <xf numFmtId="0" fontId="10" fillId="4" borderId="5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left" vertical="center"/>
    </xf>
    <xf numFmtId="0" fontId="10" fillId="4" borderId="7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0" fillId="4" borderId="4" xfId="0" applyFont="1" applyFill="1" applyBorder="1" applyAlignment="1">
      <alignment horizontal="left" vertical="center"/>
    </xf>
    <xf numFmtId="0" fontId="10" fillId="4" borderId="8" xfId="0" applyFont="1" applyFill="1" applyBorder="1" applyAlignment="1">
      <alignment horizontal="center" vertical="center"/>
    </xf>
    <xf numFmtId="0" fontId="12" fillId="4" borderId="6" xfId="0" applyFont="1" applyFill="1" applyBorder="1" applyAlignment="1">
      <alignment horizontal="center" vertical="center"/>
    </xf>
    <xf numFmtId="0" fontId="12" fillId="4" borderId="4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3" fillId="5" borderId="1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/>
    </xf>
    <xf numFmtId="0" fontId="9" fillId="5" borderId="1" xfId="0" applyFont="1" applyFill="1" applyBorder="1" applyAlignment="1">
      <alignment horizontal="center" vertical="center" wrapText="1"/>
    </xf>
    <xf numFmtId="0" fontId="10" fillId="5" borderId="6" xfId="0" applyFont="1" applyFill="1" applyBorder="1" applyAlignment="1">
      <alignment horizontal="left" vertical="center"/>
    </xf>
    <xf numFmtId="0" fontId="14" fillId="5" borderId="3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4" xfId="0" applyFont="1" applyFill="1" applyBorder="1" applyAlignment="1">
      <alignment vertical="center"/>
    </xf>
    <xf numFmtId="0" fontId="10" fillId="5" borderId="5" xfId="0" applyFont="1" applyFill="1" applyBorder="1" applyAlignment="1">
      <alignment vertical="center"/>
    </xf>
    <xf numFmtId="177" fontId="10" fillId="5" borderId="8" xfId="0" applyNumberFormat="1" applyFont="1" applyFill="1" applyBorder="1" applyAlignment="1">
      <alignment horizontal="center" vertical="center" wrapText="1"/>
    </xf>
    <xf numFmtId="0" fontId="10" fillId="5" borderId="9" xfId="0" applyFont="1" applyFill="1" applyBorder="1" applyAlignment="1">
      <alignment vertical="center"/>
    </xf>
    <xf numFmtId="0" fontId="14" fillId="5" borderId="7" xfId="0" applyFont="1" applyFill="1" applyBorder="1" applyAlignment="1">
      <alignment horizontal="center" vertical="center"/>
    </xf>
    <xf numFmtId="0" fontId="10" fillId="5" borderId="7" xfId="0" applyFont="1" applyFill="1" applyBorder="1" applyAlignment="1">
      <alignment horizontal="center" vertical="center"/>
    </xf>
    <xf numFmtId="178" fontId="10" fillId="5" borderId="8" xfId="0" applyNumberFormat="1" applyFont="1" applyFill="1" applyBorder="1" applyAlignment="1">
      <alignment horizontal="center" vertical="center" wrapText="1"/>
    </xf>
    <xf numFmtId="0" fontId="10" fillId="5" borderId="8" xfId="0" applyFont="1" applyFill="1" applyBorder="1" applyAlignment="1">
      <alignment horizontal="center" vertical="center"/>
    </xf>
    <xf numFmtId="0" fontId="10" fillId="5" borderId="1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/>
    </xf>
    <xf numFmtId="0" fontId="12" fillId="5" borderId="4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77" fontId="10" fillId="5" borderId="1" xfId="0" applyNumberFormat="1" applyFont="1" applyFill="1" applyBorder="1" applyAlignment="1">
      <alignment horizontal="center" vertical="center" wrapText="1"/>
    </xf>
    <xf numFmtId="0" fontId="15" fillId="6" borderId="6" xfId="0" applyFont="1" applyFill="1" applyBorder="1" applyAlignment="1">
      <alignment horizontal="center" vertical="center"/>
    </xf>
    <xf numFmtId="0" fontId="15" fillId="6" borderId="4" xfId="0" applyFont="1" applyFill="1" applyBorder="1" applyAlignment="1">
      <alignment horizontal="center" vertical="center"/>
    </xf>
    <xf numFmtId="0" fontId="15" fillId="6" borderId="5" xfId="0" applyFont="1" applyFill="1" applyBorder="1" applyAlignment="1">
      <alignment horizontal="center" vertical="center"/>
    </xf>
    <xf numFmtId="0" fontId="7" fillId="6" borderId="1" xfId="0" applyFont="1" applyFill="1" applyBorder="1" applyAlignment="1">
      <alignment vertical="center"/>
    </xf>
    <xf numFmtId="0" fontId="7" fillId="6" borderId="1" xfId="0" applyFont="1" applyFill="1" applyBorder="1" applyAlignment="1">
      <alignment horizontal="center" vertical="center" wrapText="1"/>
    </xf>
    <xf numFmtId="0" fontId="7" fillId="6" borderId="6" xfId="0" applyFont="1" applyFill="1" applyBorder="1" applyAlignment="1">
      <alignment horizontal="center" vertical="center"/>
    </xf>
    <xf numFmtId="0" fontId="10" fillId="5" borderId="4" xfId="0" applyFont="1" applyFill="1" applyBorder="1" applyAlignment="1">
      <alignment horizontal="left" vertical="center"/>
    </xf>
    <xf numFmtId="0" fontId="10" fillId="5" borderId="6" xfId="0" applyFont="1" applyFill="1" applyBorder="1" applyAlignment="1">
      <alignment vertical="center"/>
    </xf>
    <xf numFmtId="0" fontId="7" fillId="6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0" fillId="5" borderId="4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horizontal="center" vertical="center"/>
    </xf>
    <xf numFmtId="177" fontId="15" fillId="5" borderId="8" xfId="0" applyNumberFormat="1" applyFont="1" applyFill="1" applyBorder="1" applyAlignment="1">
      <alignment horizontal="center" vertical="center" wrapText="1"/>
    </xf>
    <xf numFmtId="0" fontId="10" fillId="5" borderId="9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10" xfId="0" applyFont="1" applyFill="1" applyBorder="1" applyAlignment="1">
      <alignment horizontal="left" vertical="center"/>
    </xf>
    <xf numFmtId="177" fontId="17" fillId="4" borderId="1" xfId="0" applyNumberFormat="1" applyFont="1" applyFill="1" applyBorder="1" applyAlignment="1">
      <alignment horizontal="center" vertical="center" wrapText="1"/>
    </xf>
    <xf numFmtId="177" fontId="10" fillId="4" borderId="1" xfId="0" applyNumberFormat="1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8" xfId="0" applyFont="1" applyFill="1" applyBorder="1" applyAlignment="1">
      <alignment horizontal="center" vertical="center" wrapText="1"/>
    </xf>
    <xf numFmtId="0" fontId="14" fillId="5" borderId="8" xfId="0" applyFont="1" applyFill="1" applyBorder="1" applyAlignment="1">
      <alignment horizontal="center" vertical="center"/>
    </xf>
    <xf numFmtId="0" fontId="18" fillId="0" borderId="0" xfId="0" applyFont="1" applyFill="1" applyAlignment="1">
      <alignment vertical="center"/>
    </xf>
    <xf numFmtId="0" fontId="19" fillId="0" borderId="0" xfId="0" applyFont="1" applyFill="1" applyAlignment="1">
      <alignment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22" fillId="0" borderId="1" xfId="0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179" fontId="20" fillId="0" borderId="0" xfId="0" applyNumberFormat="1" applyFont="1" applyFill="1" applyAlignment="1">
      <alignment vertical="center"/>
    </xf>
    <xf numFmtId="0" fontId="20" fillId="0" borderId="1" xfId="0" applyFont="1" applyFill="1" applyBorder="1" applyAlignment="1">
      <alignment horizontal="center"/>
    </xf>
    <xf numFmtId="0" fontId="20" fillId="0" borderId="1" xfId="5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 wrapText="1"/>
    </xf>
    <xf numFmtId="0" fontId="22" fillId="0" borderId="1" xfId="51" applyFont="1" applyBorder="1" applyAlignment="1">
      <alignment horizontal="center" vertical="center"/>
    </xf>
    <xf numFmtId="0" fontId="22" fillId="0" borderId="1" xfId="51" applyFont="1" applyBorder="1" applyAlignment="1">
      <alignment vertical="center"/>
    </xf>
    <xf numFmtId="0" fontId="20" fillId="0" borderId="1" xfId="51" applyBorder="1" applyAlignment="1">
      <alignment vertical="center"/>
    </xf>
    <xf numFmtId="0" fontId="22" fillId="0" borderId="1" xfId="0" applyFont="1" applyFill="1" applyBorder="1" applyAlignment="1">
      <alignment vertical="center"/>
    </xf>
    <xf numFmtId="0" fontId="23" fillId="6" borderId="1" xfId="0" applyFont="1" applyFill="1" applyBorder="1" applyAlignment="1">
      <alignment horizontal="left" vertical="center" wrapText="1"/>
    </xf>
    <xf numFmtId="49" fontId="10" fillId="4" borderId="1" xfId="0" applyNumberFormat="1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vertical="center"/>
    </xf>
    <xf numFmtId="179" fontId="24" fillId="0" borderId="1" xfId="0" applyNumberFormat="1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vertical="center"/>
    </xf>
    <xf numFmtId="0" fontId="10" fillId="4" borderId="6" xfId="0" applyFont="1" applyFill="1" applyBorder="1" applyAlignment="1">
      <alignment horizontal="center" vertical="center"/>
    </xf>
    <xf numFmtId="49" fontId="10" fillId="4" borderId="1" xfId="0" applyNumberFormat="1" applyFont="1" applyFill="1" applyBorder="1" applyAlignment="1">
      <alignment horizontal="left" vertical="center"/>
    </xf>
    <xf numFmtId="0" fontId="15" fillId="6" borderId="1" xfId="0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left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/>
    </xf>
    <xf numFmtId="0" fontId="25" fillId="7" borderId="0" xfId="0" applyFont="1" applyFill="1" applyAlignment="1">
      <alignment vertical="center"/>
    </xf>
    <xf numFmtId="0" fontId="25" fillId="7" borderId="0" xfId="0" applyFont="1" applyFill="1" applyAlignment="1">
      <alignment horizontal="center" vertical="center"/>
    </xf>
    <xf numFmtId="0" fontId="26" fillId="7" borderId="6" xfId="0" applyFont="1" applyFill="1" applyBorder="1" applyAlignment="1">
      <alignment horizontal="center" vertical="center"/>
    </xf>
    <xf numFmtId="0" fontId="26" fillId="7" borderId="4" xfId="0" applyFont="1" applyFill="1" applyBorder="1" applyAlignment="1">
      <alignment horizontal="center" vertical="center"/>
    </xf>
    <xf numFmtId="0" fontId="26" fillId="7" borderId="5" xfId="0" applyFont="1" applyFill="1" applyBorder="1" applyAlignment="1">
      <alignment horizontal="center" vertical="center"/>
    </xf>
    <xf numFmtId="0" fontId="27" fillId="7" borderId="1" xfId="0" applyFont="1" applyFill="1" applyBorder="1" applyAlignment="1">
      <alignment horizontal="center" vertical="center"/>
    </xf>
    <xf numFmtId="0" fontId="28" fillId="0" borderId="1" xfId="0" applyNumberFormat="1" applyFont="1" applyFill="1" applyBorder="1" applyAlignment="1">
      <alignment horizontal="center" vertical="center" wrapText="1"/>
    </xf>
    <xf numFmtId="180" fontId="29" fillId="0" borderId="1" xfId="0" applyNumberFormat="1" applyFont="1" applyFill="1" applyBorder="1" applyAlignment="1">
      <alignment horizontal="center" vertical="center" wrapText="1"/>
    </xf>
    <xf numFmtId="0" fontId="25" fillId="7" borderId="1" xfId="0" applyFont="1" applyFill="1" applyBorder="1" applyAlignment="1">
      <alignment vertical="center"/>
    </xf>
    <xf numFmtId="181" fontId="28" fillId="0" borderId="1" xfId="0" applyNumberFormat="1" applyFont="1" applyFill="1" applyBorder="1" applyAlignment="1">
      <alignment horizontal="center" vertical="center" wrapText="1"/>
    </xf>
    <xf numFmtId="0" fontId="28" fillId="6" borderId="1" xfId="0" applyNumberFormat="1" applyFont="1" applyFill="1" applyBorder="1" applyAlignment="1">
      <alignment horizontal="center" vertical="center" wrapText="1"/>
    </xf>
    <xf numFmtId="0" fontId="30" fillId="0" borderId="1" xfId="0" applyNumberFormat="1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/>
    </xf>
    <xf numFmtId="0" fontId="11" fillId="8" borderId="0" xfId="52" applyFont="1" applyFill="1" applyAlignment="1">
      <alignment horizontal="center" vertical="center" wrapText="1"/>
    </xf>
    <xf numFmtId="0" fontId="11" fillId="0" borderId="0" xfId="53" applyFont="1" applyAlignment="1" applyProtection="1">
      <alignment horizontal="center" vertical="center"/>
    </xf>
    <xf numFmtId="0" fontId="11" fillId="0" borderId="0" xfId="54" applyFont="1" applyAlignment="1">
      <alignment horizontal="center" vertical="center"/>
    </xf>
    <xf numFmtId="0" fontId="26" fillId="7" borderId="0" xfId="0" applyFont="1" applyFill="1" applyAlignment="1">
      <alignment horizontal="center" vertical="center"/>
    </xf>
    <xf numFmtId="0" fontId="19" fillId="0" borderId="0" xfId="53" applyFont="1" applyAlignment="1" applyProtection="1">
      <alignment horizontal="center" vertical="center" wrapText="1"/>
    </xf>
    <xf numFmtId="0" fontId="31" fillId="7" borderId="0" xfId="0" applyFont="1" applyFill="1" applyAlignment="1">
      <alignment horizontal="center" vertical="center"/>
    </xf>
    <xf numFmtId="0" fontId="27" fillId="0" borderId="0" xfId="53" applyFont="1" applyAlignment="1" applyProtection="1">
      <alignment horizontal="center" vertical="center" wrapText="1"/>
    </xf>
    <xf numFmtId="0" fontId="11" fillId="0" borderId="0" xfId="53" applyFont="1" applyAlignment="1" applyProtection="1">
      <alignment horizontal="center" vertical="center" wrapText="1"/>
    </xf>
    <xf numFmtId="0" fontId="11" fillId="0" borderId="0" xfId="53" applyFont="1" applyAlignment="1">
      <alignment horizontal="center" vertical="center" wrapText="1"/>
    </xf>
    <xf numFmtId="0" fontId="11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 wrapText="1"/>
    </xf>
    <xf numFmtId="0" fontId="22" fillId="0" borderId="6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20" fillId="0" borderId="1" xfId="53" applyBorder="1" applyAlignment="1">
      <alignment horizontal="center" vertical="center"/>
    </xf>
    <xf numFmtId="0" fontId="20" fillId="0" borderId="1" xfId="53" applyBorder="1" applyAlignment="1" applyProtection="1">
      <alignment horizontal="center"/>
    </xf>
    <xf numFmtId="0" fontId="20" fillId="0" borderId="3" xfId="53" applyBorder="1" applyAlignment="1" applyProtection="1">
      <alignment horizontal="center"/>
    </xf>
    <xf numFmtId="0" fontId="20" fillId="0" borderId="3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/>
    </xf>
    <xf numFmtId="0" fontId="22" fillId="0" borderId="5" xfId="0" applyFont="1" applyFill="1" applyBorder="1" applyAlignment="1">
      <alignment horizontal="center" vertical="center"/>
    </xf>
    <xf numFmtId="0" fontId="22" fillId="0" borderId="6" xfId="0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22" fillId="0" borderId="5" xfId="0" applyFont="1" applyFill="1" applyBorder="1" applyAlignment="1">
      <alignment horizontal="center" vertical="center" wrapText="1"/>
    </xf>
    <xf numFmtId="0" fontId="20" fillId="0" borderId="1" xfId="53" applyBorder="1" applyAlignment="1" applyProtection="1">
      <alignment horizontal="center" vertical="center" wrapText="1"/>
    </xf>
    <xf numFmtId="0" fontId="20" fillId="0" borderId="6" xfId="0" applyFont="1" applyFill="1" applyBorder="1" applyAlignment="1">
      <alignment horizontal="center" vertical="center"/>
    </xf>
    <xf numFmtId="0" fontId="20" fillId="0" borderId="4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177" fontId="11" fillId="0" borderId="0" xfId="0" applyNumberFormat="1" applyFont="1" applyFill="1" applyAlignment="1">
      <alignment horizontal="center" vertical="center"/>
    </xf>
    <xf numFmtId="0" fontId="11" fillId="0" borderId="0" xfId="49" applyFont="1" applyFill="1" applyAlignment="1">
      <alignment horizontal="center" vertical="center"/>
    </xf>
    <xf numFmtId="0" fontId="11" fillId="0" borderId="0" xfId="49" applyFont="1" applyFill="1" applyAlignment="1">
      <alignment vertical="center"/>
    </xf>
    <xf numFmtId="0" fontId="19" fillId="0" borderId="1" xfId="49" applyFont="1" applyFill="1" applyBorder="1" applyAlignment="1">
      <alignment horizontal="center" vertical="center" wrapText="1"/>
    </xf>
    <xf numFmtId="0" fontId="19" fillId="0" borderId="11" xfId="49" applyFont="1" applyFill="1" applyBorder="1" applyAlignment="1">
      <alignment horizontal="center" vertical="center" wrapText="1"/>
    </xf>
    <xf numFmtId="0" fontId="11" fillId="0" borderId="1" xfId="49" applyFont="1" applyFill="1" applyBorder="1" applyAlignment="1">
      <alignment horizontal="center" vertical="center"/>
    </xf>
    <xf numFmtId="0" fontId="11" fillId="0" borderId="1" xfId="49" applyFont="1" applyFill="1" applyBorder="1" applyAlignment="1">
      <alignment vertical="center"/>
    </xf>
    <xf numFmtId="0" fontId="11" fillId="0" borderId="11" xfId="49" applyFont="1" applyFill="1" applyBorder="1" applyAlignment="1">
      <alignment vertical="center"/>
    </xf>
    <xf numFmtId="0" fontId="20" fillId="0" borderId="1" xfId="49" applyFont="1" applyFill="1" applyBorder="1" applyAlignment="1">
      <alignment horizontal="center" vertical="center"/>
    </xf>
    <xf numFmtId="0" fontId="19" fillId="0" borderId="6" xfId="49" applyFont="1" applyFill="1" applyBorder="1" applyAlignment="1">
      <alignment horizontal="center" vertical="center"/>
    </xf>
    <xf numFmtId="0" fontId="19" fillId="0" borderId="4" xfId="49" applyFont="1" applyFill="1" applyBorder="1" applyAlignment="1">
      <alignment horizontal="center" vertical="center"/>
    </xf>
    <xf numFmtId="0" fontId="19" fillId="0" borderId="5" xfId="49" applyFont="1" applyFill="1" applyBorder="1" applyAlignment="1">
      <alignment horizontal="center" vertical="center"/>
    </xf>
    <xf numFmtId="0" fontId="20" fillId="0" borderId="1" xfId="49" applyFont="1" applyFill="1" applyBorder="1" applyAlignment="1">
      <alignment horizontal="center" vertical="top" wrapText="1"/>
    </xf>
    <xf numFmtId="0" fontId="20" fillId="0" borderId="1" xfId="53" applyBorder="1" applyAlignment="1" applyProtection="1">
      <alignment horizontal="center" vertical="center"/>
    </xf>
    <xf numFmtId="182" fontId="20" fillId="0" borderId="1" xfId="53" applyNumberFormat="1" applyBorder="1" applyAlignment="1" applyProtection="1">
      <alignment horizontal="center" vertical="center" wrapText="1"/>
    </xf>
    <xf numFmtId="0" fontId="32" fillId="0" borderId="1" xfId="49" applyFont="1" applyFill="1" applyBorder="1" applyAlignment="1">
      <alignment horizontal="center" vertical="center"/>
    </xf>
    <xf numFmtId="0" fontId="11" fillId="0" borderId="11" xfId="49" applyFont="1" applyFill="1" applyBorder="1" applyAlignment="1">
      <alignment horizontal="center" vertical="center"/>
    </xf>
    <xf numFmtId="0" fontId="32" fillId="0" borderId="1" xfId="53" applyFont="1" applyBorder="1" applyAlignment="1" applyProtection="1">
      <alignment horizontal="center" vertical="center" wrapText="1"/>
    </xf>
    <xf numFmtId="0" fontId="32" fillId="0" borderId="11" xfId="53" applyFont="1" applyBorder="1" applyAlignment="1" applyProtection="1">
      <alignment horizontal="center" vertical="center" wrapText="1"/>
    </xf>
    <xf numFmtId="0" fontId="20" fillId="0" borderId="1" xfId="53" applyBorder="1" applyAlignment="1">
      <alignment horizontal="center" vertical="center" wrapText="1"/>
    </xf>
    <xf numFmtId="0" fontId="20" fillId="0" borderId="1" xfId="53" applyBorder="1" applyAlignment="1" applyProtection="1">
      <alignment horizontal="left" vertical="center"/>
    </xf>
    <xf numFmtId="0" fontId="20" fillId="0" borderId="11" xfId="53" applyBorder="1" applyAlignment="1" applyProtection="1">
      <alignment horizontal="left" vertical="center"/>
    </xf>
    <xf numFmtId="0" fontId="20" fillId="0" borderId="1" xfId="52" applyFont="1" applyBorder="1" applyAlignment="1">
      <alignment horizontal="center" vertical="center" wrapText="1"/>
    </xf>
    <xf numFmtId="0" fontId="11" fillId="0" borderId="1" xfId="49" applyFont="1" applyFill="1" applyBorder="1" applyAlignment="1">
      <alignment horizontal="left" vertical="center" wrapText="1"/>
    </xf>
    <xf numFmtId="0" fontId="11" fillId="0" borderId="11" xfId="49" applyFont="1" applyFill="1" applyBorder="1" applyAlignment="1">
      <alignment horizontal="left" vertical="center" wrapText="1"/>
    </xf>
    <xf numFmtId="0" fontId="11" fillId="0" borderId="1" xfId="49" applyFont="1" applyFill="1" applyBorder="1" applyAlignment="1">
      <alignment vertical="center" wrapText="1"/>
    </xf>
    <xf numFmtId="0" fontId="11" fillId="0" borderId="11" xfId="49" applyFont="1" applyFill="1" applyBorder="1" applyAlignment="1">
      <alignment vertical="center" wrapText="1"/>
    </xf>
    <xf numFmtId="0" fontId="20" fillId="0" borderId="11" xfId="53" applyBorder="1" applyAlignment="1">
      <alignment horizontal="center" vertical="center" wrapText="1"/>
    </xf>
    <xf numFmtId="0" fontId="20" fillId="0" borderId="1" xfId="53" applyBorder="1" applyAlignment="1" applyProtection="1">
      <alignment horizontal="left" vertical="center" wrapText="1"/>
    </xf>
    <xf numFmtId="0" fontId="20" fillId="0" borderId="11" xfId="53" applyBorder="1" applyAlignment="1" applyProtection="1">
      <alignment horizontal="left" vertical="center" wrapText="1"/>
    </xf>
    <xf numFmtId="0" fontId="20" fillId="0" borderId="11" xfId="53" applyBorder="1" applyAlignment="1" applyProtection="1">
      <alignment horizontal="center" vertical="center" wrapText="1"/>
    </xf>
    <xf numFmtId="0" fontId="11" fillId="0" borderId="1" xfId="49" applyFont="1" applyFill="1" applyBorder="1" applyAlignment="1">
      <alignment horizontal="center" vertical="center" wrapText="1"/>
    </xf>
    <xf numFmtId="0" fontId="32" fillId="0" borderId="1" xfId="49" applyFont="1" applyFill="1" applyBorder="1" applyAlignment="1">
      <alignment vertical="center" wrapText="1"/>
    </xf>
    <xf numFmtId="0" fontId="32" fillId="0" borderId="11" xfId="49" applyFont="1" applyFill="1" applyBorder="1" applyAlignment="1">
      <alignment vertical="center" wrapText="1"/>
    </xf>
    <xf numFmtId="0" fontId="11" fillId="0" borderId="1" xfId="53" applyFont="1" applyBorder="1" applyAlignment="1" applyProtection="1">
      <alignment horizontal="center" vertical="center"/>
    </xf>
    <xf numFmtId="0" fontId="11" fillId="0" borderId="1" xfId="53" applyFont="1" applyBorder="1" applyAlignment="1" applyProtection="1">
      <alignment horizontal="center" vertical="center" wrapText="1"/>
    </xf>
    <xf numFmtId="49" fontId="11" fillId="0" borderId="0" xfId="0" applyNumberFormat="1" applyFont="1" applyFill="1" applyAlignment="1">
      <alignment vertical="center"/>
    </xf>
    <xf numFmtId="0" fontId="19" fillId="0" borderId="1" xfId="0" applyFont="1" applyFill="1" applyBorder="1" applyAlignment="1">
      <alignment horizontal="center" vertical="center" wrapText="1"/>
    </xf>
    <xf numFmtId="49" fontId="11" fillId="0" borderId="1" xfId="0" applyNumberFormat="1" applyFont="1" applyFill="1" applyBorder="1" applyAlignment="1">
      <alignment horizontal="center" vertical="center"/>
    </xf>
    <xf numFmtId="2" fontId="20" fillId="0" borderId="1" xfId="0" applyNumberFormat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vertical="center"/>
    </xf>
    <xf numFmtId="0" fontId="11" fillId="0" borderId="6" xfId="0" applyFont="1" applyFill="1" applyBorder="1" applyAlignment="1">
      <alignment horizontal="center" vertical="center"/>
    </xf>
    <xf numFmtId="0" fontId="11" fillId="0" borderId="5" xfId="0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/>
    </xf>
    <xf numFmtId="0" fontId="34" fillId="0" borderId="1" xfId="0" applyFont="1" applyFill="1" applyBorder="1" applyAlignment="1">
      <alignment horizontal="justify" vertical="center"/>
    </xf>
    <xf numFmtId="0" fontId="0" fillId="0" borderId="1" xfId="0" applyFill="1" applyBorder="1" applyAlignment="1">
      <alignment vertical="center"/>
    </xf>
    <xf numFmtId="0" fontId="11" fillId="8" borderId="1" xfId="52" applyFont="1" applyFill="1" applyBorder="1" applyAlignment="1">
      <alignment horizontal="center" vertical="center" wrapText="1"/>
    </xf>
    <xf numFmtId="0" fontId="25" fillId="7" borderId="1" xfId="0" applyFont="1" applyFill="1" applyBorder="1" applyAlignment="1">
      <alignment horizontal="center" vertical="center"/>
    </xf>
    <xf numFmtId="0" fontId="11" fillId="0" borderId="1" xfId="53" applyFont="1" applyBorder="1" applyAlignment="1">
      <alignment horizontal="center" vertical="center"/>
    </xf>
    <xf numFmtId="0" fontId="19" fillId="8" borderId="1" xfId="52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0" fontId="36" fillId="7" borderId="0" xfId="0" applyFont="1" applyFill="1" applyAlignment="1">
      <alignment vertical="center"/>
    </xf>
    <xf numFmtId="0" fontId="36" fillId="7" borderId="0" xfId="0" applyFont="1" applyFill="1" applyAlignment="1">
      <alignment horizontal="center" vertical="center"/>
    </xf>
    <xf numFmtId="0" fontId="22" fillId="7" borderId="1" xfId="0" applyFont="1" applyFill="1" applyBorder="1" applyAlignment="1">
      <alignment horizontal="center" vertical="center"/>
    </xf>
    <xf numFmtId="0" fontId="22" fillId="7" borderId="12" xfId="0" applyFont="1" applyFill="1" applyBorder="1" applyAlignment="1">
      <alignment horizontal="center" vertical="center"/>
    </xf>
    <xf numFmtId="0" fontId="22" fillId="7" borderId="8" xfId="0" applyFont="1" applyFill="1" applyBorder="1" applyAlignment="1">
      <alignment horizontal="center" vertical="center"/>
    </xf>
    <xf numFmtId="0" fontId="22" fillId="7" borderId="13" xfId="0" applyFont="1" applyFill="1" applyBorder="1" applyAlignment="1">
      <alignment horizontal="center" vertical="center" wrapText="1"/>
    </xf>
    <xf numFmtId="0" fontId="22" fillId="7" borderId="13" xfId="0" applyFont="1" applyFill="1" applyBorder="1" applyAlignment="1">
      <alignment horizontal="center" vertical="center"/>
    </xf>
    <xf numFmtId="0" fontId="22" fillId="7" borderId="7" xfId="0" applyFont="1" applyFill="1" applyBorder="1" applyAlignment="1">
      <alignment horizontal="center" vertical="center"/>
    </xf>
    <xf numFmtId="0" fontId="22" fillId="7" borderId="14" xfId="0" applyFont="1" applyFill="1" applyBorder="1" applyAlignment="1">
      <alignment horizontal="center" vertical="center"/>
    </xf>
    <xf numFmtId="0" fontId="20" fillId="7" borderId="1" xfId="0" applyFont="1" applyFill="1" applyBorder="1" applyAlignment="1">
      <alignment horizontal="center" vertical="center"/>
    </xf>
    <xf numFmtId="0" fontId="20" fillId="7" borderId="6" xfId="0" applyFont="1" applyFill="1" applyBorder="1" applyAlignment="1">
      <alignment horizontal="center" vertical="center"/>
    </xf>
    <xf numFmtId="0" fontId="20" fillId="7" borderId="6" xfId="0" applyFont="1" applyFill="1" applyBorder="1" applyAlignment="1">
      <alignment vertical="center"/>
    </xf>
    <xf numFmtId="0" fontId="20" fillId="7" borderId="1" xfId="0" applyFont="1" applyFill="1" applyBorder="1" applyAlignment="1">
      <alignment vertical="center"/>
    </xf>
    <xf numFmtId="0" fontId="20" fillId="7" borderId="14" xfId="0" applyFont="1" applyFill="1" applyBorder="1" applyAlignment="1">
      <alignment horizontal="center" vertical="center"/>
    </xf>
    <xf numFmtId="0" fontId="20" fillId="8" borderId="15" xfId="52" applyFont="1" applyFill="1" applyBorder="1" applyAlignment="1">
      <alignment horizontal="center" vertical="center" wrapText="1"/>
    </xf>
    <xf numFmtId="0" fontId="20" fillId="9" borderId="6" xfId="52" applyFont="1" applyFill="1" applyBorder="1" applyAlignment="1">
      <alignment horizontal="center" vertical="center" wrapText="1"/>
    </xf>
    <xf numFmtId="183" fontId="20" fillId="0" borderId="6" xfId="52" applyNumberFormat="1" applyFont="1" applyBorder="1" applyAlignment="1">
      <alignment horizontal="center" vertical="center"/>
    </xf>
    <xf numFmtId="0" fontId="20" fillId="0" borderId="6" xfId="53" applyBorder="1" applyAlignment="1">
      <alignment horizontal="center" vertical="center"/>
    </xf>
    <xf numFmtId="0" fontId="20" fillId="8" borderId="1" xfId="52" applyFont="1" applyFill="1" applyBorder="1" applyAlignment="1">
      <alignment horizontal="center" vertical="center" wrapText="1"/>
    </xf>
    <xf numFmtId="0" fontId="22" fillId="0" borderId="1" xfId="53" applyFont="1" applyBorder="1" applyAlignment="1" applyProtection="1">
      <alignment horizontal="center" vertical="center"/>
    </xf>
    <xf numFmtId="0" fontId="20" fillId="7" borderId="3" xfId="0" applyFont="1" applyFill="1" applyBorder="1" applyAlignment="1">
      <alignment horizontal="center" vertical="center"/>
    </xf>
    <xf numFmtId="0" fontId="20" fillId="0" borderId="10" xfId="53" applyBorder="1" applyAlignment="1">
      <alignment horizontal="center" vertical="center"/>
    </xf>
    <xf numFmtId="0" fontId="20" fillId="7" borderId="10" xfId="0" applyFont="1" applyFill="1" applyBorder="1" applyAlignment="1">
      <alignment vertical="center"/>
    </xf>
    <xf numFmtId="0" fontId="20" fillId="0" borderId="6" xfId="53" applyBorder="1" applyAlignment="1" applyProtection="1">
      <alignment horizontal="center" vertical="center"/>
    </xf>
    <xf numFmtId="0" fontId="20" fillId="0" borderId="6" xfId="53" applyBorder="1" applyAlignment="1" applyProtection="1">
      <alignment horizontal="center" vertical="center" wrapText="1"/>
    </xf>
    <xf numFmtId="0" fontId="20" fillId="7" borderId="10" xfId="0" applyFont="1" applyFill="1" applyBorder="1" applyAlignment="1">
      <alignment horizontal="center" vertical="center"/>
    </xf>
    <xf numFmtId="0" fontId="20" fillId="7" borderId="4" xfId="0" applyFont="1" applyFill="1" applyBorder="1" applyAlignment="1">
      <alignment horizontal="center" vertical="center"/>
    </xf>
    <xf numFmtId="0" fontId="20" fillId="7" borderId="5" xfId="0" applyFont="1" applyFill="1" applyBorder="1" applyAlignment="1">
      <alignment horizontal="center" vertical="center"/>
    </xf>
    <xf numFmtId="0" fontId="37" fillId="7" borderId="0" xfId="0" applyFont="1" applyFill="1" applyAlignment="1">
      <alignment horizontal="center" vertical="center"/>
    </xf>
    <xf numFmtId="0" fontId="38" fillId="7" borderId="0" xfId="0" applyFont="1" applyFill="1" applyAlignment="1">
      <alignment vertical="center"/>
    </xf>
    <xf numFmtId="0" fontId="39" fillId="7" borderId="1" xfId="0" applyFont="1" applyFill="1" applyBorder="1" applyAlignment="1">
      <alignment horizontal="center" vertical="center"/>
    </xf>
    <xf numFmtId="0" fontId="40" fillId="7" borderId="1" xfId="0" applyFont="1" applyFill="1" applyBorder="1" applyAlignment="1">
      <alignment horizontal="center" vertical="center"/>
    </xf>
    <xf numFmtId="0" fontId="40" fillId="7" borderId="1" xfId="0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/>
    </xf>
    <xf numFmtId="0" fontId="42" fillId="7" borderId="1" xfId="0" applyFont="1" applyFill="1" applyBorder="1" applyAlignment="1">
      <alignment horizontal="center" vertical="center"/>
    </xf>
    <xf numFmtId="0" fontId="43" fillId="7" borderId="1" xfId="0" applyFont="1" applyFill="1" applyBorder="1" applyAlignment="1">
      <alignment vertical="center"/>
    </xf>
    <xf numFmtId="0" fontId="34" fillId="10" borderId="1" xfId="0" applyFont="1" applyFill="1" applyBorder="1" applyAlignment="1">
      <alignment horizontal="center" vertical="center" wrapText="1"/>
    </xf>
    <xf numFmtId="0" fontId="34" fillId="0" borderId="1" xfId="0" applyFont="1" applyFill="1" applyBorder="1" applyAlignment="1">
      <alignment horizontal="center" vertical="center" wrapText="1"/>
    </xf>
    <xf numFmtId="177" fontId="36" fillId="7" borderId="0" xfId="0" applyNumberFormat="1" applyFont="1" applyFill="1" applyAlignment="1">
      <alignment vertical="center"/>
    </xf>
    <xf numFmtId="0" fontId="43" fillId="7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vertical="center"/>
    </xf>
    <xf numFmtId="180" fontId="20" fillId="0" borderId="1" xfId="0" applyNumberFormat="1" applyFont="1" applyFill="1" applyBorder="1" applyAlignment="1">
      <alignment horizontal="center" vertical="center"/>
    </xf>
    <xf numFmtId="0" fontId="22" fillId="8" borderId="1" xfId="52" applyFont="1" applyFill="1" applyBorder="1" applyAlignment="1">
      <alignment horizontal="center" vertical="center" wrapText="1"/>
    </xf>
    <xf numFmtId="0" fontId="20" fillId="0" borderId="1" xfId="54" applyFont="1" applyBorder="1" applyAlignment="1">
      <alignment horizontal="center" vertical="center"/>
    </xf>
    <xf numFmtId="0" fontId="42" fillId="0" borderId="1" xfId="53" applyFont="1" applyBorder="1" applyAlignment="1" applyProtection="1">
      <alignment horizontal="center" vertical="center" wrapText="1"/>
    </xf>
    <xf numFmtId="0" fontId="42" fillId="0" borderId="6" xfId="53" applyFont="1" applyBorder="1" applyAlignment="1" applyProtection="1">
      <alignment horizontal="center" vertical="center" wrapText="1"/>
    </xf>
    <xf numFmtId="0" fontId="42" fillId="0" borderId="4" xfId="53" applyFont="1" applyBorder="1" applyAlignment="1" applyProtection="1">
      <alignment horizontal="center" vertical="center" wrapText="1"/>
    </xf>
    <xf numFmtId="0" fontId="42" fillId="0" borderId="5" xfId="53" applyFont="1" applyBorder="1" applyAlignment="1" applyProtection="1">
      <alignment horizontal="center" vertical="center" wrapText="1"/>
    </xf>
    <xf numFmtId="0" fontId="36" fillId="7" borderId="1" xfId="0" applyFont="1" applyFill="1" applyBorder="1" applyAlignment="1">
      <alignment horizontal="center" vertical="center"/>
    </xf>
    <xf numFmtId="0" fontId="36" fillId="7" borderId="1" xfId="0" applyFont="1" applyFill="1" applyBorder="1" applyAlignment="1">
      <alignment vertical="center"/>
    </xf>
    <xf numFmtId="0" fontId="38" fillId="0" borderId="1" xfId="0" applyFont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11" fillId="0" borderId="16" xfId="52" applyFont="1" applyBorder="1" applyAlignment="1">
      <alignment horizontal="center" vertical="center" wrapText="1"/>
    </xf>
    <xf numFmtId="0" fontId="11" fillId="0" borderId="17" xfId="52" applyFont="1" applyBorder="1" applyAlignment="1">
      <alignment horizontal="center" vertical="center" wrapText="1"/>
    </xf>
    <xf numFmtId="0" fontId="11" fillId="0" borderId="1" xfId="52" applyFont="1" applyBorder="1" applyAlignment="1">
      <alignment horizontal="center" vertical="center" wrapText="1"/>
    </xf>
    <xf numFmtId="0" fontId="19" fillId="0" borderId="6" xfId="52" applyFont="1" applyBorder="1" applyAlignment="1">
      <alignment horizontal="center" vertical="center" wrapText="1"/>
    </xf>
    <xf numFmtId="0" fontId="19" fillId="0" borderId="4" xfId="52" applyFont="1" applyBorder="1" applyAlignment="1">
      <alignment horizontal="center" vertical="center" wrapText="1"/>
    </xf>
    <xf numFmtId="0" fontId="19" fillId="0" borderId="5" xfId="52" applyFont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52" applyFont="1" applyBorder="1" applyAlignment="1">
      <alignment horizontal="left" vertical="center" wrapText="1"/>
    </xf>
    <xf numFmtId="0" fontId="20" fillId="0" borderId="1" xfId="0" applyFont="1" applyFill="1" applyBorder="1" applyAlignment="1">
      <alignment horizontal="center" vertical="top" wrapText="1"/>
    </xf>
    <xf numFmtId="180" fontId="34" fillId="0" borderId="1" xfId="0" applyNumberFormat="1" applyFont="1" applyFill="1" applyBorder="1" applyAlignment="1">
      <alignment horizontal="center" vertical="top" wrapText="1"/>
    </xf>
    <xf numFmtId="0" fontId="40" fillId="7" borderId="6" xfId="0" applyFont="1" applyFill="1" applyBorder="1" applyAlignment="1">
      <alignment horizontal="center" vertical="center"/>
    </xf>
    <xf numFmtId="0" fontId="40" fillId="7" borderId="4" xfId="0" applyFont="1" applyFill="1" applyBorder="1" applyAlignment="1">
      <alignment horizontal="center" vertical="center"/>
    </xf>
    <xf numFmtId="0" fontId="40" fillId="7" borderId="5" xfId="0" applyFont="1" applyFill="1" applyBorder="1" applyAlignment="1">
      <alignment horizontal="center" vertical="center"/>
    </xf>
    <xf numFmtId="180" fontId="34" fillId="0" borderId="1" xfId="0" applyNumberFormat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top" wrapText="1"/>
    </xf>
    <xf numFmtId="0" fontId="34" fillId="0" borderId="1" xfId="0" applyFont="1" applyFill="1" applyBorder="1" applyAlignment="1">
      <alignment horizontal="center" vertical="top" wrapText="1"/>
    </xf>
    <xf numFmtId="184" fontId="34" fillId="0" borderId="1" xfId="0" applyNumberFormat="1" applyFont="1" applyFill="1" applyBorder="1" applyAlignment="1">
      <alignment horizontal="center" vertical="top" wrapText="1"/>
    </xf>
    <xf numFmtId="179" fontId="34" fillId="0" borderId="1" xfId="0" applyNumberFormat="1" applyFont="1" applyFill="1" applyBorder="1" applyAlignment="1">
      <alignment horizontal="center" vertical="top" wrapText="1"/>
    </xf>
    <xf numFmtId="0" fontId="34" fillId="0" borderId="1" xfId="0" applyFont="1" applyFill="1" applyBorder="1" applyAlignment="1">
      <alignment horizontal="left" vertical="top" wrapText="1"/>
    </xf>
    <xf numFmtId="0" fontId="22" fillId="0" borderId="8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40" fillId="7" borderId="12" xfId="0" applyFont="1" applyFill="1" applyBorder="1" applyAlignment="1">
      <alignment horizontal="center" vertical="center"/>
    </xf>
    <xf numFmtId="0" fontId="40" fillId="7" borderId="8" xfId="0" applyFont="1" applyFill="1" applyBorder="1" applyAlignment="1">
      <alignment horizontal="center" vertical="center"/>
    </xf>
    <xf numFmtId="0" fontId="41" fillId="7" borderId="3" xfId="0" applyFont="1" applyFill="1" applyBorder="1" applyAlignment="1">
      <alignment horizontal="center" vertical="center"/>
    </xf>
    <xf numFmtId="0" fontId="40" fillId="7" borderId="9" xfId="0" applyFont="1" applyFill="1" applyBorder="1" applyAlignment="1">
      <alignment horizontal="center" vertical="center" wrapText="1"/>
    </xf>
    <xf numFmtId="0" fontId="41" fillId="7" borderId="9" xfId="0" applyFont="1" applyFill="1" applyBorder="1" applyAlignment="1">
      <alignment horizontal="center" vertical="center"/>
    </xf>
    <xf numFmtId="0" fontId="41" fillId="7" borderId="8" xfId="0" applyFont="1" applyFill="1" applyBorder="1" applyAlignment="1">
      <alignment horizontal="center" vertical="center"/>
    </xf>
    <xf numFmtId="0" fontId="42" fillId="7" borderId="14" xfId="0" applyFont="1" applyFill="1" applyBorder="1" applyAlignment="1">
      <alignment horizontal="center" vertical="center"/>
    </xf>
    <xf numFmtId="0" fontId="34" fillId="0" borderId="0" xfId="0" applyFont="1" applyFill="1" applyAlignment="1">
      <alignment horizontal="center" vertical="center"/>
    </xf>
    <xf numFmtId="0" fontId="42" fillId="7" borderId="6" xfId="0" applyFont="1" applyFill="1" applyBorder="1" applyAlignment="1">
      <alignment horizontal="center" vertical="center"/>
    </xf>
    <xf numFmtId="0" fontId="43" fillId="7" borderId="6" xfId="0" applyFont="1" applyFill="1" applyBorder="1" applyAlignment="1">
      <alignment vertical="center"/>
    </xf>
    <xf numFmtId="0" fontId="42" fillId="7" borderId="3" xfId="0" applyFont="1" applyFill="1" applyBorder="1" applyAlignment="1">
      <alignment horizontal="center" vertical="center"/>
    </xf>
    <xf numFmtId="0" fontId="42" fillId="7" borderId="10" xfId="0" applyFont="1" applyFill="1" applyBorder="1" applyAlignment="1">
      <alignment horizontal="center" vertical="center"/>
    </xf>
    <xf numFmtId="0" fontId="43" fillId="7" borderId="10" xfId="0" applyFont="1" applyFill="1" applyBorder="1" applyAlignment="1">
      <alignment vertical="center"/>
    </xf>
    <xf numFmtId="0" fontId="34" fillId="0" borderId="3" xfId="0" applyFont="1" applyFill="1" applyBorder="1" applyAlignment="1">
      <alignment horizontal="center" vertical="center"/>
    </xf>
    <xf numFmtId="0" fontId="43" fillId="7" borderId="3" xfId="0" applyFont="1" applyFill="1" applyBorder="1" applyAlignment="1">
      <alignment horizontal="center" vertical="center"/>
    </xf>
    <xf numFmtId="0" fontId="40" fillId="7" borderId="3" xfId="0" applyFont="1" applyFill="1" applyBorder="1" applyAlignment="1">
      <alignment horizontal="center" vertical="center"/>
    </xf>
    <xf numFmtId="179" fontId="34" fillId="0" borderId="18" xfId="0" applyNumberFormat="1" applyFont="1" applyFill="1" applyBorder="1" applyAlignment="1">
      <alignment horizontal="center" vertical="center" wrapText="1"/>
    </xf>
    <xf numFmtId="0" fontId="22" fillId="7" borderId="1" xfId="0" applyFont="1" applyFill="1" applyBorder="1" applyAlignment="1">
      <alignment horizontal="center" vertical="center" wrapText="1"/>
    </xf>
    <xf numFmtId="0" fontId="43" fillId="7" borderId="6" xfId="0" applyFont="1" applyFill="1" applyBorder="1" applyAlignment="1">
      <alignment horizontal="center" vertical="center"/>
    </xf>
    <xf numFmtId="0" fontId="43" fillId="7" borderId="1" xfId="0" applyFont="1" applyFill="1" applyBorder="1" applyAlignment="1">
      <alignment horizontal="center" vertical="center" wrapText="1"/>
    </xf>
    <xf numFmtId="184" fontId="34" fillId="0" borderId="18" xfId="0" applyNumberFormat="1" applyFont="1" applyFill="1" applyBorder="1" applyAlignment="1">
      <alignment horizontal="center" vertical="center" wrapText="1"/>
    </xf>
    <xf numFmtId="0" fontId="20" fillId="7" borderId="1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180" fontId="34" fillId="0" borderId="18" xfId="0" applyNumberFormat="1" applyFont="1" applyFill="1" applyBorder="1" applyAlignment="1">
      <alignment horizontal="center" vertical="center" wrapText="1"/>
    </xf>
    <xf numFmtId="185" fontId="20" fillId="0" borderId="2" xfId="0" applyNumberFormat="1" applyFont="1" applyFill="1" applyBorder="1" applyAlignment="1">
      <alignment horizontal="center" vertical="center" wrapText="1"/>
    </xf>
    <xf numFmtId="185" fontId="22" fillId="0" borderId="1" xfId="0" applyNumberFormat="1" applyFont="1" applyFill="1" applyBorder="1" applyAlignment="1">
      <alignment horizontal="center" vertical="center" wrapText="1"/>
    </xf>
    <xf numFmtId="185" fontId="22" fillId="0" borderId="2" xfId="0" applyNumberFormat="1" applyFont="1" applyFill="1" applyBorder="1" applyAlignment="1">
      <alignment horizontal="center" vertical="center" wrapText="1"/>
    </xf>
    <xf numFmtId="0" fontId="20" fillId="0" borderId="19" xfId="0" applyFont="1" applyFill="1" applyBorder="1" applyAlignment="1">
      <alignment horizontal="center" vertical="center" wrapText="1"/>
    </xf>
    <xf numFmtId="180" fontId="34" fillId="0" borderId="20" xfId="0" applyNumberFormat="1" applyFont="1" applyFill="1" applyBorder="1" applyAlignment="1">
      <alignment horizontal="center" vertical="center" wrapText="1"/>
    </xf>
    <xf numFmtId="0" fontId="43" fillId="7" borderId="8" xfId="0" applyFont="1" applyFill="1" applyBorder="1" applyAlignment="1">
      <alignment horizontal="center" vertical="center"/>
    </xf>
    <xf numFmtId="0" fontId="43" fillId="7" borderId="9" xfId="0" applyFont="1" applyFill="1" applyBorder="1" applyAlignment="1">
      <alignment horizontal="center" vertical="center"/>
    </xf>
    <xf numFmtId="0" fontId="43" fillId="7" borderId="9" xfId="0" applyFont="1" applyFill="1" applyBorder="1" applyAlignment="1">
      <alignment vertical="center"/>
    </xf>
    <xf numFmtId="0" fontId="20" fillId="0" borderId="21" xfId="0" applyFont="1" applyFill="1" applyBorder="1" applyAlignment="1">
      <alignment horizontal="center" vertical="center" wrapText="1"/>
    </xf>
    <xf numFmtId="180" fontId="34" fillId="0" borderId="22" xfId="0" applyNumberFormat="1" applyFont="1" applyFill="1" applyBorder="1" applyAlignment="1">
      <alignment horizontal="center" vertical="center" wrapText="1"/>
    </xf>
    <xf numFmtId="185" fontId="20" fillId="0" borderId="1" xfId="0" applyNumberFormat="1" applyFont="1" applyFill="1" applyBorder="1" applyAlignment="1">
      <alignment horizontal="center" vertical="center" wrapText="1"/>
    </xf>
    <xf numFmtId="180" fontId="34" fillId="0" borderId="6" xfId="0" applyNumberFormat="1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45" fillId="0" borderId="0" xfId="0" applyFont="1">
      <alignment vertical="center"/>
    </xf>
    <xf numFmtId="0" fontId="46" fillId="2" borderId="1" xfId="0" applyFont="1" applyFill="1" applyBorder="1" applyAlignment="1">
      <alignment horizontal="center" vertical="center"/>
    </xf>
    <xf numFmtId="0" fontId="47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7" fillId="0" borderId="1" xfId="0" applyFont="1" applyBorder="1">
      <alignment vertical="center"/>
    </xf>
    <xf numFmtId="0" fontId="14" fillId="0" borderId="1" xfId="0" applyFont="1" applyBorder="1">
      <alignment vertical="center"/>
    </xf>
    <xf numFmtId="0" fontId="48" fillId="0" borderId="1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center" vertical="center"/>
    </xf>
    <xf numFmtId="0" fontId="47" fillId="0" borderId="1" xfId="0" applyFont="1" applyBorder="1" applyAlignment="1"/>
    <xf numFmtId="0" fontId="48" fillId="0" borderId="1" xfId="0" applyFont="1" applyBorder="1" applyAlignment="1">
      <alignment horizontal="left" vertical="center"/>
    </xf>
    <xf numFmtId="0" fontId="47" fillId="3" borderId="1" xfId="0" applyFont="1" applyFill="1" applyBorder="1" applyAlignment="1">
      <alignment horizontal="center" vertical="center" wrapText="1"/>
    </xf>
    <xf numFmtId="0" fontId="47" fillId="3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0" fontId="49" fillId="4" borderId="1" xfId="0" applyFont="1" applyFill="1" applyBorder="1" applyAlignment="1">
      <alignment horizontal="center" vertical="center"/>
    </xf>
    <xf numFmtId="0" fontId="50" fillId="4" borderId="1" xfId="0" applyFont="1" applyFill="1" applyBorder="1" applyAlignment="1">
      <alignment horizontal="center" vertical="center"/>
    </xf>
    <xf numFmtId="0" fontId="14" fillId="4" borderId="1" xfId="0" applyFont="1" applyFill="1" applyBorder="1" applyAlignment="1">
      <alignment horizontal="left" vertical="center"/>
    </xf>
    <xf numFmtId="0" fontId="14" fillId="4" borderId="3" xfId="0" applyFont="1" applyFill="1" applyBorder="1" applyAlignment="1">
      <alignment horizontal="center" vertical="center"/>
    </xf>
    <xf numFmtId="0" fontId="47" fillId="4" borderId="5" xfId="0" applyFont="1" applyFill="1" applyBorder="1" applyAlignment="1">
      <alignment horizontal="left" vertical="center"/>
    </xf>
    <xf numFmtId="0" fontId="47" fillId="4" borderId="1" xfId="0" applyFont="1" applyFill="1" applyBorder="1" applyAlignment="1">
      <alignment horizontal="left" vertical="center"/>
    </xf>
    <xf numFmtId="0" fontId="14" fillId="4" borderId="1" xfId="0" applyFont="1" applyFill="1" applyBorder="1" applyAlignment="1">
      <alignment horizontal="center" vertical="center"/>
    </xf>
    <xf numFmtId="0" fontId="51" fillId="4" borderId="1" xfId="0" applyFont="1" applyFill="1" applyBorder="1" applyAlignment="1">
      <alignment horizontal="center" vertical="center"/>
    </xf>
    <xf numFmtId="0" fontId="14" fillId="4" borderId="7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left" vertical="center" wrapText="1"/>
    </xf>
    <xf numFmtId="0" fontId="14" fillId="4" borderId="5" xfId="0" applyFont="1" applyFill="1" applyBorder="1" applyAlignment="1">
      <alignment horizontal="left" vertical="center" wrapText="1"/>
    </xf>
    <xf numFmtId="0" fontId="14" fillId="4" borderId="6" xfId="0" applyFont="1" applyFill="1" applyBorder="1" applyAlignment="1">
      <alignment horizontal="center" vertical="center"/>
    </xf>
    <xf numFmtId="0" fontId="14" fillId="4" borderId="5" xfId="0" applyFont="1" applyFill="1" applyBorder="1" applyAlignment="1">
      <alignment horizontal="left" vertical="center"/>
    </xf>
    <xf numFmtId="0" fontId="14" fillId="4" borderId="6" xfId="0" applyFont="1" applyFill="1" applyBorder="1" applyAlignment="1">
      <alignment horizontal="left" vertical="center"/>
    </xf>
    <xf numFmtId="0" fontId="14" fillId="4" borderId="4" xfId="0" applyFont="1" applyFill="1" applyBorder="1" applyAlignment="1">
      <alignment horizontal="left" vertical="center"/>
    </xf>
    <xf numFmtId="0" fontId="47" fillId="4" borderId="4" xfId="0" applyFont="1" applyFill="1" applyBorder="1" applyAlignment="1">
      <alignment horizontal="left" vertical="center"/>
    </xf>
    <xf numFmtId="0" fontId="14" fillId="4" borderId="1" xfId="0" applyFont="1" applyFill="1" applyBorder="1" applyAlignment="1">
      <alignment horizontal="left" vertical="center" wrapText="1"/>
    </xf>
    <xf numFmtId="0" fontId="14" fillId="4" borderId="8" xfId="0" applyFont="1" applyFill="1" applyBorder="1" applyAlignment="1">
      <alignment horizontal="center" vertical="center"/>
    </xf>
    <xf numFmtId="0" fontId="47" fillId="4" borderId="4" xfId="0" applyFont="1" applyFill="1" applyBorder="1" applyAlignment="1">
      <alignment horizontal="center" vertical="center"/>
    </xf>
    <xf numFmtId="0" fontId="47" fillId="4" borderId="5" xfId="0" applyFont="1" applyFill="1" applyBorder="1" applyAlignment="1">
      <alignment horizontal="center" vertical="center"/>
    </xf>
    <xf numFmtId="0" fontId="14" fillId="4" borderId="6" xfId="0" applyFont="1" applyFill="1" applyBorder="1" applyAlignment="1">
      <alignment horizontal="left" vertical="center" wrapText="1"/>
    </xf>
    <xf numFmtId="0" fontId="14" fillId="0" borderId="1" xfId="0" applyFont="1" applyBorder="1" applyAlignment="1"/>
    <xf numFmtId="0" fontId="47" fillId="0" borderId="1" xfId="0" applyFont="1" applyBorder="1" applyAlignment="1">
      <alignment horizontal="center"/>
    </xf>
    <xf numFmtId="0" fontId="14" fillId="4" borderId="4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left" vertical="center"/>
    </xf>
    <xf numFmtId="0" fontId="14" fillId="4" borderId="23" xfId="0" applyFont="1" applyFill="1" applyBorder="1" applyAlignment="1">
      <alignment horizontal="left" vertical="center"/>
    </xf>
    <xf numFmtId="0" fontId="51" fillId="4" borderId="3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left" vertical="center" wrapText="1"/>
    </xf>
    <xf numFmtId="0" fontId="14" fillId="4" borderId="3" xfId="0" applyFont="1" applyFill="1" applyBorder="1" applyAlignment="1">
      <alignment horizontal="left" vertical="center"/>
    </xf>
    <xf numFmtId="49" fontId="47" fillId="4" borderId="1" xfId="0" applyNumberFormat="1" applyFont="1" applyFill="1" applyBorder="1" applyAlignment="1">
      <alignment horizontal="center" vertical="center"/>
    </xf>
    <xf numFmtId="177" fontId="52" fillId="4" borderId="1" xfId="0" applyNumberFormat="1" applyFont="1" applyFill="1" applyBorder="1" applyAlignment="1">
      <alignment horizontal="center" vertical="center"/>
    </xf>
    <xf numFmtId="49" fontId="14" fillId="4" borderId="1" xfId="0" applyNumberFormat="1" applyFont="1" applyFill="1" applyBorder="1" applyAlignment="1">
      <alignment horizontal="center" vertical="center"/>
    </xf>
    <xf numFmtId="0" fontId="14" fillId="4" borderId="1" xfId="0" applyFont="1" applyFill="1" applyBorder="1">
      <alignment vertical="center"/>
    </xf>
    <xf numFmtId="177" fontId="14" fillId="4" borderId="1" xfId="0" applyNumberFormat="1" applyFont="1" applyFill="1" applyBorder="1" applyAlignment="1">
      <alignment horizontal="center" vertical="center"/>
    </xf>
    <xf numFmtId="49" fontId="14" fillId="4" borderId="1" xfId="0" applyNumberFormat="1" applyFont="1" applyFill="1" applyBorder="1">
      <alignment vertical="center"/>
    </xf>
    <xf numFmtId="49" fontId="14" fillId="4" borderId="1" xfId="0" applyNumberFormat="1" applyFont="1" applyFill="1" applyBorder="1" applyAlignment="1">
      <alignment horizontal="left" vertical="center"/>
    </xf>
    <xf numFmtId="0" fontId="47" fillId="4" borderId="1" xfId="0" applyFont="1" applyFill="1" applyBorder="1" applyAlignment="1">
      <alignment horizontal="center" vertical="center"/>
    </xf>
    <xf numFmtId="0" fontId="47" fillId="4" borderId="6" xfId="0" applyFont="1" applyFill="1" applyBorder="1" applyAlignment="1">
      <alignment horizontal="center" vertical="center"/>
    </xf>
    <xf numFmtId="0" fontId="14" fillId="4" borderId="9" xfId="0" applyFont="1" applyFill="1" applyBorder="1" applyAlignment="1">
      <alignment horizontal="center" vertical="center"/>
    </xf>
    <xf numFmtId="0" fontId="10" fillId="11" borderId="1" xfId="0" applyFont="1" applyFill="1" applyBorder="1" applyAlignment="1">
      <alignment horizontal="center" vertical="center"/>
    </xf>
    <xf numFmtId="0" fontId="53" fillId="4" borderId="6" xfId="0" applyFont="1" applyFill="1" applyBorder="1" applyAlignment="1">
      <alignment horizontal="center" vertical="center"/>
    </xf>
    <xf numFmtId="0" fontId="53" fillId="4" borderId="4" xfId="0" applyFont="1" applyFill="1" applyBorder="1" applyAlignment="1">
      <alignment horizontal="center" vertical="center"/>
    </xf>
    <xf numFmtId="0" fontId="53" fillId="4" borderId="5" xfId="0" applyFont="1" applyFill="1" applyBorder="1" applyAlignment="1">
      <alignment horizontal="center" vertical="center"/>
    </xf>
    <xf numFmtId="0" fontId="53" fillId="5" borderId="1" xfId="0" applyFont="1" applyFill="1" applyBorder="1" applyAlignment="1">
      <alignment horizontal="center" vertical="center"/>
    </xf>
    <xf numFmtId="0" fontId="47" fillId="5" borderId="1" xfId="0" applyFont="1" applyFill="1" applyBorder="1" applyAlignment="1">
      <alignment horizontal="center" vertical="center"/>
    </xf>
    <xf numFmtId="0" fontId="50" fillId="5" borderId="1" xfId="0" applyFont="1" applyFill="1" applyBorder="1" applyAlignment="1">
      <alignment horizontal="center" vertical="center"/>
    </xf>
    <xf numFmtId="0" fontId="14" fillId="5" borderId="6" xfId="0" applyFont="1" applyFill="1" applyBorder="1" applyAlignment="1">
      <alignment horizontal="left" vertical="center"/>
    </xf>
    <xf numFmtId="0" fontId="14" fillId="5" borderId="4" xfId="0" applyFont="1" applyFill="1" applyBorder="1" applyAlignment="1">
      <alignment horizontal="left" vertical="center"/>
    </xf>
    <xf numFmtId="0" fontId="14" fillId="5" borderId="5" xfId="0" applyFont="1" applyFill="1" applyBorder="1" applyAlignment="1">
      <alignment horizontal="left" vertical="center"/>
    </xf>
    <xf numFmtId="177" fontId="54" fillId="5" borderId="1" xfId="0" applyNumberFormat="1" applyFont="1" applyFill="1" applyBorder="1" applyAlignment="1">
      <alignment horizontal="center" vertical="center"/>
    </xf>
    <xf numFmtId="177" fontId="54" fillId="12" borderId="1" xfId="0" applyNumberFormat="1" applyFont="1" applyFill="1" applyBorder="1" applyAlignment="1">
      <alignment horizontal="center" vertical="center"/>
    </xf>
    <xf numFmtId="177" fontId="54" fillId="12" borderId="6" xfId="0" applyNumberFormat="1" applyFont="1" applyFill="1" applyBorder="1" applyAlignment="1">
      <alignment horizontal="center" vertical="center"/>
    </xf>
    <xf numFmtId="177" fontId="54" fillId="12" borderId="9" xfId="0" applyNumberFormat="1" applyFont="1" applyFill="1" applyBorder="1" applyAlignment="1">
      <alignment horizontal="center" vertical="center"/>
    </xf>
    <xf numFmtId="0" fontId="14" fillId="5" borderId="9" xfId="0" applyFont="1" applyFill="1" applyBorder="1" applyAlignment="1">
      <alignment horizontal="left" vertical="center"/>
    </xf>
    <xf numFmtId="177" fontId="54" fillId="12" borderId="8" xfId="0" applyNumberFormat="1" applyFont="1" applyFill="1" applyBorder="1" applyAlignment="1">
      <alignment horizontal="center" vertical="center"/>
    </xf>
    <xf numFmtId="177" fontId="54" fillId="5" borderId="8" xfId="0" applyNumberFormat="1" applyFont="1" applyFill="1" applyBorder="1" applyAlignment="1">
      <alignment horizontal="center" vertical="center"/>
    </xf>
    <xf numFmtId="0" fontId="54" fillId="5" borderId="4" xfId="0" applyFont="1" applyFill="1" applyBorder="1" applyAlignment="1">
      <alignment horizontal="left" vertical="center"/>
    </xf>
    <xf numFmtId="0" fontId="54" fillId="5" borderId="5" xfId="0" applyFont="1" applyFill="1" applyBorder="1" applyAlignment="1">
      <alignment horizontal="left" vertical="center"/>
    </xf>
    <xf numFmtId="0" fontId="54" fillId="5" borderId="6" xfId="0" applyFont="1" applyFill="1" applyBorder="1" applyAlignment="1">
      <alignment horizontal="left" vertical="center"/>
    </xf>
    <xf numFmtId="0" fontId="54" fillId="5" borderId="9" xfId="0" applyFont="1" applyFill="1" applyBorder="1" applyAlignment="1">
      <alignment horizontal="left" vertical="center"/>
    </xf>
    <xf numFmtId="0" fontId="53" fillId="5" borderId="6" xfId="0" applyFont="1" applyFill="1" applyBorder="1" applyAlignment="1">
      <alignment horizontal="center" vertical="center"/>
    </xf>
    <xf numFmtId="0" fontId="53" fillId="5" borderId="4" xfId="0" applyFont="1" applyFill="1" applyBorder="1" applyAlignment="1">
      <alignment horizontal="center" vertical="center"/>
    </xf>
    <xf numFmtId="0" fontId="53" fillId="5" borderId="5" xfId="0" applyFont="1" applyFill="1" applyBorder="1" applyAlignment="1">
      <alignment horizontal="center" vertical="center"/>
    </xf>
    <xf numFmtId="177" fontId="14" fillId="5" borderId="1" xfId="0" applyNumberFormat="1" applyFont="1" applyFill="1" applyBorder="1" applyAlignment="1">
      <alignment horizontal="center" vertical="center"/>
    </xf>
    <xf numFmtId="0" fontId="14" fillId="11" borderId="1" xfId="0" applyFont="1" applyFill="1" applyBorder="1" applyAlignment="1">
      <alignment horizontal="center" vertical="center"/>
    </xf>
    <xf numFmtId="0" fontId="53" fillId="11" borderId="6" xfId="0" applyFont="1" applyFill="1" applyBorder="1" applyAlignment="1">
      <alignment horizontal="center" vertical="center"/>
    </xf>
    <xf numFmtId="0" fontId="53" fillId="11" borderId="4" xfId="0" applyFont="1" applyFill="1" applyBorder="1" applyAlignment="1">
      <alignment horizontal="center" vertical="center"/>
    </xf>
    <xf numFmtId="0" fontId="53" fillId="11" borderId="5" xfId="0" applyFont="1" applyFill="1" applyBorder="1" applyAlignment="1">
      <alignment horizontal="center" vertical="center"/>
    </xf>
    <xf numFmtId="177" fontId="14" fillId="11" borderId="1" xfId="0" applyNumberFormat="1" applyFont="1" applyFill="1" applyBorder="1" applyAlignment="1">
      <alignment horizontal="center" vertical="center"/>
    </xf>
    <xf numFmtId="0" fontId="14" fillId="11" borderId="6" xfId="0" applyFont="1" applyFill="1" applyBorder="1" applyAlignment="1">
      <alignment horizontal="left" vertical="center"/>
    </xf>
    <xf numFmtId="0" fontId="47" fillId="11" borderId="1" xfId="0" applyFont="1" applyFill="1" applyBorder="1" applyAlignment="1">
      <alignment horizontal="left" vertical="center"/>
    </xf>
    <xf numFmtId="0" fontId="14" fillId="11" borderId="1" xfId="0" applyFont="1" applyFill="1" applyBorder="1" applyAlignment="1">
      <alignment horizontal="left" vertical="center"/>
    </xf>
    <xf numFmtId="0" fontId="14" fillId="11" borderId="6" xfId="0" applyFont="1" applyFill="1" applyBorder="1" applyAlignment="1">
      <alignment horizontal="center" vertical="center"/>
    </xf>
    <xf numFmtId="0" fontId="14" fillId="11" borderId="5" xfId="0" applyFont="1" applyFill="1" applyBorder="1" applyAlignment="1">
      <alignment horizontal="left" vertical="center"/>
    </xf>
    <xf numFmtId="0" fontId="14" fillId="11" borderId="1" xfId="0" applyFont="1" applyFill="1" applyBorder="1" applyAlignment="1">
      <alignment horizontal="right" vertical="center"/>
    </xf>
    <xf numFmtId="0" fontId="54" fillId="6" borderId="3" xfId="0" applyFont="1" applyFill="1" applyBorder="1" applyAlignment="1">
      <alignment horizontal="center" vertical="center"/>
    </xf>
    <xf numFmtId="0" fontId="55" fillId="6" borderId="3" xfId="0" applyFont="1" applyFill="1" applyBorder="1">
      <alignment vertical="center"/>
    </xf>
    <xf numFmtId="0" fontId="55" fillId="6" borderId="3" xfId="0" applyFont="1" applyFill="1" applyBorder="1" applyAlignment="1">
      <alignment horizontal="center" vertical="center"/>
    </xf>
    <xf numFmtId="0" fontId="55" fillId="6" borderId="10" xfId="0" applyFont="1" applyFill="1" applyBorder="1" applyAlignment="1">
      <alignment horizontal="center" vertical="center"/>
    </xf>
    <xf numFmtId="0" fontId="14" fillId="11" borderId="4" xfId="0" applyFont="1" applyFill="1" applyBorder="1" applyAlignment="1">
      <alignment horizontal="left" vertical="center"/>
    </xf>
    <xf numFmtId="0" fontId="55" fillId="6" borderId="24" xfId="0" applyFont="1" applyFill="1" applyBorder="1" applyAlignment="1">
      <alignment horizontal="center"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1" xfId="0" applyFont="1" applyBorder="1">
      <alignment vertical="center"/>
    </xf>
    <xf numFmtId="0" fontId="7" fillId="0" borderId="1" xfId="0" applyFont="1" applyBorder="1">
      <alignment vertical="center"/>
    </xf>
    <xf numFmtId="0" fontId="4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4" fillId="4" borderId="5" xfId="0" applyFont="1" applyFill="1" applyBorder="1" applyAlignment="1">
      <alignment horizontal="left" vertical="center"/>
    </xf>
    <xf numFmtId="0" fontId="4" fillId="4" borderId="1" xfId="0" applyFont="1" applyFill="1" applyBorder="1" applyAlignment="1">
      <alignment horizontal="left" vertical="center"/>
    </xf>
    <xf numFmtId="0" fontId="10" fillId="4" borderId="5" xfId="0" applyFont="1" applyFill="1" applyBorder="1" applyAlignment="1">
      <alignment horizontal="left" vertical="center"/>
    </xf>
    <xf numFmtId="0" fontId="4" fillId="4" borderId="4" xfId="0" applyFont="1" applyFill="1" applyBorder="1" applyAlignment="1">
      <alignment horizontal="left" vertical="center"/>
    </xf>
    <xf numFmtId="0" fontId="10" fillId="4" borderId="1" xfId="0" applyFont="1" applyFill="1" applyBorder="1" applyAlignment="1">
      <alignment horizontal="left" vertical="center" wrapText="1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10" fillId="4" borderId="6" xfId="0" applyFont="1" applyFill="1" applyBorder="1" applyAlignment="1">
      <alignment horizontal="left" vertical="center" wrapText="1"/>
    </xf>
    <xf numFmtId="0" fontId="10" fillId="0" borderId="1" xfId="0" applyFont="1" applyBorder="1">
      <alignment vertical="center"/>
    </xf>
    <xf numFmtId="0" fontId="11" fillId="0" borderId="0" xfId="0" applyFont="1">
      <alignment vertical="center"/>
    </xf>
    <xf numFmtId="0" fontId="10" fillId="0" borderId="1" xfId="0" applyFont="1" applyBorder="1" applyAlignment="1">
      <alignment horizontal="center" vertical="center"/>
    </xf>
    <xf numFmtId="0" fontId="4" fillId="0" borderId="0" xfId="0" applyFont="1">
      <alignment vertical="center"/>
    </xf>
    <xf numFmtId="0" fontId="10" fillId="4" borderId="4" xfId="0" applyFont="1" applyFill="1" applyBorder="1" applyAlignment="1">
      <alignment horizontal="left" vertical="center" wrapText="1"/>
    </xf>
    <xf numFmtId="0" fontId="10" fillId="4" borderId="23" xfId="0" applyFont="1" applyFill="1" applyBorder="1" applyAlignment="1">
      <alignment horizontal="left" vertical="center"/>
    </xf>
    <xf numFmtId="0" fontId="10" fillId="4" borderId="10" xfId="0" applyFont="1" applyFill="1" applyBorder="1" applyAlignment="1">
      <alignment horizontal="left" vertical="center" wrapText="1"/>
    </xf>
    <xf numFmtId="0" fontId="10" fillId="4" borderId="3" xfId="0" applyFont="1" applyFill="1" applyBorder="1" applyAlignment="1">
      <alignment horizontal="left" vertical="center"/>
    </xf>
    <xf numFmtId="49" fontId="4" fillId="4" borderId="1" xfId="0" applyNumberFormat="1" applyFont="1" applyFill="1" applyBorder="1" applyAlignment="1">
      <alignment horizontal="center" vertical="center"/>
    </xf>
    <xf numFmtId="0" fontId="10" fillId="4" borderId="1" xfId="0" applyFont="1" applyFill="1" applyBorder="1">
      <alignment vertical="center"/>
    </xf>
    <xf numFmtId="49" fontId="10" fillId="4" borderId="1" xfId="0" applyNumberFormat="1" applyFont="1" applyFill="1" applyBorder="1">
      <alignment vertical="center"/>
    </xf>
    <xf numFmtId="0" fontId="4" fillId="4" borderId="6" xfId="0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horizontal="left" vertical="center"/>
    </xf>
    <xf numFmtId="178" fontId="15" fillId="5" borderId="8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left" vertical="center"/>
    </xf>
    <xf numFmtId="0" fontId="15" fillId="5" borderId="5" xfId="0" applyFont="1" applyFill="1" applyBorder="1" applyAlignment="1">
      <alignment horizontal="left" vertical="center"/>
    </xf>
    <xf numFmtId="177" fontId="15" fillId="5" borderId="1" xfId="0" applyNumberFormat="1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left" vertical="center"/>
    </xf>
    <xf numFmtId="0" fontId="15" fillId="5" borderId="9" xfId="0" applyFont="1" applyFill="1" applyBorder="1" applyAlignment="1">
      <alignment horizontal="left" vertical="center"/>
    </xf>
    <xf numFmtId="0" fontId="12" fillId="11" borderId="6" xfId="0" applyFont="1" applyFill="1" applyBorder="1" applyAlignment="1">
      <alignment horizontal="center" vertical="center"/>
    </xf>
    <xf numFmtId="0" fontId="12" fillId="11" borderId="4" xfId="0" applyFont="1" applyFill="1" applyBorder="1" applyAlignment="1">
      <alignment horizontal="center" vertical="center"/>
    </xf>
    <xf numFmtId="0" fontId="12" fillId="11" borderId="5" xfId="0" applyFont="1" applyFill="1" applyBorder="1" applyAlignment="1">
      <alignment horizontal="center" vertical="center"/>
    </xf>
    <xf numFmtId="177" fontId="10" fillId="11" borderId="1" xfId="0" applyNumberFormat="1" applyFont="1" applyFill="1" applyBorder="1" applyAlignment="1">
      <alignment horizontal="center" vertical="center" wrapText="1"/>
    </xf>
    <xf numFmtId="0" fontId="10" fillId="11" borderId="6" xfId="0" applyFont="1" applyFill="1" applyBorder="1" applyAlignment="1">
      <alignment horizontal="left" vertical="center"/>
    </xf>
    <xf numFmtId="0" fontId="4" fillId="11" borderId="1" xfId="0" applyFont="1" applyFill="1" applyBorder="1" applyAlignment="1">
      <alignment horizontal="left" vertical="center"/>
    </xf>
    <xf numFmtId="0" fontId="10" fillId="11" borderId="1" xfId="0" applyFont="1" applyFill="1" applyBorder="1" applyAlignment="1">
      <alignment horizontal="center" vertical="center" wrapText="1"/>
    </xf>
    <xf numFmtId="0" fontId="10" fillId="11" borderId="1" xfId="0" applyFont="1" applyFill="1" applyBorder="1" applyAlignment="1">
      <alignment horizontal="left" vertical="center"/>
    </xf>
    <xf numFmtId="0" fontId="10" fillId="11" borderId="6" xfId="0" applyFont="1" applyFill="1" applyBorder="1" applyAlignment="1">
      <alignment horizontal="center" vertical="center"/>
    </xf>
    <xf numFmtId="0" fontId="10" fillId="11" borderId="5" xfId="0" applyFont="1" applyFill="1" applyBorder="1" applyAlignment="1">
      <alignment horizontal="left" vertical="center"/>
    </xf>
    <xf numFmtId="0" fontId="10" fillId="11" borderId="1" xfId="0" applyFont="1" applyFill="1" applyBorder="1" applyAlignment="1">
      <alignment horizontal="right" vertical="center"/>
    </xf>
    <xf numFmtId="0" fontId="7" fillId="6" borderId="1" xfId="0" applyFont="1" applyFill="1" applyBorder="1">
      <alignment vertical="center"/>
    </xf>
    <xf numFmtId="0" fontId="10" fillId="11" borderId="4" xfId="0" applyFont="1" applyFill="1" applyBorder="1" applyAlignment="1">
      <alignment horizontal="left" vertical="center"/>
    </xf>
    <xf numFmtId="0" fontId="56" fillId="0" borderId="0" xfId="0" applyFont="1" applyAlignment="1">
      <alignment horizontal="center" vertical="center"/>
    </xf>
    <xf numFmtId="0" fontId="48" fillId="0" borderId="2" xfId="0" applyFont="1" applyBorder="1" applyAlignment="1">
      <alignment horizontal="center" vertical="center"/>
    </xf>
    <xf numFmtId="0" fontId="47" fillId="0" borderId="6" xfId="0" applyFont="1" applyBorder="1" applyAlignment="1">
      <alignment horizontal="center" vertical="center"/>
    </xf>
    <xf numFmtId="0" fontId="55" fillId="0" borderId="2" xfId="0" applyFont="1" applyBorder="1" applyAlignment="1"/>
    <xf numFmtId="0" fontId="55" fillId="0" borderId="6" xfId="0" applyFont="1" applyBorder="1" applyAlignment="1"/>
    <xf numFmtId="0" fontId="55" fillId="0" borderId="2" xfId="0" applyFont="1" applyBorder="1">
      <alignment vertical="center"/>
    </xf>
    <xf numFmtId="0" fontId="55" fillId="0" borderId="1" xfId="0" applyFont="1" applyBorder="1">
      <alignment vertical="center"/>
    </xf>
    <xf numFmtId="0" fontId="48" fillId="0" borderId="2" xfId="0" applyFont="1" applyBorder="1">
      <alignment vertical="center"/>
    </xf>
    <xf numFmtId="0" fontId="48" fillId="0" borderId="2" xfId="0" applyFont="1" applyBorder="1" applyAlignment="1">
      <alignment horizontal="right" vertical="center"/>
    </xf>
    <xf numFmtId="0" fontId="47" fillId="0" borderId="6" xfId="0" applyFont="1" applyBorder="1" applyAlignment="1">
      <alignment horizontal="center"/>
    </xf>
    <xf numFmtId="0" fontId="55" fillId="4" borderId="2" xfId="0" applyFont="1" applyFill="1" applyBorder="1">
      <alignment vertical="center"/>
    </xf>
    <xf numFmtId="0" fontId="20" fillId="0" borderId="0" xfId="0" applyFont="1" applyAlignment="1"/>
    <xf numFmtId="0" fontId="14" fillId="0" borderId="1" xfId="0" applyFont="1" applyBorder="1" applyAlignment="1">
      <alignment horizontal="center" vertical="center"/>
    </xf>
    <xf numFmtId="0" fontId="20" fillId="0" borderId="0" xfId="0" applyFont="1">
      <alignment vertical="center"/>
    </xf>
    <xf numFmtId="0" fontId="14" fillId="0" borderId="1" xfId="0" applyFont="1" applyBorder="1" applyAlignment="1">
      <alignment horizontal="center"/>
    </xf>
    <xf numFmtId="0" fontId="47" fillId="0" borderId="0" xfId="0" applyFont="1" applyAlignment="1"/>
    <xf numFmtId="0" fontId="55" fillId="4" borderId="19" xfId="0" applyFont="1" applyFill="1" applyBorder="1">
      <alignment vertical="center"/>
    </xf>
    <xf numFmtId="177" fontId="55" fillId="4" borderId="2" xfId="0" applyNumberFormat="1" applyFont="1" applyFill="1" applyBorder="1">
      <alignment vertical="center"/>
    </xf>
    <xf numFmtId="0" fontId="55" fillId="4" borderId="6" xfId="0" applyFont="1" applyFill="1" applyBorder="1" applyAlignment="1">
      <alignment horizontal="left" vertical="center"/>
    </xf>
    <xf numFmtId="0" fontId="57" fillId="5" borderId="2" xfId="0" applyFont="1" applyFill="1" applyBorder="1">
      <alignment vertical="center"/>
    </xf>
    <xf numFmtId="177" fontId="54" fillId="5" borderId="2" xfId="0" applyNumberFormat="1" applyFont="1" applyFill="1" applyBorder="1" applyAlignment="1">
      <alignment horizontal="center" vertical="center"/>
    </xf>
    <xf numFmtId="178" fontId="54" fillId="5" borderId="2" xfId="0" applyNumberFormat="1" applyFont="1" applyFill="1" applyBorder="1" applyAlignment="1">
      <alignment horizontal="center" vertical="center"/>
    </xf>
    <xf numFmtId="177" fontId="54" fillId="5" borderId="21" xfId="0" applyNumberFormat="1" applyFont="1" applyFill="1" applyBorder="1" applyAlignment="1">
      <alignment horizontal="center" vertical="center"/>
    </xf>
    <xf numFmtId="177" fontId="55" fillId="5" borderId="2" xfId="0" applyNumberFormat="1" applyFont="1" applyFill="1" applyBorder="1">
      <alignment vertical="center"/>
    </xf>
    <xf numFmtId="177" fontId="55" fillId="11" borderId="2" xfId="0" applyNumberFormat="1" applyFont="1" applyFill="1" applyBorder="1">
      <alignment vertical="center"/>
    </xf>
    <xf numFmtId="0" fontId="55" fillId="11" borderId="2" xfId="0" applyFont="1" applyFill="1" applyBorder="1">
      <alignment vertical="center"/>
    </xf>
    <xf numFmtId="0" fontId="54" fillId="6" borderId="1" xfId="0" applyFont="1" applyFill="1" applyBorder="1" applyAlignment="1">
      <alignment horizontal="center" vertical="center"/>
    </xf>
    <xf numFmtId="0" fontId="55" fillId="6" borderId="1" xfId="0" applyFont="1" applyFill="1" applyBorder="1">
      <alignment vertical="center"/>
    </xf>
    <xf numFmtId="0" fontId="55" fillId="6" borderId="1" xfId="0" applyFont="1" applyFill="1" applyBorder="1" applyAlignment="1">
      <alignment horizontal="center" vertical="center"/>
    </xf>
    <xf numFmtId="0" fontId="55" fillId="6" borderId="6" xfId="0" applyFont="1" applyFill="1" applyBorder="1" applyAlignment="1">
      <alignment horizontal="center" vertical="center"/>
    </xf>
    <xf numFmtId="0" fontId="55" fillId="6" borderId="4" xfId="0" applyFont="1" applyFill="1" applyBorder="1" applyAlignment="1">
      <alignment horizontal="center" vertical="center"/>
    </xf>
    <xf numFmtId="0" fontId="58" fillId="0" borderId="1" xfId="0" applyFont="1" applyBorder="1" applyAlignment="1" applyProtection="1">
      <alignment horizontal="center" vertical="center"/>
      <protection hidden="1"/>
    </xf>
    <xf numFmtId="0" fontId="58" fillId="0" borderId="6" xfId="0" applyFont="1" applyBorder="1" applyAlignment="1" applyProtection="1">
      <alignment horizontal="left" vertical="center"/>
      <protection hidden="1"/>
    </xf>
    <xf numFmtId="0" fontId="55" fillId="0" borderId="2" xfId="0" applyFont="1" applyBorder="1" applyAlignment="1">
      <alignment horizontal="center" vertical="center"/>
    </xf>
    <xf numFmtId="0" fontId="48" fillId="0" borderId="1" xfId="0" applyFont="1" applyBorder="1">
      <alignment vertical="center"/>
    </xf>
    <xf numFmtId="0" fontId="55" fillId="0" borderId="1" xfId="0" applyFont="1" applyBorder="1" applyAlignment="1">
      <alignment horizontal="center"/>
    </xf>
    <xf numFmtId="186" fontId="14" fillId="4" borderId="1" xfId="0" applyNumberFormat="1" applyFont="1" applyFill="1" applyBorder="1" applyAlignment="1">
      <alignment horizontal="center" vertical="center"/>
    </xf>
    <xf numFmtId="178" fontId="54" fillId="5" borderId="8" xfId="0" applyNumberFormat="1" applyFont="1" applyFill="1" applyBorder="1" applyAlignment="1">
      <alignment horizontal="center" vertical="center"/>
    </xf>
    <xf numFmtId="176" fontId="55" fillId="0" borderId="2" xfId="0" applyNumberFormat="1" applyFont="1" applyBorder="1" applyAlignment="1">
      <alignment horizontal="center" vertical="center"/>
    </xf>
    <xf numFmtId="0" fontId="55" fillId="0" borderId="1" xfId="0" applyFont="1" applyBorder="1" applyAlignment="1">
      <alignment horizontal="center" vertical="center"/>
    </xf>
    <xf numFmtId="0" fontId="55" fillId="0" borderId="1" xfId="0" applyFont="1" applyBorder="1" applyAlignment="1"/>
    <xf numFmtId="0" fontId="55" fillId="4" borderId="2" xfId="0" applyFont="1" applyFill="1" applyBorder="1" applyAlignment="1">
      <alignment horizontal="center" vertical="center"/>
    </xf>
    <xf numFmtId="0" fontId="55" fillId="4" borderId="2" xfId="0" applyFont="1" applyFill="1" applyBorder="1" applyAlignment="1">
      <alignment horizontal="right" vertical="center"/>
    </xf>
    <xf numFmtId="0" fontId="55" fillId="4" borderId="10" xfId="0" applyFont="1" applyFill="1" applyBorder="1" applyAlignment="1">
      <alignment horizontal="left" vertical="center"/>
    </xf>
    <xf numFmtId="0" fontId="14" fillId="4" borderId="10" xfId="0" applyFont="1" applyFill="1" applyBorder="1" applyAlignment="1">
      <alignment horizontal="center" vertical="center"/>
    </xf>
    <xf numFmtId="177" fontId="54" fillId="12" borderId="2" xfId="0" applyNumberFormat="1" applyFont="1" applyFill="1" applyBorder="1" applyAlignment="1">
      <alignment horizontal="center" vertical="center"/>
    </xf>
    <xf numFmtId="178" fontId="54" fillId="12" borderId="2" xfId="0" applyNumberFormat="1" applyFont="1" applyFill="1" applyBorder="1" applyAlignment="1">
      <alignment horizontal="center" vertical="center"/>
    </xf>
    <xf numFmtId="177" fontId="55" fillId="4" borderId="2" xfId="0" applyNumberFormat="1" applyFont="1" applyFill="1" applyBorder="1" applyAlignment="1">
      <alignment horizontal="right" vertical="center"/>
    </xf>
    <xf numFmtId="177" fontId="54" fillId="12" borderId="21" xfId="0" applyNumberFormat="1" applyFont="1" applyFill="1" applyBorder="1" applyAlignment="1">
      <alignment horizontal="center" vertical="center"/>
    </xf>
    <xf numFmtId="0" fontId="55" fillId="12" borderId="2" xfId="0" applyFont="1" applyFill="1" applyBorder="1">
      <alignment vertical="center"/>
    </xf>
    <xf numFmtId="0" fontId="47" fillId="0" borderId="1" xfId="0" applyFont="1" applyBorder="1" applyAlignment="1">
      <alignment horizontal="right" vertical="center"/>
    </xf>
    <xf numFmtId="0" fontId="47" fillId="0" borderId="0" xfId="0" applyFont="1">
      <alignment vertical="center"/>
    </xf>
    <xf numFmtId="0" fontId="54" fillId="0" borderId="1" xfId="0" applyFont="1" applyBorder="1" applyAlignment="1">
      <alignment horizontal="center" vertical="center"/>
    </xf>
    <xf numFmtId="0" fontId="59" fillId="0" borderId="1" xfId="0" applyFont="1" applyBorder="1" applyAlignment="1">
      <alignment horizontal="center" vertical="center"/>
    </xf>
    <xf numFmtId="0" fontId="60" fillId="0" borderId="1" xfId="0" applyFont="1" applyBorder="1">
      <alignment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left" vertical="center"/>
    </xf>
    <xf numFmtId="0" fontId="0" fillId="0" borderId="1" xfId="0" applyFont="1" applyFill="1" applyBorder="1" applyAlignment="1">
      <alignment horizontal="center" vertical="center" wrapText="1"/>
    </xf>
    <xf numFmtId="176" fontId="55" fillId="0" borderId="2" xfId="0" applyNumberFormat="1" applyFont="1" applyBorder="1">
      <alignment vertical="center"/>
    </xf>
    <xf numFmtId="0" fontId="14" fillId="4" borderId="0" xfId="0" applyFont="1" applyFill="1" applyAlignment="1">
      <alignment horizontal="left" vertical="center"/>
    </xf>
    <xf numFmtId="0" fontId="0" fillId="0" borderId="1" xfId="0" applyBorder="1">
      <alignment vertical="center"/>
    </xf>
    <xf numFmtId="0" fontId="51" fillId="4" borderId="1" xfId="0" applyFont="1" applyFill="1" applyBorder="1">
      <alignment vertical="center"/>
    </xf>
    <xf numFmtId="0" fontId="51" fillId="4" borderId="3" xfId="0" applyFont="1" applyFill="1" applyBorder="1">
      <alignment vertical="center"/>
    </xf>
    <xf numFmtId="177" fontId="52" fillId="4" borderId="1" xfId="0" applyNumberFormat="1" applyFont="1" applyFill="1" applyBorder="1">
      <alignment vertical="center"/>
    </xf>
    <xf numFmtId="177" fontId="14" fillId="4" borderId="1" xfId="0" applyNumberFormat="1" applyFont="1" applyFill="1" applyBorder="1">
      <alignment vertical="center"/>
    </xf>
    <xf numFmtId="0" fontId="50" fillId="5" borderId="1" xfId="0" applyFont="1" applyFill="1" applyBorder="1">
      <alignment vertical="center"/>
    </xf>
    <xf numFmtId="177" fontId="14" fillId="5" borderId="1" xfId="0" applyNumberFormat="1" applyFont="1" applyFill="1" applyBorder="1">
      <alignment vertical="center"/>
    </xf>
    <xf numFmtId="177" fontId="14" fillId="11" borderId="1" xfId="0" applyNumberFormat="1" applyFont="1" applyFill="1" applyBorder="1">
      <alignment vertical="center"/>
    </xf>
    <xf numFmtId="0" fontId="14" fillId="11" borderId="1" xfId="0" applyFont="1" applyFill="1" applyBorder="1">
      <alignment vertical="center"/>
    </xf>
    <xf numFmtId="186" fontId="52" fillId="4" borderId="1" xfId="0" applyNumberFormat="1" applyFont="1" applyFill="1" applyBorder="1" applyAlignment="1">
      <alignment horizontal="center" vertical="center"/>
    </xf>
    <xf numFmtId="0" fontId="54" fillId="5" borderId="6" xfId="0" applyFont="1" applyFill="1" applyBorder="1" applyAlignment="1">
      <alignment horizontal="center" vertical="center"/>
    </xf>
    <xf numFmtId="176" fontId="54" fillId="5" borderId="6" xfId="0" applyNumberFormat="1" applyFont="1" applyFill="1" applyBorder="1" applyAlignment="1">
      <alignment horizontal="center" vertical="center"/>
    </xf>
    <xf numFmtId="0" fontId="61" fillId="0" borderId="6" xfId="0" applyFont="1" applyBorder="1" applyAlignment="1" applyProtection="1">
      <alignment horizontal="left" vertical="center"/>
      <protection hidden="1"/>
    </xf>
    <xf numFmtId="176" fontId="7" fillId="0" borderId="2" xfId="0" applyNumberFormat="1" applyFont="1" applyBorder="1" applyAlignment="1">
      <alignment horizontal="center" vertical="center"/>
    </xf>
    <xf numFmtId="0" fontId="62" fillId="4" borderId="1" xfId="0" applyFont="1" applyFill="1" applyBorder="1" applyAlignment="1">
      <alignment horizontal="center" vertical="center" wrapText="1"/>
    </xf>
    <xf numFmtId="0" fontId="63" fillId="4" borderId="2" xfId="0" applyFont="1" applyFill="1" applyBorder="1" applyAlignment="1">
      <alignment horizontal="center" vertical="center" wrapText="1"/>
    </xf>
    <xf numFmtId="0" fontId="62" fillId="4" borderId="3" xfId="0" applyFont="1" applyFill="1" applyBorder="1" applyAlignment="1">
      <alignment horizontal="center" vertical="center" wrapText="1"/>
    </xf>
    <xf numFmtId="177" fontId="64" fillId="4" borderId="1" xfId="0" applyNumberFormat="1" applyFont="1" applyFill="1" applyBorder="1" applyAlignment="1">
      <alignment horizontal="center" vertical="center" wrapText="1"/>
    </xf>
    <xf numFmtId="177" fontId="62" fillId="4" borderId="1" xfId="0" applyNumberFormat="1" applyFont="1" applyFill="1" applyBorder="1" applyAlignment="1">
      <alignment horizontal="center" vertical="center" wrapText="1"/>
    </xf>
    <xf numFmtId="0" fontId="62" fillId="4" borderId="6" xfId="0" applyFont="1" applyFill="1" applyBorder="1" applyAlignment="1">
      <alignment horizontal="center" vertical="center" wrapText="1"/>
    </xf>
    <xf numFmtId="0" fontId="65" fillId="5" borderId="1" xfId="0" applyFont="1" applyFill="1" applyBorder="1" applyAlignment="1">
      <alignment horizontal="center" vertical="center" wrapText="1"/>
    </xf>
    <xf numFmtId="177" fontId="66" fillId="5" borderId="21" xfId="0" applyNumberFormat="1" applyFont="1" applyFill="1" applyBorder="1" applyAlignment="1">
      <alignment horizontal="center" vertical="center" wrapText="1"/>
    </xf>
    <xf numFmtId="178" fontId="66" fillId="5" borderId="21" xfId="0" applyNumberFormat="1" applyFont="1" applyFill="1" applyBorder="1" applyAlignment="1">
      <alignment horizontal="center" vertical="center" wrapText="1"/>
    </xf>
    <xf numFmtId="177" fontId="66" fillId="5" borderId="8" xfId="0" applyNumberFormat="1" applyFont="1" applyFill="1" applyBorder="1" applyAlignment="1">
      <alignment horizontal="center" vertical="center" wrapText="1"/>
    </xf>
    <xf numFmtId="177" fontId="66" fillId="5" borderId="1" xfId="0" applyNumberFormat="1" applyFont="1" applyFill="1" applyBorder="1" applyAlignment="1">
      <alignment horizontal="center" vertical="center" wrapText="1"/>
    </xf>
    <xf numFmtId="177" fontId="62" fillId="5" borderId="1" xfId="0" applyNumberFormat="1" applyFont="1" applyFill="1" applyBorder="1" applyAlignment="1">
      <alignment horizontal="center" vertical="center" wrapText="1"/>
    </xf>
    <xf numFmtId="177" fontId="62" fillId="11" borderId="1" xfId="0" applyNumberFormat="1" applyFont="1" applyFill="1" applyBorder="1" applyAlignment="1">
      <alignment horizontal="center" vertical="center" wrapText="1"/>
    </xf>
    <xf numFmtId="0" fontId="62" fillId="11" borderId="1" xfId="0" applyFont="1" applyFill="1" applyBorder="1" applyAlignment="1">
      <alignment horizontal="center" vertical="center" wrapText="1"/>
    </xf>
    <xf numFmtId="0" fontId="63" fillId="11" borderId="2" xfId="0" applyFont="1" applyFill="1" applyBorder="1" applyAlignment="1">
      <alignment horizontal="center" vertical="center" wrapText="1"/>
    </xf>
    <xf numFmtId="178" fontId="54" fillId="5" borderId="1" xfId="0" applyNumberFormat="1" applyFont="1" applyFill="1" applyBorder="1" applyAlignment="1">
      <alignment horizontal="center" vertical="center"/>
    </xf>
    <xf numFmtId="177" fontId="63" fillId="4" borderId="2" xfId="0" applyNumberFormat="1" applyFont="1" applyFill="1" applyBorder="1" applyAlignment="1">
      <alignment horizontal="center" vertical="center" wrapText="1"/>
    </xf>
    <xf numFmtId="0" fontId="63" fillId="4" borderId="18" xfId="0" applyFont="1" applyFill="1" applyBorder="1" applyAlignment="1">
      <alignment horizontal="center" vertical="center" wrapText="1"/>
    </xf>
    <xf numFmtId="177" fontId="66" fillId="5" borderId="2" xfId="0" applyNumberFormat="1" applyFont="1" applyFill="1" applyBorder="1" applyAlignment="1">
      <alignment horizontal="center" vertical="center" wrapText="1"/>
    </xf>
    <xf numFmtId="176" fontId="67" fillId="0" borderId="1" xfId="0" applyNumberFormat="1" applyFont="1" applyBorder="1" applyAlignment="1">
      <alignment horizontal="center" vertical="center"/>
    </xf>
    <xf numFmtId="176" fontId="54" fillId="5" borderId="8" xfId="0" applyNumberFormat="1" applyFont="1" applyFill="1" applyBorder="1" applyAlignment="1">
      <alignment horizontal="center" vertical="center"/>
    </xf>
    <xf numFmtId="0" fontId="68" fillId="4" borderId="1" xfId="0" applyFont="1" applyFill="1" applyBorder="1" applyAlignment="1">
      <alignment horizontal="center" vertical="center"/>
    </xf>
    <xf numFmtId="0" fontId="48" fillId="0" borderId="2" xfId="0" applyFont="1" applyBorder="1" applyAlignment="1">
      <alignment horizontal="left" vertical="center"/>
    </xf>
    <xf numFmtId="0" fontId="56" fillId="0" borderId="0" xfId="0" applyFont="1" applyAlignment="1">
      <alignment vertical="center" wrapText="1"/>
    </xf>
    <xf numFmtId="0" fontId="56" fillId="0" borderId="0" xfId="0" applyFont="1" applyAlignment="1">
      <alignment horizontal="right" vertical="center" wrapText="1"/>
    </xf>
    <xf numFmtId="0" fontId="56" fillId="4" borderId="2" xfId="0" applyFont="1" applyFill="1" applyBorder="1" applyAlignment="1">
      <alignment horizontal="right" vertical="center" wrapText="1"/>
    </xf>
    <xf numFmtId="0" fontId="56" fillId="4" borderId="2" xfId="0" applyFont="1" applyFill="1" applyBorder="1" applyAlignment="1">
      <alignment vertical="center" wrapText="1"/>
    </xf>
    <xf numFmtId="0" fontId="51" fillId="4" borderId="8" xfId="0" applyFont="1" applyFill="1" applyBorder="1" applyAlignment="1">
      <alignment horizontal="center" vertical="center"/>
    </xf>
    <xf numFmtId="0" fontId="14" fillId="4" borderId="8" xfId="0" applyFont="1" applyFill="1" applyBorder="1" applyAlignment="1">
      <alignment horizontal="left" vertical="center"/>
    </xf>
    <xf numFmtId="0" fontId="56" fillId="4" borderId="2" xfId="0" applyFont="1" applyFill="1" applyBorder="1" applyAlignment="1">
      <alignment horizontal="center" vertical="center" wrapText="1"/>
    </xf>
    <xf numFmtId="0" fontId="14" fillId="4" borderId="9" xfId="0" applyFont="1" applyFill="1" applyBorder="1" applyAlignment="1">
      <alignment horizontal="left" vertical="center"/>
    </xf>
    <xf numFmtId="177" fontId="55" fillId="5" borderId="8" xfId="0" applyNumberFormat="1" applyFont="1" applyFill="1" applyBorder="1" applyAlignment="1">
      <alignment horizontal="center" vertical="center"/>
    </xf>
    <xf numFmtId="180" fontId="52" fillId="4" borderId="1" xfId="0" applyNumberFormat="1" applyFont="1" applyFill="1" applyBorder="1" applyAlignment="1">
      <alignment horizontal="center" vertical="center"/>
    </xf>
    <xf numFmtId="179" fontId="48" fillId="0" borderId="2" xfId="0" applyNumberFormat="1" applyFont="1" applyBorder="1">
      <alignment vertical="center"/>
    </xf>
    <xf numFmtId="0" fontId="55" fillId="4" borderId="1" xfId="0" applyFont="1" applyFill="1" applyBorder="1" applyAlignment="1">
      <alignment horizontal="left" vertical="center"/>
    </xf>
    <xf numFmtId="0" fontId="48" fillId="0" borderId="1" xfId="0" applyFont="1" applyBorder="1" applyAlignment="1">
      <alignment horizontal="right" vertical="center"/>
    </xf>
    <xf numFmtId="0" fontId="14" fillId="4" borderId="3" xfId="0" applyFont="1" applyFill="1" applyBorder="1" applyAlignment="1">
      <alignment horizontal="left" vertical="center" wrapText="1"/>
    </xf>
    <xf numFmtId="0" fontId="55" fillId="4" borderId="1" xfId="0" applyFont="1" applyFill="1" applyBorder="1" applyAlignment="1">
      <alignment horizontal="center" vertical="center"/>
    </xf>
    <xf numFmtId="49" fontId="54" fillId="5" borderId="1" xfId="0" applyNumberFormat="1" applyFont="1" applyFill="1" applyBorder="1" applyAlignment="1">
      <alignment horizontal="center" vertical="center"/>
    </xf>
    <xf numFmtId="176" fontId="56" fillId="0" borderId="0" xfId="0" applyNumberFormat="1" applyFont="1">
      <alignment vertical="center"/>
    </xf>
    <xf numFmtId="176" fontId="46" fillId="2" borderId="1" xfId="0" applyNumberFormat="1" applyFont="1" applyFill="1" applyBorder="1" applyAlignment="1">
      <alignment horizontal="center" vertical="center"/>
    </xf>
    <xf numFmtId="176" fontId="47" fillId="0" borderId="1" xfId="0" applyNumberFormat="1" applyFont="1" applyBorder="1" applyAlignment="1">
      <alignment horizontal="left" vertical="center"/>
    </xf>
    <xf numFmtId="176" fontId="47" fillId="0" borderId="1" xfId="0" applyNumberFormat="1" applyFont="1" applyBorder="1">
      <alignment vertical="center"/>
    </xf>
    <xf numFmtId="176" fontId="47" fillId="3" borderId="1" xfId="0" applyNumberFormat="1" applyFont="1" applyFill="1" applyBorder="1" applyAlignment="1">
      <alignment horizontal="center" vertical="center" wrapText="1"/>
    </xf>
    <xf numFmtId="178" fontId="66" fillId="5" borderId="8" xfId="0" applyNumberFormat="1" applyFont="1" applyFill="1" applyBorder="1" applyAlignment="1">
      <alignment horizontal="center" vertical="center" wrapText="1"/>
    </xf>
    <xf numFmtId="176" fontId="55" fillId="6" borderId="1" xfId="0" applyNumberFormat="1" applyFont="1" applyFill="1" applyBorder="1">
      <alignment vertical="center"/>
    </xf>
    <xf numFmtId="49" fontId="55" fillId="0" borderId="1" xfId="0" applyNumberFormat="1" applyFont="1" applyBorder="1">
      <alignment vertical="center"/>
    </xf>
    <xf numFmtId="0" fontId="63" fillId="4" borderId="19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69" fillId="0" borderId="19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0" fontId="48" fillId="0" borderId="2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/>
    </xf>
    <xf numFmtId="0" fontId="70" fillId="0" borderId="2" xfId="0" applyFont="1" applyBorder="1" applyAlignment="1">
      <alignment horizontal="center" vertical="center"/>
    </xf>
    <xf numFmtId="0" fontId="71" fillId="0" borderId="2" xfId="0" applyFont="1" applyBorder="1" applyAlignment="1">
      <alignment horizontal="center" vertical="center"/>
    </xf>
    <xf numFmtId="0" fontId="72" fillId="0" borderId="2" xfId="0" applyFont="1" applyBorder="1" applyAlignment="1">
      <alignment horizontal="center" vertical="center" wrapText="1"/>
    </xf>
    <xf numFmtId="0" fontId="72" fillId="10" borderId="2" xfId="0" applyFont="1" applyFill="1" applyBorder="1" applyAlignment="1">
      <alignment horizontal="center" vertical="center"/>
    </xf>
    <xf numFmtId="0" fontId="72" fillId="0" borderId="19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5" fillId="0" borderId="25" xfId="0" applyFont="1" applyBorder="1" applyAlignment="1">
      <alignment horizontal="left" vertical="center"/>
    </xf>
    <xf numFmtId="0" fontId="7" fillId="0" borderId="2" xfId="0" applyFont="1" applyBorder="1" applyAlignment="1">
      <alignment horizontal="center" vertical="center" wrapText="1"/>
    </xf>
    <xf numFmtId="0" fontId="7" fillId="10" borderId="18" xfId="0" applyFont="1" applyFill="1" applyBorder="1" applyAlignment="1">
      <alignment horizontal="center" vertical="center"/>
    </xf>
    <xf numFmtId="0" fontId="7" fillId="0" borderId="25" xfId="0" applyFont="1" applyBorder="1" applyAlignment="1">
      <alignment horizontal="left" vertical="center"/>
    </xf>
    <xf numFmtId="0" fontId="51" fillId="0" borderId="6" xfId="0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/>
    </xf>
    <xf numFmtId="0" fontId="7" fillId="10" borderId="18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0" borderId="2" xfId="0" applyFont="1" applyBorder="1" applyAlignment="1">
      <alignment horizontal="left" vertical="center"/>
    </xf>
    <xf numFmtId="0" fontId="5" fillId="0" borderId="25" xfId="0" applyFont="1" applyBorder="1" applyAlignment="1">
      <alignment horizontal="center" vertical="center"/>
    </xf>
    <xf numFmtId="0" fontId="69" fillId="0" borderId="19" xfId="0" applyFont="1" applyBorder="1" applyAlignment="1">
      <alignment horizontal="left" vertical="center"/>
    </xf>
    <xf numFmtId="0" fontId="72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77" fontId="7" fillId="10" borderId="18" xfId="0" applyNumberFormat="1" applyFont="1" applyFill="1" applyBorder="1" applyAlignment="1">
      <alignment horizontal="center" vertical="center"/>
    </xf>
    <xf numFmtId="0" fontId="7" fillId="0" borderId="19" xfId="0" applyFont="1" applyBorder="1" applyAlignment="1">
      <alignment horizontal="left" vertical="center"/>
    </xf>
    <xf numFmtId="0" fontId="7" fillId="0" borderId="19" xfId="0" applyFont="1" applyBorder="1" applyAlignment="1">
      <alignment horizontal="center" vertical="center" wrapText="1"/>
    </xf>
    <xf numFmtId="0" fontId="7" fillId="10" borderId="20" xfId="0" applyFont="1" applyFill="1" applyBorder="1" applyAlignment="1">
      <alignment horizontal="center" vertical="center"/>
    </xf>
    <xf numFmtId="49" fontId="5" fillId="0" borderId="2" xfId="0" applyNumberFormat="1" applyFont="1" applyBorder="1" applyAlignment="1">
      <alignment horizontal="center" vertical="center"/>
    </xf>
    <xf numFmtId="177" fontId="7" fillId="0" borderId="1" xfId="0" applyNumberFormat="1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7" fillId="0" borderId="2" xfId="0" applyFont="1" applyBorder="1">
      <alignment vertical="center"/>
    </xf>
    <xf numFmtId="49" fontId="7" fillId="10" borderId="18" xfId="0" applyNumberFormat="1" applyFont="1" applyFill="1" applyBorder="1" applyAlignment="1">
      <alignment horizontal="center" vertical="center"/>
    </xf>
    <xf numFmtId="186" fontId="7" fillId="0" borderId="1" xfId="0" applyNumberFormat="1" applyFont="1" applyBorder="1" applyAlignment="1">
      <alignment horizontal="center" vertical="center"/>
    </xf>
    <xf numFmtId="49" fontId="55" fillId="10" borderId="18" xfId="0" applyNumberFormat="1" applyFont="1" applyFill="1" applyBorder="1" applyAlignment="1">
      <alignment horizontal="center" vertical="center"/>
    </xf>
    <xf numFmtId="49" fontId="7" fillId="0" borderId="2" xfId="0" applyNumberFormat="1" applyFont="1" applyBorder="1">
      <alignment vertical="center"/>
    </xf>
    <xf numFmtId="49" fontId="7" fillId="0" borderId="2" xfId="0" applyNumberFormat="1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184" fontId="7" fillId="10" borderId="18" xfId="0" applyNumberFormat="1" applyFont="1" applyFill="1" applyBorder="1" applyAlignment="1">
      <alignment horizontal="center" vertical="center"/>
    </xf>
    <xf numFmtId="184" fontId="7" fillId="0" borderId="1" xfId="0" applyNumberFormat="1" applyFont="1" applyBorder="1" applyAlignment="1">
      <alignment horizontal="center" vertical="center"/>
    </xf>
    <xf numFmtId="0" fontId="14" fillId="4" borderId="6" xfId="0" applyFont="1" applyFill="1" applyBorder="1">
      <alignment vertical="center"/>
    </xf>
    <xf numFmtId="0" fontId="73" fillId="0" borderId="2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72" fillId="10" borderId="18" xfId="0" applyFont="1" applyFill="1" applyBorder="1" applyAlignment="1">
      <alignment horizontal="center" vertical="center"/>
    </xf>
    <xf numFmtId="0" fontId="72" fillId="0" borderId="1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177" fontId="14" fillId="0" borderId="6" xfId="0" applyNumberFormat="1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178" fontId="7" fillId="0" borderId="1" xfId="0" applyNumberFormat="1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77" fontId="7" fillId="10" borderId="22" xfId="0" applyNumberFormat="1" applyFont="1" applyFill="1" applyBorder="1" applyAlignment="1">
      <alignment horizontal="center" vertical="center"/>
    </xf>
    <xf numFmtId="0" fontId="5" fillId="0" borderId="2" xfId="0" applyFont="1" applyBorder="1" applyAlignment="1">
      <alignment horizontal="left" vertical="center"/>
    </xf>
    <xf numFmtId="0" fontId="7" fillId="0" borderId="18" xfId="0" applyFont="1" applyBorder="1" applyAlignment="1">
      <alignment horizontal="center" vertical="center"/>
    </xf>
    <xf numFmtId="0" fontId="7" fillId="0" borderId="18" xfId="0" applyFont="1" applyBorder="1" applyAlignment="1">
      <alignment horizontal="left" vertical="center"/>
    </xf>
    <xf numFmtId="0" fontId="14" fillId="0" borderId="6" xfId="0" applyFont="1" applyBorder="1" applyAlignment="1">
      <alignment horizontal="center" vertical="center"/>
    </xf>
    <xf numFmtId="0" fontId="53" fillId="0" borderId="6" xfId="0" applyFont="1" applyBorder="1" applyAlignment="1">
      <alignment horizontal="center" vertical="center"/>
    </xf>
    <xf numFmtId="0" fontId="53" fillId="0" borderId="4" xfId="0" applyFont="1" applyBorder="1" applyAlignment="1">
      <alignment horizontal="center" vertical="center"/>
    </xf>
    <xf numFmtId="0" fontId="53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right" vertical="center"/>
    </xf>
    <xf numFmtId="0" fontId="53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right" vertical="center"/>
    </xf>
    <xf numFmtId="0" fontId="7" fillId="0" borderId="1" xfId="0" applyFont="1" applyBorder="1" applyAlignment="1">
      <alignment horizontal="left" vertical="center"/>
    </xf>
    <xf numFmtId="186" fontId="55" fillId="0" borderId="1" xfId="0" applyNumberFormat="1" applyFont="1" applyBorder="1" applyAlignment="1">
      <alignment horizontal="center" vertical="center"/>
    </xf>
    <xf numFmtId="0" fontId="47" fillId="0" borderId="6" xfId="0" applyFont="1" applyBorder="1" applyAlignment="1">
      <alignment horizontal="center" vertical="center" wrapText="1"/>
    </xf>
    <xf numFmtId="0" fontId="47" fillId="0" borderId="4" xfId="0" applyFont="1" applyBorder="1" applyAlignment="1">
      <alignment horizontal="center" vertical="center" wrapText="1"/>
    </xf>
    <xf numFmtId="0" fontId="47" fillId="0" borderId="5" xfId="0" applyFont="1" applyBorder="1" applyAlignment="1">
      <alignment horizontal="center" vertical="center" wrapText="1"/>
    </xf>
    <xf numFmtId="186" fontId="7" fillId="10" borderId="18" xfId="0" applyNumberFormat="1" applyFont="1" applyFill="1" applyBorder="1" applyAlignment="1">
      <alignment horizontal="center" vertical="center"/>
    </xf>
    <xf numFmtId="177" fontId="14" fillId="0" borderId="9" xfId="0" applyNumberFormat="1" applyFont="1" applyBorder="1" applyAlignment="1">
      <alignment horizontal="center" vertical="center"/>
    </xf>
    <xf numFmtId="0" fontId="55" fillId="0" borderId="6" xfId="0" applyFont="1" applyBorder="1" applyAlignment="1">
      <alignment horizontal="center" vertical="center"/>
    </xf>
    <xf numFmtId="178" fontId="14" fillId="0" borderId="6" xfId="0" applyNumberFormat="1" applyFont="1" applyBorder="1" applyAlignment="1">
      <alignment horizontal="center" vertical="center"/>
    </xf>
    <xf numFmtId="0" fontId="54" fillId="0" borderId="8" xfId="0" applyFont="1" applyBorder="1" applyAlignment="1">
      <alignment horizontal="center" vertical="center"/>
    </xf>
    <xf numFmtId="0" fontId="59" fillId="0" borderId="8" xfId="0" applyFont="1" applyBorder="1" applyAlignment="1">
      <alignment horizontal="center" vertical="center"/>
    </xf>
    <xf numFmtId="0" fontId="60" fillId="0" borderId="8" xfId="0" applyFont="1" applyBorder="1">
      <alignment vertical="center"/>
    </xf>
    <xf numFmtId="0" fontId="2" fillId="0" borderId="2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55" fillId="10" borderId="18" xfId="0" applyFont="1" applyFill="1" applyBorder="1" applyAlignment="1">
      <alignment horizontal="center" vertical="center"/>
    </xf>
    <xf numFmtId="49" fontId="55" fillId="10" borderId="22" xfId="0" applyNumberFormat="1" applyFont="1" applyFill="1" applyBorder="1" applyAlignment="1">
      <alignment horizontal="center" vertical="center"/>
    </xf>
    <xf numFmtId="178" fontId="7" fillId="10" borderId="22" xfId="0" applyNumberFormat="1" applyFont="1" applyFill="1" applyBorder="1" applyAlignment="1">
      <alignment horizontal="center" vertical="center"/>
    </xf>
    <xf numFmtId="0" fontId="7" fillId="10" borderId="22" xfId="0" applyFont="1" applyFill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177" fontId="7" fillId="0" borderId="18" xfId="0" applyNumberFormat="1" applyFont="1" applyBorder="1" applyAlignment="1">
      <alignment horizontal="center" vertical="center"/>
    </xf>
    <xf numFmtId="186" fontId="7" fillId="0" borderId="18" xfId="0" applyNumberFormat="1" applyFont="1" applyBorder="1" applyAlignment="1">
      <alignment horizontal="center" vertical="center"/>
    </xf>
    <xf numFmtId="184" fontId="7" fillId="0" borderId="18" xfId="0" applyNumberFormat="1" applyFont="1" applyBorder="1" applyAlignment="1">
      <alignment horizontal="center" vertical="center"/>
    </xf>
    <xf numFmtId="0" fontId="72" fillId="0" borderId="18" xfId="0" applyFont="1" applyBorder="1" applyAlignment="1">
      <alignment horizontal="center" vertical="center"/>
    </xf>
    <xf numFmtId="178" fontId="7" fillId="0" borderId="18" xfId="0" applyNumberFormat="1" applyFont="1" applyBorder="1" applyAlignment="1">
      <alignment horizontal="center" vertical="center"/>
    </xf>
    <xf numFmtId="177" fontId="7" fillId="0" borderId="22" xfId="0" applyNumberFormat="1" applyFont="1" applyBorder="1" applyAlignment="1">
      <alignment horizontal="center" vertical="center"/>
    </xf>
    <xf numFmtId="178" fontId="7" fillId="0" borderId="22" xfId="0" applyNumberFormat="1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74" fillId="0" borderId="3" xfId="0" applyFont="1" applyBorder="1" applyAlignment="1">
      <alignment horizontal="center" vertical="center"/>
    </xf>
    <xf numFmtId="0" fontId="74" fillId="0" borderId="3" xfId="0" applyFont="1" applyBorder="1" applyAlignment="1">
      <alignment horizontal="center" vertical="center" wrapText="1"/>
    </xf>
    <xf numFmtId="0" fontId="47" fillId="0" borderId="2" xfId="0" applyFont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67" fillId="0" borderId="2" xfId="0" applyFont="1" applyBorder="1" applyAlignment="1">
      <alignment horizontal="center" vertical="center" wrapText="1"/>
    </xf>
    <xf numFmtId="0" fontId="48" fillId="0" borderId="6" xfId="0" applyFont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0" fontId="13" fillId="0" borderId="8" xfId="0" applyFont="1" applyBorder="1" applyAlignment="1">
      <alignment horizontal="center" vertical="center"/>
    </xf>
    <xf numFmtId="0" fontId="75" fillId="0" borderId="8" xfId="0" applyFont="1" applyBorder="1" applyAlignment="1">
      <alignment horizontal="center" vertical="center"/>
    </xf>
    <xf numFmtId="0" fontId="50" fillId="0" borderId="8" xfId="0" applyFont="1" applyBorder="1" applyAlignment="1">
      <alignment horizontal="center" vertical="center" wrapText="1"/>
    </xf>
    <xf numFmtId="0" fontId="50" fillId="0" borderId="8" xfId="0" applyFont="1" applyBorder="1" applyAlignment="1">
      <alignment horizontal="center" vertical="center"/>
    </xf>
    <xf numFmtId="0" fontId="14" fillId="0" borderId="8" xfId="0" applyFont="1" applyBorder="1" applyAlignment="1">
      <alignment horizontal="left" vertical="center"/>
    </xf>
    <xf numFmtId="0" fontId="47" fillId="0" borderId="5" xfId="0" applyFont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left" vertical="center"/>
    </xf>
    <xf numFmtId="0" fontId="14" fillId="0" borderId="5" xfId="0" applyFont="1" applyBorder="1" applyAlignment="1">
      <alignment horizontal="left" vertical="center"/>
    </xf>
    <xf numFmtId="0" fontId="55" fillId="0" borderId="1" xfId="0" applyFont="1" applyBorder="1" applyAlignment="1">
      <alignment horizontal="left" vertical="center"/>
    </xf>
    <xf numFmtId="0" fontId="47" fillId="0" borderId="4" xfId="0" applyFont="1" applyBorder="1" applyAlignment="1">
      <alignment horizontal="left" vertical="center"/>
    </xf>
    <xf numFmtId="0" fontId="47" fillId="0" borderId="4" xfId="0" applyFont="1" applyBorder="1" applyAlignment="1">
      <alignment horizontal="center" vertical="center"/>
    </xf>
    <xf numFmtId="0" fontId="47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14" fillId="0" borderId="2" xfId="0" applyFont="1" applyBorder="1" applyAlignment="1">
      <alignment horizontal="center" wrapText="1"/>
    </xf>
    <xf numFmtId="0" fontId="55" fillId="0" borderId="2" xfId="0" applyFont="1" applyBorder="1" applyAlignment="1">
      <alignment vertical="center" wrapText="1"/>
    </xf>
    <xf numFmtId="0" fontId="14" fillId="0" borderId="10" xfId="0" applyFont="1" applyBorder="1" applyAlignment="1">
      <alignment horizontal="left" vertical="center"/>
    </xf>
    <xf numFmtId="0" fontId="14" fillId="0" borderId="23" xfId="0" applyFont="1" applyBorder="1" applyAlignment="1">
      <alignment horizontal="left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center"/>
    </xf>
    <xf numFmtId="49" fontId="47" fillId="0" borderId="1" xfId="0" applyNumberFormat="1" applyFont="1" applyBorder="1" applyAlignment="1">
      <alignment horizontal="center" vertical="center"/>
    </xf>
    <xf numFmtId="49" fontId="14" fillId="0" borderId="1" xfId="0" applyNumberFormat="1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 wrapText="1"/>
    </xf>
    <xf numFmtId="49" fontId="14" fillId="0" borderId="1" xfId="0" applyNumberFormat="1" applyFont="1" applyBorder="1">
      <alignment vertical="center"/>
    </xf>
    <xf numFmtId="49" fontId="14" fillId="0" borderId="1" xfId="0" applyNumberFormat="1" applyFont="1" applyBorder="1" applyAlignment="1">
      <alignment horizontal="left" vertical="center"/>
    </xf>
    <xf numFmtId="0" fontId="14" fillId="0" borderId="6" xfId="0" applyFont="1" applyBorder="1" applyAlignment="1">
      <alignment horizontal="left" vertical="center"/>
    </xf>
    <xf numFmtId="0" fontId="22" fillId="0" borderId="6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50" fillId="0" borderId="1" xfId="0" applyFont="1" applyBorder="1" applyAlignment="1">
      <alignment horizontal="center" vertical="center" wrapText="1"/>
    </xf>
    <xf numFmtId="0" fontId="55" fillId="0" borderId="18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47" fillId="0" borderId="2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5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55" fillId="0" borderId="1" xfId="0" applyFont="1" applyBorder="1" applyAlignment="1">
      <alignment vertical="center" wrapText="1"/>
    </xf>
    <xf numFmtId="176" fontId="51" fillId="0" borderId="1" xfId="0" applyNumberFormat="1" applyFont="1" applyBorder="1" applyAlignment="1">
      <alignment horizontal="center" vertical="center"/>
    </xf>
    <xf numFmtId="0" fontId="67" fillId="0" borderId="1" xfId="0" applyFont="1" applyBorder="1" applyAlignment="1">
      <alignment horizontal="center" vertical="center" wrapText="1"/>
    </xf>
    <xf numFmtId="0" fontId="48" fillId="0" borderId="21" xfId="0" applyFont="1" applyBorder="1" applyAlignment="1">
      <alignment horizontal="center" vertical="center" wrapText="1"/>
    </xf>
    <xf numFmtId="0" fontId="56" fillId="0" borderId="21" xfId="0" applyFont="1" applyBorder="1" applyAlignment="1">
      <alignment horizontal="center" vertical="center" wrapText="1"/>
    </xf>
    <xf numFmtId="0" fontId="55" fillId="0" borderId="21" xfId="0" applyFont="1" applyBorder="1" applyAlignment="1">
      <alignment vertical="center" wrapText="1"/>
    </xf>
    <xf numFmtId="0" fontId="55" fillId="0" borderId="21" xfId="0" applyFont="1" applyBorder="1" applyAlignment="1">
      <alignment horizontal="center" vertical="center" wrapText="1"/>
    </xf>
    <xf numFmtId="0" fontId="55" fillId="0" borderId="1" xfId="0" applyFont="1" applyBorder="1" applyAlignment="1">
      <alignment horizontal="left" vertical="center" wrapText="1"/>
    </xf>
    <xf numFmtId="0" fontId="74" fillId="0" borderId="1" xfId="0" applyFont="1" applyBorder="1" applyAlignment="1">
      <alignment horizontal="center" vertical="center"/>
    </xf>
    <xf numFmtId="0" fontId="74" fillId="0" borderId="1" xfId="0" applyFont="1" applyBorder="1" applyAlignment="1">
      <alignment horizontal="center" vertical="center" wrapText="1"/>
    </xf>
    <xf numFmtId="0" fontId="70" fillId="0" borderId="1" xfId="0" applyFont="1" applyBorder="1" applyAlignment="1">
      <alignment horizontal="center" vertical="center"/>
    </xf>
    <xf numFmtId="0" fontId="75" fillId="0" borderId="1" xfId="0" applyFont="1" applyBorder="1" applyAlignment="1">
      <alignment horizontal="center" vertical="center"/>
    </xf>
    <xf numFmtId="0" fontId="50" fillId="0" borderId="1" xfId="0" applyFont="1" applyBorder="1" applyAlignment="1">
      <alignment horizontal="center" vertical="center"/>
    </xf>
    <xf numFmtId="0" fontId="70" fillId="0" borderId="8" xfId="0" applyFont="1" applyBorder="1" applyAlignment="1">
      <alignment horizontal="center" vertical="center"/>
    </xf>
    <xf numFmtId="0" fontId="76" fillId="0" borderId="1" xfId="0" applyFont="1" applyBorder="1" applyAlignment="1">
      <alignment horizontal="center" vertical="center"/>
    </xf>
    <xf numFmtId="0" fontId="47" fillId="0" borderId="2" xfId="0" applyFont="1" applyBorder="1" applyAlignment="1">
      <alignment horizontal="center" vertical="center"/>
    </xf>
    <xf numFmtId="0" fontId="77" fillId="0" borderId="1" xfId="0" applyFont="1" applyBorder="1" applyAlignment="1">
      <alignment horizontal="center" vertical="center" wrapText="1"/>
    </xf>
    <xf numFmtId="0" fontId="20" fillId="0" borderId="0" xfId="0" applyFont="1" applyAlignment="1">
      <alignment wrapText="1"/>
    </xf>
    <xf numFmtId="0" fontId="20" fillId="0" borderId="0" xfId="0" applyFont="1" applyAlignment="1">
      <alignment vertical="center" wrapText="1"/>
    </xf>
    <xf numFmtId="0" fontId="47" fillId="0" borderId="0" xfId="0" applyFont="1" applyAlignment="1">
      <alignment wrapText="1"/>
    </xf>
    <xf numFmtId="0" fontId="78" fillId="0" borderId="1" xfId="0" applyFont="1" applyBorder="1" applyAlignment="1">
      <alignment horizontal="center" vertical="center"/>
    </xf>
    <xf numFmtId="0" fontId="79" fillId="0" borderId="6" xfId="0" applyFont="1" applyBorder="1" applyAlignment="1">
      <alignment horizontal="center" vertical="center"/>
    </xf>
    <xf numFmtId="0" fontId="76" fillId="0" borderId="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77" fillId="0" borderId="1" xfId="0" applyFont="1" applyBorder="1" applyAlignment="1">
      <alignment horizontal="center" vertical="center"/>
    </xf>
    <xf numFmtId="0" fontId="76" fillId="0" borderId="18" xfId="0" applyFont="1" applyBorder="1" applyAlignment="1">
      <alignment horizontal="center" vertical="center"/>
    </xf>
    <xf numFmtId="0" fontId="54" fillId="0" borderId="6" xfId="0" applyFont="1" applyBorder="1" applyAlignment="1">
      <alignment horizontal="center" vertical="center"/>
    </xf>
    <xf numFmtId="0" fontId="51" fillId="0" borderId="18" xfId="0" applyFont="1" applyBorder="1" applyAlignment="1">
      <alignment horizontal="center" vertical="center"/>
    </xf>
    <xf numFmtId="0" fontId="50" fillId="0" borderId="6" xfId="0" applyFont="1" applyBorder="1" applyAlignment="1">
      <alignment horizontal="center" vertical="center"/>
    </xf>
    <xf numFmtId="177" fontId="55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45" fillId="0" borderId="2" xfId="0" applyFont="1" applyBorder="1" applyAlignment="1">
      <alignment horizontal="center" vertical="center" wrapText="1"/>
    </xf>
    <xf numFmtId="0" fontId="80" fillId="0" borderId="2" xfId="0" applyFont="1" applyBorder="1" applyAlignment="1">
      <alignment horizontal="center" vertical="center" wrapText="1"/>
    </xf>
    <xf numFmtId="0" fontId="47" fillId="0" borderId="8" xfId="0" applyFont="1" applyBorder="1" applyAlignment="1">
      <alignment horizontal="center" vertical="center" wrapText="1"/>
    </xf>
    <xf numFmtId="0" fontId="47" fillId="0" borderId="8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 wrapText="1"/>
    </xf>
    <xf numFmtId="0" fontId="14" fillId="0" borderId="6" xfId="0" applyFont="1" applyBorder="1" applyAlignment="1">
      <alignment horizontal="left" vertical="center" wrapText="1"/>
    </xf>
    <xf numFmtId="186" fontId="14" fillId="0" borderId="1" xfId="0" applyNumberFormat="1" applyFont="1" applyBorder="1" applyAlignment="1">
      <alignment horizontal="center" vertical="center"/>
    </xf>
    <xf numFmtId="0" fontId="51" fillId="0" borderId="2" xfId="0" applyFont="1" applyBorder="1" applyAlignment="1">
      <alignment horizontal="center" vertical="center"/>
    </xf>
    <xf numFmtId="0" fontId="14" fillId="0" borderId="2" xfId="0" applyFont="1" applyBorder="1" applyAlignment="1">
      <alignment horizontal="left" vertical="center"/>
    </xf>
    <xf numFmtId="177" fontId="14" fillId="0" borderId="1" xfId="0" applyNumberFormat="1" applyFont="1" applyBorder="1" applyAlignment="1">
      <alignment horizontal="center" vertical="center"/>
    </xf>
    <xf numFmtId="0" fontId="55" fillId="0" borderId="6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0" fontId="56" fillId="0" borderId="0" xfId="0" applyFont="1" applyAlignment="1">
      <alignment horizontal="left" vertical="center"/>
    </xf>
    <xf numFmtId="0" fontId="81" fillId="0" borderId="0" xfId="0" applyFont="1" applyAlignment="1">
      <alignment horizontal="center" vertical="center"/>
    </xf>
    <xf numFmtId="0" fontId="82" fillId="0" borderId="0" xfId="0" applyFont="1" applyAlignment="1">
      <alignment horizontal="left" vertical="center"/>
    </xf>
    <xf numFmtId="0" fontId="83" fillId="0" borderId="1" xfId="0" applyFont="1" applyBorder="1" applyAlignment="1">
      <alignment horizontal="center" vertical="center" wrapText="1"/>
    </xf>
    <xf numFmtId="0" fontId="84" fillId="0" borderId="1" xfId="0" applyFont="1" applyBorder="1" applyAlignment="1">
      <alignment horizontal="center" vertical="center" wrapText="1"/>
    </xf>
    <xf numFmtId="0" fontId="85" fillId="0" borderId="0" xfId="0" applyFont="1" applyFill="1" applyAlignment="1">
      <alignment horizontal="center" vertical="center" wrapText="1"/>
    </xf>
    <xf numFmtId="0" fontId="86" fillId="0" borderId="1" xfId="0" applyFont="1" applyBorder="1" applyAlignment="1">
      <alignment horizontal="center" vertical="center" wrapText="1"/>
    </xf>
    <xf numFmtId="0" fontId="84" fillId="0" borderId="3" xfId="0" applyFont="1" applyBorder="1" applyAlignment="1">
      <alignment horizontal="center" vertical="center" wrapText="1"/>
    </xf>
    <xf numFmtId="0" fontId="87" fillId="0" borderId="2" xfId="0" applyNumberFormat="1" applyFont="1" applyFill="1" applyBorder="1" applyAlignment="1">
      <alignment vertical="center" wrapText="1"/>
    </xf>
    <xf numFmtId="0" fontId="88" fillId="0" borderId="2" xfId="0" applyNumberFormat="1" applyFont="1" applyFill="1" applyBorder="1" applyAlignment="1">
      <alignment horizontal="center" vertical="top" wrapText="1"/>
    </xf>
    <xf numFmtId="0" fontId="89" fillId="0" borderId="2" xfId="0" applyNumberFormat="1" applyFont="1" applyFill="1" applyBorder="1" applyAlignment="1">
      <alignment horizontal="center" vertical="top" wrapText="1"/>
    </xf>
    <xf numFmtId="0" fontId="84" fillId="0" borderId="1" xfId="0" applyFont="1" applyBorder="1" applyAlignment="1">
      <alignment vertical="center" wrapText="1"/>
    </xf>
    <xf numFmtId="0" fontId="90" fillId="0" borderId="2" xfId="0" applyNumberFormat="1" applyFont="1" applyFill="1" applyBorder="1" applyAlignment="1">
      <alignment horizontal="center" vertical="center" wrapText="1"/>
    </xf>
    <xf numFmtId="0" fontId="87" fillId="0" borderId="1" xfId="0" applyNumberFormat="1" applyFont="1" applyFill="1" applyBorder="1" applyAlignment="1">
      <alignment vertical="center" wrapText="1"/>
    </xf>
    <xf numFmtId="0" fontId="91" fillId="0" borderId="2" xfId="0" applyNumberFormat="1" applyFont="1" applyFill="1" applyBorder="1" applyAlignment="1">
      <alignment horizontal="center" vertical="center" wrapText="1"/>
    </xf>
    <xf numFmtId="0" fontId="84" fillId="0" borderId="1" xfId="0" applyFont="1" applyBorder="1" applyAlignment="1">
      <alignment horizontal="left" vertical="center" wrapText="1"/>
    </xf>
    <xf numFmtId="0" fontId="87" fillId="0" borderId="2" xfId="0" applyNumberFormat="1" applyFont="1" applyFill="1" applyBorder="1" applyAlignment="1">
      <alignment horizontal="center" vertical="center" wrapText="1"/>
    </xf>
    <xf numFmtId="0" fontId="92" fillId="0" borderId="1" xfId="0" applyFont="1" applyBorder="1" applyAlignment="1">
      <alignment horizontal="center" vertical="center" wrapText="1"/>
    </xf>
    <xf numFmtId="0" fontId="90" fillId="0" borderId="1" xfId="0" applyFont="1" applyBorder="1" applyAlignment="1">
      <alignment horizontal="center" vertical="center" wrapText="1"/>
    </xf>
    <xf numFmtId="0" fontId="92" fillId="0" borderId="6" xfId="0" applyFont="1" applyBorder="1" applyAlignment="1">
      <alignment horizontal="center" vertical="center" wrapText="1"/>
    </xf>
    <xf numFmtId="0" fontId="92" fillId="0" borderId="5" xfId="0" applyFont="1" applyBorder="1" applyAlignment="1">
      <alignment horizontal="center" vertical="center" wrapText="1"/>
    </xf>
    <xf numFmtId="0" fontId="85" fillId="0" borderId="0" xfId="0" applyFont="1" applyAlignment="1">
      <alignment horizontal="center" vertical="center" wrapText="1"/>
    </xf>
    <xf numFmtId="0" fontId="85" fillId="0" borderId="1" xfId="0" applyFont="1" applyBorder="1" applyAlignment="1">
      <alignment horizontal="left" vertical="center" wrapText="1"/>
    </xf>
    <xf numFmtId="0" fontId="85" fillId="0" borderId="1" xfId="0" applyFont="1" applyBorder="1" applyAlignment="1">
      <alignment horizontal="center" vertical="center" wrapText="1"/>
    </xf>
    <xf numFmtId="0" fontId="85" fillId="0" borderId="1" xfId="0" applyFont="1" applyBorder="1" applyAlignment="1">
      <alignment horizontal="center" vertical="center"/>
    </xf>
    <xf numFmtId="0" fontId="91" fillId="0" borderId="1" xfId="0" applyFont="1" applyBorder="1" applyAlignment="1">
      <alignment horizontal="center" vertical="center" wrapText="1"/>
    </xf>
    <xf numFmtId="0" fontId="81" fillId="0" borderId="0" xfId="0" applyFont="1" applyAlignment="1">
      <alignment horizontal="center" vertical="center" wrapText="1"/>
    </xf>
    <xf numFmtId="0" fontId="92" fillId="0" borderId="1" xfId="0" applyFont="1" applyBorder="1" applyAlignment="1">
      <alignment vertical="center" wrapText="1"/>
    </xf>
    <xf numFmtId="0" fontId="82" fillId="0" borderId="0" xfId="0" applyFont="1" applyAlignment="1">
      <alignment horizontal="center" vertical="center"/>
    </xf>
    <xf numFmtId="0" fontId="83" fillId="0" borderId="0" xfId="0" applyFont="1" applyAlignment="1">
      <alignment horizontal="left" vertical="center" wrapText="1"/>
    </xf>
    <xf numFmtId="0" fontId="93" fillId="0" borderId="1" xfId="0" applyFont="1" applyBorder="1" applyAlignment="1">
      <alignment horizontal="left" vertical="center" wrapText="1"/>
    </xf>
    <xf numFmtId="0" fontId="84" fillId="0" borderId="6" xfId="0" applyFont="1" applyBorder="1" applyAlignment="1">
      <alignment horizontal="center" vertical="center" wrapText="1"/>
    </xf>
    <xf numFmtId="0" fontId="84" fillId="0" borderId="5" xfId="0" applyFont="1" applyBorder="1" applyAlignment="1">
      <alignment horizontal="center" vertical="center" wrapText="1"/>
    </xf>
    <xf numFmtId="0" fontId="94" fillId="0" borderId="1" xfId="0" applyFont="1" applyBorder="1" applyAlignment="1">
      <alignment horizontal="center" vertical="center" wrapText="1"/>
    </xf>
    <xf numFmtId="0" fontId="95" fillId="0" borderId="1" xfId="0" applyFont="1" applyFill="1" applyBorder="1" applyAlignment="1">
      <alignment horizontal="center" vertical="center"/>
    </xf>
    <xf numFmtId="176" fontId="95" fillId="0" borderId="1" xfId="0" applyNumberFormat="1" applyFont="1" applyFill="1" applyBorder="1" applyAlignment="1">
      <alignment horizontal="center" vertical="center"/>
    </xf>
    <xf numFmtId="176" fontId="96" fillId="0" borderId="1" xfId="0" applyNumberFormat="1" applyFont="1" applyFill="1" applyBorder="1" applyAlignment="1">
      <alignment horizontal="center" vertical="center"/>
    </xf>
    <xf numFmtId="0" fontId="84" fillId="0" borderId="5" xfId="0" applyFont="1" applyBorder="1" applyAlignment="1">
      <alignment vertical="center" wrapText="1"/>
    </xf>
    <xf numFmtId="176" fontId="95" fillId="0" borderId="1" xfId="0" applyNumberFormat="1" applyFont="1" applyFill="1" applyBorder="1" applyAlignment="1">
      <alignment horizontal="right" vertical="center"/>
    </xf>
    <xf numFmtId="0" fontId="91" fillId="0" borderId="1" xfId="0" applyNumberFormat="1" applyFont="1" applyFill="1" applyBorder="1" applyAlignment="1">
      <alignment horizontal="center" vertical="center" wrapText="1"/>
    </xf>
    <xf numFmtId="0" fontId="47" fillId="0" borderId="0" xfId="49" applyFont="1" applyFill="1" applyAlignment="1">
      <alignment horizontal="center" vertical="center"/>
    </xf>
    <xf numFmtId="0" fontId="45" fillId="0" borderId="0" xfId="49" applyFill="1" applyAlignment="1">
      <alignment horizontal="center" vertical="center"/>
    </xf>
    <xf numFmtId="0" fontId="97" fillId="0" borderId="0" xfId="49" applyFont="1" applyFill="1" applyAlignment="1">
      <alignment horizontal="center" vertical="center"/>
    </xf>
    <xf numFmtId="0" fontId="47" fillId="0" borderId="3" xfId="49" applyFont="1" applyFill="1" applyBorder="1" applyAlignment="1">
      <alignment horizontal="center" vertical="center"/>
    </xf>
    <xf numFmtId="187" fontId="47" fillId="0" borderId="1" xfId="3" applyNumberFormat="1" applyFont="1" applyFill="1" applyBorder="1" applyAlignment="1" applyProtection="1">
      <alignment horizontal="center" vertical="center"/>
    </xf>
    <xf numFmtId="0" fontId="47" fillId="0" borderId="8" xfId="49" applyFont="1" applyFill="1" applyBorder="1" applyAlignment="1">
      <alignment horizontal="center" vertical="center"/>
    </xf>
    <xf numFmtId="0" fontId="47" fillId="0" borderId="1" xfId="49" applyFont="1" applyFill="1" applyBorder="1" applyAlignment="1">
      <alignment horizontal="center" vertical="center"/>
    </xf>
    <xf numFmtId="177" fontId="47" fillId="0" borderId="1" xfId="49" applyNumberFormat="1" applyFont="1" applyFill="1" applyBorder="1" applyAlignment="1">
      <alignment horizontal="center" vertical="center"/>
    </xf>
    <xf numFmtId="187" fontId="47" fillId="0" borderId="1" xfId="3" applyNumberFormat="1" applyFont="1" applyFill="1" applyBorder="1" applyAlignment="1" applyProtection="1">
      <alignment horizontal="right" vertical="center"/>
    </xf>
    <xf numFmtId="0" fontId="47" fillId="0" borderId="6" xfId="0" applyFont="1" applyFill="1" applyBorder="1" applyAlignment="1">
      <alignment horizontal="center" vertical="center"/>
    </xf>
    <xf numFmtId="187" fontId="59" fillId="0" borderId="1" xfId="3" applyNumberFormat="1" applyFont="1" applyFill="1" applyBorder="1" applyAlignment="1" applyProtection="1">
      <alignment horizontal="center" vertical="center"/>
    </xf>
    <xf numFmtId="187" fontId="59" fillId="0" borderId="1" xfId="3" applyNumberFormat="1" applyFont="1" applyFill="1" applyBorder="1" applyAlignment="1" applyProtection="1">
      <alignment horizontal="right" vertical="center"/>
    </xf>
    <xf numFmtId="0" fontId="47" fillId="0" borderId="5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" vertical="center"/>
    </xf>
    <xf numFmtId="0" fontId="47" fillId="0" borderId="5" xfId="49" applyFont="1" applyFill="1" applyBorder="1" applyAlignment="1">
      <alignment horizontal="center" vertical="center"/>
    </xf>
    <xf numFmtId="0" fontId="47" fillId="13" borderId="5" xfId="49" applyFont="1" applyFill="1" applyBorder="1" applyAlignment="1">
      <alignment horizontal="center" vertical="center"/>
    </xf>
    <xf numFmtId="0" fontId="47" fillId="6" borderId="5" xfId="49" applyFont="1" applyFill="1" applyBorder="1" applyAlignment="1">
      <alignment horizontal="center" vertical="center"/>
    </xf>
    <xf numFmtId="3" fontId="45" fillId="0" borderId="0" xfId="49" applyNumberFormat="1" applyFill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  <cellStyle name="常规_市政设施移交申请表(附表)" xfId="51"/>
    <cellStyle name="Normal" xfId="52"/>
    <cellStyle name="常规_设施移交材料(河道署)" xfId="53"/>
    <cellStyle name="常规 10" xfId="54"/>
  </cellStyles>
  <dxfs count="2">
    <dxf>
      <fill>
        <patternFill patternType="solid">
          <bgColor rgb="FFFF9900"/>
        </patternFill>
      </fill>
    </dxf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27F97B"/>
      <color rgb="00FDFED9"/>
      <color rgb="00FFEDD8"/>
      <color rgb="001AFCF4"/>
      <color rgb="0018DBFE"/>
      <color rgb="0017FFF1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9" Type="http://schemas.openxmlformats.org/officeDocument/2006/relationships/worksheet" Target="worksheets/sheet99.xml"/><Relationship Id="rId98" Type="http://schemas.openxmlformats.org/officeDocument/2006/relationships/worksheet" Target="worksheets/sheet98.xml"/><Relationship Id="rId97" Type="http://schemas.openxmlformats.org/officeDocument/2006/relationships/worksheet" Target="worksheets/sheet97.xml"/><Relationship Id="rId96" Type="http://schemas.openxmlformats.org/officeDocument/2006/relationships/worksheet" Target="worksheets/sheet96.xml"/><Relationship Id="rId95" Type="http://schemas.openxmlformats.org/officeDocument/2006/relationships/worksheet" Target="worksheets/sheet95.xml"/><Relationship Id="rId94" Type="http://schemas.openxmlformats.org/officeDocument/2006/relationships/worksheet" Target="worksheets/sheet94.xml"/><Relationship Id="rId93" Type="http://schemas.openxmlformats.org/officeDocument/2006/relationships/worksheet" Target="worksheets/sheet93.xml"/><Relationship Id="rId92" Type="http://schemas.openxmlformats.org/officeDocument/2006/relationships/worksheet" Target="worksheets/sheet92.xml"/><Relationship Id="rId91" Type="http://schemas.openxmlformats.org/officeDocument/2006/relationships/worksheet" Target="worksheets/sheet91.xml"/><Relationship Id="rId90" Type="http://schemas.openxmlformats.org/officeDocument/2006/relationships/worksheet" Target="worksheets/sheet90.xml"/><Relationship Id="rId9" Type="http://schemas.openxmlformats.org/officeDocument/2006/relationships/worksheet" Target="worksheets/sheet9.xml"/><Relationship Id="rId89" Type="http://schemas.openxmlformats.org/officeDocument/2006/relationships/worksheet" Target="worksheets/sheet89.xml"/><Relationship Id="rId88" Type="http://schemas.openxmlformats.org/officeDocument/2006/relationships/worksheet" Target="worksheets/sheet88.xml"/><Relationship Id="rId87" Type="http://schemas.openxmlformats.org/officeDocument/2006/relationships/worksheet" Target="worksheets/sheet87.xml"/><Relationship Id="rId86" Type="http://schemas.openxmlformats.org/officeDocument/2006/relationships/worksheet" Target="worksheets/sheet86.xml"/><Relationship Id="rId85" Type="http://schemas.openxmlformats.org/officeDocument/2006/relationships/worksheet" Target="worksheets/sheet85.xml"/><Relationship Id="rId84" Type="http://schemas.openxmlformats.org/officeDocument/2006/relationships/worksheet" Target="worksheets/sheet84.xml"/><Relationship Id="rId83" Type="http://schemas.openxmlformats.org/officeDocument/2006/relationships/worksheet" Target="worksheets/sheet83.xml"/><Relationship Id="rId82" Type="http://schemas.openxmlformats.org/officeDocument/2006/relationships/worksheet" Target="worksheets/sheet82.xml"/><Relationship Id="rId81" Type="http://schemas.openxmlformats.org/officeDocument/2006/relationships/worksheet" Target="worksheets/sheet81.xml"/><Relationship Id="rId80" Type="http://schemas.openxmlformats.org/officeDocument/2006/relationships/worksheet" Target="worksheets/sheet80.xml"/><Relationship Id="rId8" Type="http://schemas.openxmlformats.org/officeDocument/2006/relationships/worksheet" Target="worksheets/sheet8.xml"/><Relationship Id="rId79" Type="http://schemas.openxmlformats.org/officeDocument/2006/relationships/worksheet" Target="worksheets/sheet79.xml"/><Relationship Id="rId78" Type="http://schemas.openxmlformats.org/officeDocument/2006/relationships/worksheet" Target="worksheets/sheet78.xml"/><Relationship Id="rId77" Type="http://schemas.openxmlformats.org/officeDocument/2006/relationships/worksheet" Target="worksheets/sheet77.xml"/><Relationship Id="rId76" Type="http://schemas.openxmlformats.org/officeDocument/2006/relationships/worksheet" Target="worksheets/sheet76.xml"/><Relationship Id="rId75" Type="http://schemas.openxmlformats.org/officeDocument/2006/relationships/worksheet" Target="worksheets/sheet75.xml"/><Relationship Id="rId74" Type="http://schemas.openxmlformats.org/officeDocument/2006/relationships/worksheet" Target="worksheets/sheet74.xml"/><Relationship Id="rId73" Type="http://schemas.openxmlformats.org/officeDocument/2006/relationships/worksheet" Target="worksheets/sheet73.xml"/><Relationship Id="rId72" Type="http://schemas.openxmlformats.org/officeDocument/2006/relationships/worksheet" Target="worksheets/sheet72.xml"/><Relationship Id="rId71" Type="http://schemas.openxmlformats.org/officeDocument/2006/relationships/worksheet" Target="worksheets/sheet71.xml"/><Relationship Id="rId70" Type="http://schemas.openxmlformats.org/officeDocument/2006/relationships/worksheet" Target="worksheets/sheet70.xml"/><Relationship Id="rId7" Type="http://schemas.openxmlformats.org/officeDocument/2006/relationships/worksheet" Target="worksheets/sheet7.xml"/><Relationship Id="rId69" Type="http://schemas.openxmlformats.org/officeDocument/2006/relationships/worksheet" Target="worksheets/sheet69.xml"/><Relationship Id="rId68" Type="http://schemas.openxmlformats.org/officeDocument/2006/relationships/worksheet" Target="worksheets/sheet68.xml"/><Relationship Id="rId67" Type="http://schemas.openxmlformats.org/officeDocument/2006/relationships/worksheet" Target="worksheets/sheet67.xml"/><Relationship Id="rId66" Type="http://schemas.openxmlformats.org/officeDocument/2006/relationships/worksheet" Target="worksheets/sheet66.xml"/><Relationship Id="rId65" Type="http://schemas.openxmlformats.org/officeDocument/2006/relationships/worksheet" Target="worksheets/sheet65.xml"/><Relationship Id="rId64" Type="http://schemas.openxmlformats.org/officeDocument/2006/relationships/worksheet" Target="worksheets/sheet64.xml"/><Relationship Id="rId63" Type="http://schemas.openxmlformats.org/officeDocument/2006/relationships/worksheet" Target="worksheets/sheet63.xml"/><Relationship Id="rId62" Type="http://schemas.openxmlformats.org/officeDocument/2006/relationships/worksheet" Target="worksheets/sheet62.xml"/><Relationship Id="rId61" Type="http://schemas.openxmlformats.org/officeDocument/2006/relationships/worksheet" Target="worksheets/sheet61.xml"/><Relationship Id="rId60" Type="http://schemas.openxmlformats.org/officeDocument/2006/relationships/worksheet" Target="worksheets/sheet60.xml"/><Relationship Id="rId6" Type="http://schemas.openxmlformats.org/officeDocument/2006/relationships/worksheet" Target="worksheets/sheet6.xml"/><Relationship Id="rId59" Type="http://schemas.openxmlformats.org/officeDocument/2006/relationships/worksheet" Target="worksheets/sheet59.xml"/><Relationship Id="rId58" Type="http://schemas.openxmlformats.org/officeDocument/2006/relationships/worksheet" Target="worksheets/sheet58.xml"/><Relationship Id="rId57" Type="http://schemas.openxmlformats.org/officeDocument/2006/relationships/worksheet" Target="worksheets/sheet57.xml"/><Relationship Id="rId56" Type="http://schemas.openxmlformats.org/officeDocument/2006/relationships/worksheet" Target="worksheets/sheet56.xml"/><Relationship Id="rId55" Type="http://schemas.openxmlformats.org/officeDocument/2006/relationships/worksheet" Target="worksheets/sheet55.xml"/><Relationship Id="rId54" Type="http://schemas.openxmlformats.org/officeDocument/2006/relationships/worksheet" Target="worksheets/sheet54.xml"/><Relationship Id="rId53" Type="http://schemas.openxmlformats.org/officeDocument/2006/relationships/worksheet" Target="worksheets/sheet53.xml"/><Relationship Id="rId52" Type="http://schemas.openxmlformats.org/officeDocument/2006/relationships/worksheet" Target="worksheets/sheet52.xml"/><Relationship Id="rId51" Type="http://schemas.openxmlformats.org/officeDocument/2006/relationships/worksheet" Target="worksheets/sheet51.xml"/><Relationship Id="rId50" Type="http://schemas.openxmlformats.org/officeDocument/2006/relationships/worksheet" Target="worksheets/sheet50.xml"/><Relationship Id="rId5" Type="http://schemas.openxmlformats.org/officeDocument/2006/relationships/worksheet" Target="worksheets/sheet5.xml"/><Relationship Id="rId49" Type="http://schemas.openxmlformats.org/officeDocument/2006/relationships/worksheet" Target="worksheets/sheet49.xml"/><Relationship Id="rId48" Type="http://schemas.openxmlformats.org/officeDocument/2006/relationships/worksheet" Target="worksheets/sheet48.xml"/><Relationship Id="rId47" Type="http://schemas.openxmlformats.org/officeDocument/2006/relationships/worksheet" Target="worksheets/sheet47.xml"/><Relationship Id="rId46" Type="http://schemas.openxmlformats.org/officeDocument/2006/relationships/worksheet" Target="worksheets/sheet46.xml"/><Relationship Id="rId45" Type="http://schemas.openxmlformats.org/officeDocument/2006/relationships/worksheet" Target="worksheets/sheet45.xml"/><Relationship Id="rId44" Type="http://schemas.openxmlformats.org/officeDocument/2006/relationships/worksheet" Target="worksheets/sheet44.xml"/><Relationship Id="rId43" Type="http://schemas.openxmlformats.org/officeDocument/2006/relationships/worksheet" Target="worksheets/sheet43.xml"/><Relationship Id="rId42" Type="http://schemas.openxmlformats.org/officeDocument/2006/relationships/worksheet" Target="worksheets/sheet42.xml"/><Relationship Id="rId41" Type="http://schemas.openxmlformats.org/officeDocument/2006/relationships/worksheet" Target="worksheets/sheet41.xml"/><Relationship Id="rId40" Type="http://schemas.openxmlformats.org/officeDocument/2006/relationships/worksheet" Target="worksheets/sheet40.xml"/><Relationship Id="rId4" Type="http://schemas.openxmlformats.org/officeDocument/2006/relationships/worksheet" Target="worksheets/sheet4.xml"/><Relationship Id="rId39" Type="http://schemas.openxmlformats.org/officeDocument/2006/relationships/worksheet" Target="worksheets/sheet39.xml"/><Relationship Id="rId38" Type="http://schemas.openxmlformats.org/officeDocument/2006/relationships/worksheet" Target="worksheets/sheet38.xml"/><Relationship Id="rId37" Type="http://schemas.openxmlformats.org/officeDocument/2006/relationships/worksheet" Target="worksheets/sheet37.xml"/><Relationship Id="rId36" Type="http://schemas.openxmlformats.org/officeDocument/2006/relationships/worksheet" Target="worksheets/sheet36.xml"/><Relationship Id="rId35" Type="http://schemas.openxmlformats.org/officeDocument/2006/relationships/worksheet" Target="worksheets/sheet35.xml"/><Relationship Id="rId34" Type="http://schemas.openxmlformats.org/officeDocument/2006/relationships/worksheet" Target="worksheets/sheet34.xml"/><Relationship Id="rId33" Type="http://schemas.openxmlformats.org/officeDocument/2006/relationships/worksheet" Target="worksheets/sheet33.xml"/><Relationship Id="rId32" Type="http://schemas.openxmlformats.org/officeDocument/2006/relationships/worksheet" Target="worksheets/sheet32.xml"/><Relationship Id="rId31" Type="http://schemas.openxmlformats.org/officeDocument/2006/relationships/worksheet" Target="worksheets/sheet31.xml"/><Relationship Id="rId30" Type="http://schemas.openxmlformats.org/officeDocument/2006/relationships/worksheet" Target="worksheets/sheet30.xml"/><Relationship Id="rId3" Type="http://schemas.openxmlformats.org/officeDocument/2006/relationships/worksheet" Target="worksheets/sheet3.xml"/><Relationship Id="rId29" Type="http://schemas.openxmlformats.org/officeDocument/2006/relationships/worksheet" Target="worksheets/sheet29.xml"/><Relationship Id="rId28" Type="http://schemas.openxmlformats.org/officeDocument/2006/relationships/worksheet" Target="worksheets/sheet28.xml"/><Relationship Id="rId27" Type="http://schemas.openxmlformats.org/officeDocument/2006/relationships/worksheet" Target="worksheets/sheet27.xml"/><Relationship Id="rId26" Type="http://schemas.openxmlformats.org/officeDocument/2006/relationships/worksheet" Target="worksheets/sheet26.xml"/><Relationship Id="rId25" Type="http://schemas.openxmlformats.org/officeDocument/2006/relationships/worksheet" Target="worksheets/sheet25.xml"/><Relationship Id="rId24" Type="http://schemas.openxmlformats.org/officeDocument/2006/relationships/worksheet" Target="worksheets/sheet24.xml"/><Relationship Id="rId23" Type="http://schemas.openxmlformats.org/officeDocument/2006/relationships/worksheet" Target="worksheets/sheet23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0" Type="http://schemas.openxmlformats.org/officeDocument/2006/relationships/styles" Target="styles.xml"/><Relationship Id="rId17" Type="http://schemas.openxmlformats.org/officeDocument/2006/relationships/worksheet" Target="worksheets/sheet17.xml"/><Relationship Id="rId169" Type="http://schemas.openxmlformats.org/officeDocument/2006/relationships/sharedStrings" Target="sharedStrings.xml"/><Relationship Id="rId168" Type="http://schemas.openxmlformats.org/officeDocument/2006/relationships/theme" Target="theme/theme1.xml"/><Relationship Id="rId167" Type="http://schemas.openxmlformats.org/officeDocument/2006/relationships/customXml" Target="../customXml/item2.xml"/><Relationship Id="rId166" Type="http://schemas.openxmlformats.org/officeDocument/2006/relationships/customXml" Target="../customXml/item1.xml"/><Relationship Id="rId165" Type="http://schemas.openxmlformats.org/officeDocument/2006/relationships/worksheet" Target="worksheets/sheet165.xml"/><Relationship Id="rId164" Type="http://schemas.openxmlformats.org/officeDocument/2006/relationships/worksheet" Target="worksheets/sheet164.xml"/><Relationship Id="rId163" Type="http://schemas.openxmlformats.org/officeDocument/2006/relationships/worksheet" Target="worksheets/sheet163.xml"/><Relationship Id="rId162" Type="http://schemas.openxmlformats.org/officeDocument/2006/relationships/worksheet" Target="worksheets/sheet162.xml"/><Relationship Id="rId161" Type="http://schemas.openxmlformats.org/officeDocument/2006/relationships/worksheet" Target="worksheets/sheet161.xml"/><Relationship Id="rId160" Type="http://schemas.openxmlformats.org/officeDocument/2006/relationships/worksheet" Target="worksheets/sheet160.xml"/><Relationship Id="rId16" Type="http://schemas.openxmlformats.org/officeDocument/2006/relationships/worksheet" Target="worksheets/sheet16.xml"/><Relationship Id="rId159" Type="http://schemas.openxmlformats.org/officeDocument/2006/relationships/worksheet" Target="worksheets/sheet159.xml"/><Relationship Id="rId158" Type="http://schemas.openxmlformats.org/officeDocument/2006/relationships/worksheet" Target="worksheets/sheet158.xml"/><Relationship Id="rId157" Type="http://schemas.openxmlformats.org/officeDocument/2006/relationships/worksheet" Target="worksheets/sheet157.xml"/><Relationship Id="rId156" Type="http://schemas.openxmlformats.org/officeDocument/2006/relationships/worksheet" Target="worksheets/sheet156.xml"/><Relationship Id="rId155" Type="http://schemas.openxmlformats.org/officeDocument/2006/relationships/worksheet" Target="worksheets/sheet155.xml"/><Relationship Id="rId154" Type="http://schemas.openxmlformats.org/officeDocument/2006/relationships/worksheet" Target="worksheets/sheet154.xml"/><Relationship Id="rId153" Type="http://schemas.openxmlformats.org/officeDocument/2006/relationships/worksheet" Target="worksheets/sheet153.xml"/><Relationship Id="rId152" Type="http://schemas.openxmlformats.org/officeDocument/2006/relationships/worksheet" Target="worksheets/sheet152.xml"/><Relationship Id="rId151" Type="http://schemas.openxmlformats.org/officeDocument/2006/relationships/worksheet" Target="worksheets/sheet151.xml"/><Relationship Id="rId150" Type="http://schemas.openxmlformats.org/officeDocument/2006/relationships/worksheet" Target="worksheets/sheet150.xml"/><Relationship Id="rId15" Type="http://schemas.openxmlformats.org/officeDocument/2006/relationships/worksheet" Target="worksheets/sheet15.xml"/><Relationship Id="rId149" Type="http://schemas.openxmlformats.org/officeDocument/2006/relationships/worksheet" Target="worksheets/sheet149.xml"/><Relationship Id="rId148" Type="http://schemas.openxmlformats.org/officeDocument/2006/relationships/worksheet" Target="worksheets/sheet148.xml"/><Relationship Id="rId147" Type="http://schemas.openxmlformats.org/officeDocument/2006/relationships/worksheet" Target="worksheets/sheet147.xml"/><Relationship Id="rId146" Type="http://schemas.openxmlformats.org/officeDocument/2006/relationships/worksheet" Target="worksheets/sheet146.xml"/><Relationship Id="rId145" Type="http://schemas.openxmlformats.org/officeDocument/2006/relationships/worksheet" Target="worksheets/sheet145.xml"/><Relationship Id="rId144" Type="http://schemas.openxmlformats.org/officeDocument/2006/relationships/worksheet" Target="worksheets/sheet144.xml"/><Relationship Id="rId143" Type="http://schemas.openxmlformats.org/officeDocument/2006/relationships/worksheet" Target="worksheets/sheet143.xml"/><Relationship Id="rId142" Type="http://schemas.openxmlformats.org/officeDocument/2006/relationships/worksheet" Target="worksheets/sheet142.xml"/><Relationship Id="rId141" Type="http://schemas.openxmlformats.org/officeDocument/2006/relationships/worksheet" Target="worksheets/sheet141.xml"/><Relationship Id="rId140" Type="http://schemas.openxmlformats.org/officeDocument/2006/relationships/worksheet" Target="worksheets/sheet140.xml"/><Relationship Id="rId14" Type="http://schemas.openxmlformats.org/officeDocument/2006/relationships/worksheet" Target="worksheets/sheet14.xml"/><Relationship Id="rId139" Type="http://schemas.openxmlformats.org/officeDocument/2006/relationships/worksheet" Target="worksheets/sheet139.xml"/><Relationship Id="rId138" Type="http://schemas.openxmlformats.org/officeDocument/2006/relationships/worksheet" Target="worksheets/sheet138.xml"/><Relationship Id="rId137" Type="http://schemas.openxmlformats.org/officeDocument/2006/relationships/worksheet" Target="worksheets/sheet137.xml"/><Relationship Id="rId136" Type="http://schemas.openxmlformats.org/officeDocument/2006/relationships/worksheet" Target="worksheets/sheet136.xml"/><Relationship Id="rId135" Type="http://schemas.openxmlformats.org/officeDocument/2006/relationships/worksheet" Target="worksheets/sheet135.xml"/><Relationship Id="rId134" Type="http://schemas.openxmlformats.org/officeDocument/2006/relationships/worksheet" Target="worksheets/sheet134.xml"/><Relationship Id="rId133" Type="http://schemas.openxmlformats.org/officeDocument/2006/relationships/worksheet" Target="worksheets/sheet133.xml"/><Relationship Id="rId132" Type="http://schemas.openxmlformats.org/officeDocument/2006/relationships/worksheet" Target="worksheets/sheet132.xml"/><Relationship Id="rId131" Type="http://schemas.openxmlformats.org/officeDocument/2006/relationships/worksheet" Target="worksheets/sheet131.xml"/><Relationship Id="rId130" Type="http://schemas.openxmlformats.org/officeDocument/2006/relationships/worksheet" Target="worksheets/sheet130.xml"/><Relationship Id="rId13" Type="http://schemas.openxmlformats.org/officeDocument/2006/relationships/worksheet" Target="worksheets/sheet13.xml"/><Relationship Id="rId129" Type="http://schemas.openxmlformats.org/officeDocument/2006/relationships/worksheet" Target="worksheets/sheet129.xml"/><Relationship Id="rId128" Type="http://schemas.openxmlformats.org/officeDocument/2006/relationships/worksheet" Target="worksheets/sheet128.xml"/><Relationship Id="rId127" Type="http://schemas.openxmlformats.org/officeDocument/2006/relationships/worksheet" Target="worksheets/sheet127.xml"/><Relationship Id="rId126" Type="http://schemas.openxmlformats.org/officeDocument/2006/relationships/worksheet" Target="worksheets/sheet126.xml"/><Relationship Id="rId125" Type="http://schemas.openxmlformats.org/officeDocument/2006/relationships/worksheet" Target="worksheets/sheet125.xml"/><Relationship Id="rId124" Type="http://schemas.openxmlformats.org/officeDocument/2006/relationships/worksheet" Target="worksheets/sheet124.xml"/><Relationship Id="rId123" Type="http://schemas.openxmlformats.org/officeDocument/2006/relationships/worksheet" Target="worksheets/sheet123.xml"/><Relationship Id="rId122" Type="http://schemas.openxmlformats.org/officeDocument/2006/relationships/worksheet" Target="worksheets/sheet122.xml"/><Relationship Id="rId121" Type="http://schemas.openxmlformats.org/officeDocument/2006/relationships/worksheet" Target="worksheets/sheet121.xml"/><Relationship Id="rId120" Type="http://schemas.openxmlformats.org/officeDocument/2006/relationships/worksheet" Target="worksheets/sheet120.xml"/><Relationship Id="rId12" Type="http://schemas.openxmlformats.org/officeDocument/2006/relationships/worksheet" Target="worksheets/sheet12.xml"/><Relationship Id="rId119" Type="http://schemas.openxmlformats.org/officeDocument/2006/relationships/worksheet" Target="worksheets/sheet119.xml"/><Relationship Id="rId118" Type="http://schemas.openxmlformats.org/officeDocument/2006/relationships/worksheet" Target="worksheets/sheet118.xml"/><Relationship Id="rId117" Type="http://schemas.openxmlformats.org/officeDocument/2006/relationships/worksheet" Target="worksheets/sheet117.xml"/><Relationship Id="rId116" Type="http://schemas.openxmlformats.org/officeDocument/2006/relationships/worksheet" Target="worksheets/sheet116.xml"/><Relationship Id="rId115" Type="http://schemas.openxmlformats.org/officeDocument/2006/relationships/worksheet" Target="worksheets/sheet115.xml"/><Relationship Id="rId114" Type="http://schemas.openxmlformats.org/officeDocument/2006/relationships/worksheet" Target="worksheets/sheet114.xml"/><Relationship Id="rId113" Type="http://schemas.openxmlformats.org/officeDocument/2006/relationships/worksheet" Target="worksheets/sheet113.xml"/><Relationship Id="rId112" Type="http://schemas.openxmlformats.org/officeDocument/2006/relationships/worksheet" Target="worksheets/sheet112.xml"/><Relationship Id="rId111" Type="http://schemas.openxmlformats.org/officeDocument/2006/relationships/worksheet" Target="worksheets/sheet111.xml"/><Relationship Id="rId110" Type="http://schemas.openxmlformats.org/officeDocument/2006/relationships/worksheet" Target="worksheets/sheet110.xml"/><Relationship Id="rId11" Type="http://schemas.openxmlformats.org/officeDocument/2006/relationships/worksheet" Target="worksheets/sheet11.xml"/><Relationship Id="rId109" Type="http://schemas.openxmlformats.org/officeDocument/2006/relationships/worksheet" Target="worksheets/sheet109.xml"/><Relationship Id="rId108" Type="http://schemas.openxmlformats.org/officeDocument/2006/relationships/worksheet" Target="worksheets/sheet108.xml"/><Relationship Id="rId107" Type="http://schemas.openxmlformats.org/officeDocument/2006/relationships/worksheet" Target="worksheets/sheet107.xml"/><Relationship Id="rId106" Type="http://schemas.openxmlformats.org/officeDocument/2006/relationships/worksheet" Target="worksheets/sheet106.xml"/><Relationship Id="rId105" Type="http://schemas.openxmlformats.org/officeDocument/2006/relationships/worksheet" Target="worksheets/sheet105.xml"/><Relationship Id="rId104" Type="http://schemas.openxmlformats.org/officeDocument/2006/relationships/worksheet" Target="worksheets/sheet104.xml"/><Relationship Id="rId103" Type="http://schemas.openxmlformats.org/officeDocument/2006/relationships/worksheet" Target="worksheets/sheet103.xml"/><Relationship Id="rId102" Type="http://schemas.openxmlformats.org/officeDocument/2006/relationships/worksheet" Target="worksheets/sheet102.xml"/><Relationship Id="rId101" Type="http://schemas.openxmlformats.org/officeDocument/2006/relationships/worksheet" Target="worksheets/sheet101.xml"/><Relationship Id="rId100" Type="http://schemas.openxmlformats.org/officeDocument/2006/relationships/worksheet" Target="worksheets/sheet100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FF0000"/>
  </sheetPr>
  <dimension ref="A1:O139"/>
  <sheetViews>
    <sheetView tabSelected="1" workbookViewId="0">
      <pane xSplit="2" ySplit="1" topLeftCell="C116" activePane="bottomRight" state="frozen"/>
      <selection/>
      <selection pane="topRight"/>
      <selection pane="bottomLeft"/>
      <selection pane="bottomRight" activeCell="C47" sqref="C47"/>
    </sheetView>
  </sheetViews>
  <sheetFormatPr defaultColWidth="9" defaultRowHeight="20.1" customHeight="1"/>
  <cols>
    <col min="1" max="1" width="4.86725663716814" style="817" customWidth="1"/>
    <col min="2" max="2" width="53.1681415929204" style="817" customWidth="1"/>
    <col min="3" max="3" width="26" style="817" customWidth="1"/>
    <col min="4" max="6" width="12.6017699115044" style="817" customWidth="1"/>
    <col min="7" max="8" width="12.1327433628319" style="817" customWidth="1"/>
    <col min="9" max="9" width="14" style="817" customWidth="1"/>
    <col min="10" max="10" width="14" style="818" customWidth="1"/>
    <col min="11" max="11" width="18.9823008849558" style="818" customWidth="1"/>
    <col min="12" max="13" width="11.5309734513274" style="818" customWidth="1"/>
    <col min="14" max="14" width="16" style="818" customWidth="1"/>
    <col min="15" max="15" width="12.6017699115044" style="817" customWidth="1"/>
    <col min="16" max="16384" width="9" style="817"/>
  </cols>
  <sheetData>
    <row r="1" s="816" customFormat="1" ht="20" customHeight="1" spans="1:15">
      <c r="A1" s="819" t="s">
        <v>0</v>
      </c>
      <c r="B1" s="819" t="s">
        <v>1</v>
      </c>
      <c r="C1" s="819" t="s">
        <v>2</v>
      </c>
      <c r="D1" s="820" t="s">
        <v>3</v>
      </c>
      <c r="E1" s="820" t="s">
        <v>4</v>
      </c>
      <c r="F1" s="820" t="s">
        <v>5</v>
      </c>
      <c r="G1" s="820" t="s">
        <v>6</v>
      </c>
      <c r="H1" s="820" t="s">
        <v>7</v>
      </c>
      <c r="I1" s="820" t="s">
        <v>8</v>
      </c>
      <c r="J1" s="820" t="s">
        <v>9</v>
      </c>
      <c r="K1" s="826" t="s">
        <v>10</v>
      </c>
      <c r="L1" s="826" t="s">
        <v>11</v>
      </c>
      <c r="M1" s="826" t="s">
        <v>12</v>
      </c>
      <c r="N1" s="826" t="s">
        <v>13</v>
      </c>
      <c r="O1" s="822" t="s">
        <v>14</v>
      </c>
    </row>
    <row r="2" s="816" customFormat="1" ht="20" customHeight="1" spans="1:15">
      <c r="A2" s="821"/>
      <c r="B2" s="821"/>
      <c r="C2" s="821"/>
      <c r="D2" s="820">
        <v>1</v>
      </c>
      <c r="E2" s="820">
        <v>2</v>
      </c>
      <c r="F2" s="820">
        <v>3</v>
      </c>
      <c r="G2" s="820">
        <v>4</v>
      </c>
      <c r="H2" s="820">
        <v>5</v>
      </c>
      <c r="I2" s="820">
        <v>6</v>
      </c>
      <c r="J2" s="820">
        <v>7</v>
      </c>
      <c r="K2" s="826" t="s">
        <v>15</v>
      </c>
      <c r="L2" s="826">
        <v>9</v>
      </c>
      <c r="M2" s="826">
        <v>10</v>
      </c>
      <c r="N2" s="826">
        <v>11</v>
      </c>
      <c r="O2" s="826" t="s">
        <v>16</v>
      </c>
    </row>
    <row r="3" customHeight="1" spans="1:15">
      <c r="A3" s="822">
        <v>1</v>
      </c>
      <c r="B3" s="823" t="s">
        <v>17</v>
      </c>
      <c r="C3" s="823" t="s">
        <v>18</v>
      </c>
      <c r="D3" s="820"/>
      <c r="E3" s="820"/>
      <c r="F3" s="820"/>
      <c r="G3" s="820"/>
      <c r="H3" s="820"/>
      <c r="I3" s="820"/>
      <c r="J3" s="820"/>
      <c r="K3" s="826"/>
      <c r="L3" s="826"/>
      <c r="M3" s="826"/>
      <c r="N3" s="826"/>
      <c r="O3" s="826"/>
    </row>
    <row r="4" customHeight="1" spans="1:15">
      <c r="A4" s="822">
        <v>2</v>
      </c>
      <c r="B4" s="823" t="s">
        <v>19</v>
      </c>
      <c r="C4" s="823" t="s">
        <v>20</v>
      </c>
      <c r="D4" s="824"/>
      <c r="E4" s="824"/>
      <c r="F4" s="824"/>
      <c r="G4" s="824"/>
      <c r="H4" s="824"/>
      <c r="I4" s="824"/>
      <c r="J4" s="827"/>
      <c r="K4" s="827"/>
      <c r="L4" s="827"/>
      <c r="M4" s="827"/>
      <c r="N4" s="827"/>
      <c r="O4" s="827"/>
    </row>
    <row r="5" customHeight="1" spans="1:15">
      <c r="A5" s="822">
        <v>3</v>
      </c>
      <c r="B5" s="823" t="s">
        <v>21</v>
      </c>
      <c r="C5" s="823" t="s">
        <v>22</v>
      </c>
      <c r="D5" s="824"/>
      <c r="E5" s="824"/>
      <c r="F5" s="824"/>
      <c r="G5" s="824"/>
      <c r="H5" s="824"/>
      <c r="I5" s="824"/>
      <c r="J5" s="827"/>
      <c r="K5" s="827"/>
      <c r="L5" s="827"/>
      <c r="M5" s="827"/>
      <c r="N5" s="827"/>
      <c r="O5" s="827"/>
    </row>
    <row r="6" customHeight="1" spans="1:15">
      <c r="A6" s="822">
        <v>4</v>
      </c>
      <c r="B6" s="823" t="s">
        <v>23</v>
      </c>
      <c r="C6" s="823" t="s">
        <v>24</v>
      </c>
      <c r="D6" s="824"/>
      <c r="E6" s="824"/>
      <c r="F6" s="824"/>
      <c r="G6" s="824"/>
      <c r="H6" s="824"/>
      <c r="I6" s="824"/>
      <c r="J6" s="827"/>
      <c r="K6" s="827"/>
      <c r="L6" s="827"/>
      <c r="M6" s="827"/>
      <c r="N6" s="827"/>
      <c r="O6" s="827"/>
    </row>
    <row r="7" customHeight="1" spans="1:15">
      <c r="A7" s="822">
        <v>5</v>
      </c>
      <c r="B7" s="823" t="s">
        <v>25</v>
      </c>
      <c r="C7" s="823" t="s">
        <v>26</v>
      </c>
      <c r="D7" s="824"/>
      <c r="E7" s="824"/>
      <c r="F7" s="824"/>
      <c r="G7" s="824"/>
      <c r="H7" s="824"/>
      <c r="I7" s="824"/>
      <c r="J7" s="827"/>
      <c r="K7" s="827"/>
      <c r="L7" s="827"/>
      <c r="M7" s="827"/>
      <c r="N7" s="827"/>
      <c r="O7" s="827"/>
    </row>
    <row r="8" customHeight="1" spans="1:15">
      <c r="A8" s="822">
        <v>6</v>
      </c>
      <c r="B8" s="823" t="s">
        <v>27</v>
      </c>
      <c r="C8" s="823" t="s">
        <v>28</v>
      </c>
      <c r="D8" s="824"/>
      <c r="E8" s="824"/>
      <c r="F8" s="824"/>
      <c r="G8" s="824"/>
      <c r="H8" s="824"/>
      <c r="I8" s="824"/>
      <c r="J8" s="827"/>
      <c r="K8" s="827"/>
      <c r="L8" s="827"/>
      <c r="M8" s="827"/>
      <c r="N8" s="827"/>
      <c r="O8" s="827"/>
    </row>
    <row r="9" customHeight="1" spans="1:15">
      <c r="A9" s="822">
        <v>7</v>
      </c>
      <c r="B9" s="823" t="s">
        <v>29</v>
      </c>
      <c r="C9" s="823" t="s">
        <v>30</v>
      </c>
      <c r="D9" s="824"/>
      <c r="E9" s="824"/>
      <c r="F9" s="824"/>
      <c r="G9" s="824"/>
      <c r="H9" s="824"/>
      <c r="I9" s="824"/>
      <c r="J9" s="827"/>
      <c r="K9" s="827"/>
      <c r="L9" s="827"/>
      <c r="M9" s="827"/>
      <c r="N9" s="827"/>
      <c r="O9" s="827"/>
    </row>
    <row r="10" customHeight="1" spans="1:15">
      <c r="A10" s="822">
        <v>8</v>
      </c>
      <c r="B10" s="823" t="s">
        <v>31</v>
      </c>
      <c r="C10" s="823" t="s">
        <v>32</v>
      </c>
      <c r="D10" s="824"/>
      <c r="E10" s="824"/>
      <c r="F10" s="824"/>
      <c r="G10" s="824"/>
      <c r="H10" s="824"/>
      <c r="I10" s="824"/>
      <c r="J10" s="827"/>
      <c r="K10" s="827"/>
      <c r="L10" s="827"/>
      <c r="M10" s="827"/>
      <c r="N10" s="827"/>
      <c r="O10" s="827"/>
    </row>
    <row r="11" customHeight="1" spans="1:15">
      <c r="A11" s="822">
        <v>9</v>
      </c>
      <c r="B11" s="823" t="s">
        <v>33</v>
      </c>
      <c r="C11" s="823" t="s">
        <v>34</v>
      </c>
      <c r="D11" s="824"/>
      <c r="E11" s="824"/>
      <c r="F11" s="824"/>
      <c r="G11" s="824"/>
      <c r="H11" s="824"/>
      <c r="I11" s="824"/>
      <c r="J11" s="827"/>
      <c r="K11" s="827"/>
      <c r="L11" s="827"/>
      <c r="M11" s="827"/>
      <c r="N11" s="827"/>
      <c r="O11" s="827"/>
    </row>
    <row r="12" customHeight="1" spans="1:15">
      <c r="A12" s="822">
        <v>10</v>
      </c>
      <c r="B12" s="823" t="s">
        <v>35</v>
      </c>
      <c r="C12" s="823" t="s">
        <v>36</v>
      </c>
      <c r="D12" s="824"/>
      <c r="E12" s="824"/>
      <c r="F12" s="824"/>
      <c r="G12" s="824"/>
      <c r="H12" s="824"/>
      <c r="I12" s="824"/>
      <c r="J12" s="827"/>
      <c r="K12" s="827"/>
      <c r="L12" s="827"/>
      <c r="M12" s="827"/>
      <c r="N12" s="827"/>
      <c r="O12" s="827"/>
    </row>
    <row r="13" customHeight="1" spans="1:15">
      <c r="A13" s="822">
        <v>11</v>
      </c>
      <c r="B13" s="823" t="s">
        <v>37</v>
      </c>
      <c r="C13" s="823" t="s">
        <v>36</v>
      </c>
      <c r="D13" s="824"/>
      <c r="E13" s="824"/>
      <c r="F13" s="824"/>
      <c r="G13" s="824"/>
      <c r="H13" s="824"/>
      <c r="I13" s="824"/>
      <c r="J13" s="827"/>
      <c r="K13" s="827"/>
      <c r="L13" s="827"/>
      <c r="M13" s="827"/>
      <c r="N13" s="827"/>
      <c r="O13" s="827"/>
    </row>
    <row r="14" customHeight="1" spans="1:15">
      <c r="A14" s="822">
        <v>12</v>
      </c>
      <c r="B14" s="823" t="s">
        <v>38</v>
      </c>
      <c r="C14" s="823" t="s">
        <v>39</v>
      </c>
      <c r="D14" s="824"/>
      <c r="E14" s="824"/>
      <c r="F14" s="824"/>
      <c r="G14" s="824"/>
      <c r="H14" s="824"/>
      <c r="I14" s="824"/>
      <c r="J14" s="827"/>
      <c r="K14" s="827"/>
      <c r="L14" s="827"/>
      <c r="M14" s="827"/>
      <c r="N14" s="827"/>
      <c r="O14" s="827"/>
    </row>
    <row r="15" customHeight="1" spans="1:15">
      <c r="A15" s="822">
        <v>13</v>
      </c>
      <c r="B15" s="823" t="s">
        <v>40</v>
      </c>
      <c r="C15" s="823" t="s">
        <v>41</v>
      </c>
      <c r="D15" s="824"/>
      <c r="E15" s="824"/>
      <c r="F15" s="824"/>
      <c r="G15" s="824"/>
      <c r="H15" s="824"/>
      <c r="I15" s="824"/>
      <c r="J15" s="827"/>
      <c r="K15" s="827"/>
      <c r="L15" s="827"/>
      <c r="M15" s="827"/>
      <c r="N15" s="827"/>
      <c r="O15" s="827"/>
    </row>
    <row r="16" customHeight="1" spans="1:15">
      <c r="A16" s="822">
        <v>14</v>
      </c>
      <c r="B16" s="823" t="s">
        <v>42</v>
      </c>
      <c r="C16" s="823" t="s">
        <v>43</v>
      </c>
      <c r="D16" s="824"/>
      <c r="E16" s="824"/>
      <c r="F16" s="824"/>
      <c r="G16" s="824"/>
      <c r="H16" s="824"/>
      <c r="I16" s="824"/>
      <c r="J16" s="827"/>
      <c r="K16" s="827"/>
      <c r="L16" s="827"/>
      <c r="M16" s="827"/>
      <c r="N16" s="827"/>
      <c r="O16" s="827"/>
    </row>
    <row r="17" customHeight="1" spans="1:15">
      <c r="A17" s="822">
        <v>15</v>
      </c>
      <c r="B17" s="823" t="s">
        <v>44</v>
      </c>
      <c r="C17" s="823" t="s">
        <v>45</v>
      </c>
      <c r="D17" s="824"/>
      <c r="E17" s="824"/>
      <c r="F17" s="824"/>
      <c r="G17" s="824"/>
      <c r="H17" s="824"/>
      <c r="I17" s="824"/>
      <c r="J17" s="827"/>
      <c r="K17" s="827"/>
      <c r="L17" s="827"/>
      <c r="M17" s="827"/>
      <c r="N17" s="827"/>
      <c r="O17" s="827"/>
    </row>
    <row r="18" customHeight="1" spans="1:15">
      <c r="A18" s="822">
        <v>16</v>
      </c>
      <c r="B18" s="823" t="s">
        <v>46</v>
      </c>
      <c r="C18" s="823" t="s">
        <v>45</v>
      </c>
      <c r="D18" s="824"/>
      <c r="E18" s="824"/>
      <c r="F18" s="824"/>
      <c r="G18" s="824"/>
      <c r="H18" s="824"/>
      <c r="I18" s="824"/>
      <c r="J18" s="827"/>
      <c r="K18" s="827"/>
      <c r="L18" s="827"/>
      <c r="M18" s="827"/>
      <c r="N18" s="827"/>
      <c r="O18" s="827"/>
    </row>
    <row r="19" customHeight="1" spans="1:15">
      <c r="A19" s="822">
        <v>17</v>
      </c>
      <c r="B19" s="823" t="s">
        <v>47</v>
      </c>
      <c r="C19" s="823" t="s">
        <v>45</v>
      </c>
      <c r="D19" s="824"/>
      <c r="E19" s="824"/>
      <c r="F19" s="824"/>
      <c r="G19" s="824"/>
      <c r="H19" s="824"/>
      <c r="I19" s="824"/>
      <c r="J19" s="827"/>
      <c r="K19" s="827"/>
      <c r="L19" s="827"/>
      <c r="M19" s="827"/>
      <c r="N19" s="827"/>
      <c r="O19" s="827"/>
    </row>
    <row r="20" customHeight="1" spans="1:15">
      <c r="A20" s="822">
        <v>18</v>
      </c>
      <c r="B20" s="823" t="s">
        <v>48</v>
      </c>
      <c r="C20" s="823" t="s">
        <v>45</v>
      </c>
      <c r="D20" s="824"/>
      <c r="E20" s="824"/>
      <c r="F20" s="824"/>
      <c r="G20" s="824"/>
      <c r="H20" s="824"/>
      <c r="I20" s="824"/>
      <c r="J20" s="827"/>
      <c r="K20" s="827"/>
      <c r="L20" s="827"/>
      <c r="M20" s="827"/>
      <c r="N20" s="827"/>
      <c r="O20" s="827"/>
    </row>
    <row r="21" customHeight="1" spans="1:15">
      <c r="A21" s="822">
        <v>19</v>
      </c>
      <c r="B21" s="823" t="s">
        <v>49</v>
      </c>
      <c r="C21" s="823" t="s">
        <v>50</v>
      </c>
      <c r="D21" s="824"/>
      <c r="E21" s="824"/>
      <c r="F21" s="824"/>
      <c r="G21" s="824"/>
      <c r="H21" s="824"/>
      <c r="I21" s="824"/>
      <c r="J21" s="827"/>
      <c r="K21" s="827"/>
      <c r="L21" s="827"/>
      <c r="M21" s="827"/>
      <c r="N21" s="827"/>
      <c r="O21" s="827"/>
    </row>
    <row r="22" customHeight="1" spans="1:15">
      <c r="A22" s="822">
        <v>20</v>
      </c>
      <c r="B22" s="823" t="s">
        <v>51</v>
      </c>
      <c r="C22" s="823" t="s">
        <v>52</v>
      </c>
      <c r="D22" s="824"/>
      <c r="E22" s="824"/>
      <c r="F22" s="824"/>
      <c r="G22" s="824"/>
      <c r="H22" s="824"/>
      <c r="I22" s="824"/>
      <c r="J22" s="827"/>
      <c r="K22" s="827"/>
      <c r="L22" s="827"/>
      <c r="M22" s="827"/>
      <c r="N22" s="827"/>
      <c r="O22" s="827"/>
    </row>
    <row r="23" customHeight="1" spans="1:15">
      <c r="A23" s="822">
        <v>21</v>
      </c>
      <c r="B23" s="823" t="s">
        <v>53</v>
      </c>
      <c r="C23" s="823" t="s">
        <v>54</v>
      </c>
      <c r="D23" s="824"/>
      <c r="E23" s="824"/>
      <c r="F23" s="824"/>
      <c r="G23" s="824"/>
      <c r="H23" s="824"/>
      <c r="I23" s="824"/>
      <c r="J23" s="827"/>
      <c r="K23" s="827"/>
      <c r="L23" s="827"/>
      <c r="M23" s="827"/>
      <c r="N23" s="827"/>
      <c r="O23" s="827"/>
    </row>
    <row r="24" customHeight="1" spans="1:15">
      <c r="A24" s="822">
        <v>22</v>
      </c>
      <c r="B24" s="823" t="s">
        <v>55</v>
      </c>
      <c r="C24" s="823" t="s">
        <v>54</v>
      </c>
      <c r="D24" s="824"/>
      <c r="E24" s="824"/>
      <c r="F24" s="824"/>
      <c r="G24" s="824"/>
      <c r="H24" s="824"/>
      <c r="I24" s="824"/>
      <c r="J24" s="827"/>
      <c r="K24" s="827"/>
      <c r="L24" s="827"/>
      <c r="M24" s="827"/>
      <c r="N24" s="827"/>
      <c r="O24" s="827"/>
    </row>
    <row r="25" customHeight="1" spans="1:15">
      <c r="A25" s="822">
        <v>23</v>
      </c>
      <c r="B25" s="823" t="s">
        <v>56</v>
      </c>
      <c r="C25" s="823" t="s">
        <v>57</v>
      </c>
      <c r="D25" s="824"/>
      <c r="E25" s="824"/>
      <c r="F25" s="824"/>
      <c r="G25" s="824"/>
      <c r="H25" s="824"/>
      <c r="I25" s="824"/>
      <c r="J25" s="827"/>
      <c r="K25" s="827"/>
      <c r="L25" s="827"/>
      <c r="M25" s="827"/>
      <c r="N25" s="827"/>
      <c r="O25" s="827"/>
    </row>
    <row r="26" customHeight="1" spans="1:15">
      <c r="A26" s="822">
        <v>24</v>
      </c>
      <c r="B26" s="823" t="s">
        <v>58</v>
      </c>
      <c r="C26" s="823" t="s">
        <v>59</v>
      </c>
      <c r="D26" s="824"/>
      <c r="E26" s="824"/>
      <c r="F26" s="824"/>
      <c r="G26" s="824"/>
      <c r="H26" s="824"/>
      <c r="I26" s="824"/>
      <c r="J26" s="827"/>
      <c r="K26" s="827"/>
      <c r="L26" s="827"/>
      <c r="M26" s="827"/>
      <c r="N26" s="827"/>
      <c r="O26" s="827"/>
    </row>
    <row r="27" customHeight="1" spans="1:15">
      <c r="A27" s="822">
        <v>25</v>
      </c>
      <c r="B27" s="823" t="s">
        <v>60</v>
      </c>
      <c r="C27" s="823" t="s">
        <v>59</v>
      </c>
      <c r="D27" s="824"/>
      <c r="E27" s="824"/>
      <c r="F27" s="824"/>
      <c r="G27" s="824"/>
      <c r="H27" s="824"/>
      <c r="I27" s="824"/>
      <c r="J27" s="827"/>
      <c r="K27" s="827"/>
      <c r="L27" s="827"/>
      <c r="M27" s="827"/>
      <c r="N27" s="827"/>
      <c r="O27" s="827"/>
    </row>
    <row r="28" customHeight="1" spans="1:15">
      <c r="A28" s="822">
        <v>26</v>
      </c>
      <c r="B28" s="823" t="s">
        <v>61</v>
      </c>
      <c r="C28" s="823" t="s">
        <v>62</v>
      </c>
      <c r="D28" s="824"/>
      <c r="E28" s="824"/>
      <c r="F28" s="824"/>
      <c r="G28" s="824"/>
      <c r="H28" s="824"/>
      <c r="I28" s="824"/>
      <c r="J28" s="827"/>
      <c r="K28" s="827"/>
      <c r="L28" s="827"/>
      <c r="M28" s="827"/>
      <c r="N28" s="827"/>
      <c r="O28" s="827"/>
    </row>
    <row r="29" customHeight="1" spans="1:15">
      <c r="A29" s="822">
        <v>27</v>
      </c>
      <c r="B29" s="823" t="s">
        <v>63</v>
      </c>
      <c r="C29" s="823" t="s">
        <v>62</v>
      </c>
      <c r="D29" s="824"/>
      <c r="E29" s="824"/>
      <c r="F29" s="824"/>
      <c r="G29" s="824"/>
      <c r="H29" s="824"/>
      <c r="I29" s="824"/>
      <c r="J29" s="827"/>
      <c r="K29" s="827"/>
      <c r="L29" s="827"/>
      <c r="M29" s="827"/>
      <c r="N29" s="827"/>
      <c r="O29" s="827"/>
    </row>
    <row r="30" customHeight="1" spans="1:15">
      <c r="A30" s="822">
        <v>28</v>
      </c>
      <c r="B30" s="823" t="s">
        <v>64</v>
      </c>
      <c r="C30" s="823" t="s">
        <v>45</v>
      </c>
      <c r="D30" s="824"/>
      <c r="E30" s="824"/>
      <c r="F30" s="824"/>
      <c r="G30" s="824"/>
      <c r="H30" s="824"/>
      <c r="I30" s="824"/>
      <c r="J30" s="827"/>
      <c r="K30" s="827"/>
      <c r="L30" s="827"/>
      <c r="M30" s="827"/>
      <c r="N30" s="827"/>
      <c r="O30" s="827"/>
    </row>
    <row r="31" customHeight="1" spans="1:15">
      <c r="A31" s="822">
        <v>29</v>
      </c>
      <c r="B31" s="823" t="s">
        <v>65</v>
      </c>
      <c r="C31" s="825" t="s">
        <v>66</v>
      </c>
      <c r="D31" s="824"/>
      <c r="E31" s="824"/>
      <c r="F31" s="824"/>
      <c r="G31" s="824"/>
      <c r="H31" s="824"/>
      <c r="I31" s="824"/>
      <c r="J31" s="827"/>
      <c r="K31" s="827"/>
      <c r="L31" s="827"/>
      <c r="M31" s="827"/>
      <c r="N31" s="827"/>
      <c r="O31" s="827"/>
    </row>
    <row r="32" customHeight="1" spans="1:15">
      <c r="A32" s="822">
        <v>30</v>
      </c>
      <c r="B32" s="823" t="s">
        <v>67</v>
      </c>
      <c r="C32" s="825" t="s">
        <v>66</v>
      </c>
      <c r="D32" s="824"/>
      <c r="E32" s="824"/>
      <c r="F32" s="824"/>
      <c r="G32" s="824"/>
      <c r="H32" s="824"/>
      <c r="I32" s="824"/>
      <c r="J32" s="827"/>
      <c r="K32" s="827"/>
      <c r="L32" s="827"/>
      <c r="M32" s="827"/>
      <c r="N32" s="827"/>
      <c r="O32" s="827"/>
    </row>
    <row r="33" customHeight="1" spans="1:15">
      <c r="A33" s="822">
        <v>31</v>
      </c>
      <c r="B33" s="823" t="s">
        <v>68</v>
      </c>
      <c r="C33" s="823" t="s">
        <v>69</v>
      </c>
      <c r="D33" s="824"/>
      <c r="E33" s="824"/>
      <c r="F33" s="824"/>
      <c r="G33" s="824"/>
      <c r="H33" s="824"/>
      <c r="I33" s="824"/>
      <c r="J33" s="827"/>
      <c r="K33" s="827"/>
      <c r="L33" s="827"/>
      <c r="M33" s="827"/>
      <c r="N33" s="827"/>
      <c r="O33" s="827"/>
    </row>
    <row r="34" customHeight="1" spans="1:15">
      <c r="A34" s="822">
        <v>32</v>
      </c>
      <c r="B34" s="823" t="s">
        <v>70</v>
      </c>
      <c r="C34" s="823" t="s">
        <v>71</v>
      </c>
      <c r="D34" s="824"/>
      <c r="E34" s="824"/>
      <c r="F34" s="824"/>
      <c r="G34" s="824"/>
      <c r="H34" s="824"/>
      <c r="I34" s="824"/>
      <c r="J34" s="827"/>
      <c r="K34" s="827"/>
      <c r="L34" s="827"/>
      <c r="M34" s="827"/>
      <c r="N34" s="827"/>
      <c r="O34" s="827"/>
    </row>
    <row r="35" customHeight="1" spans="1:15">
      <c r="A35" s="822">
        <v>33</v>
      </c>
      <c r="B35" s="823" t="s">
        <v>72</v>
      </c>
      <c r="C35" s="823" t="s">
        <v>73</v>
      </c>
      <c r="D35" s="824"/>
      <c r="E35" s="824"/>
      <c r="F35" s="824"/>
      <c r="G35" s="824"/>
      <c r="H35" s="824"/>
      <c r="I35" s="824"/>
      <c r="J35" s="827"/>
      <c r="K35" s="827"/>
      <c r="L35" s="827"/>
      <c r="M35" s="827"/>
      <c r="N35" s="827"/>
      <c r="O35" s="827"/>
    </row>
    <row r="36" customHeight="1" spans="1:15">
      <c r="A36" s="822">
        <v>34</v>
      </c>
      <c r="B36" s="823" t="s">
        <v>74</v>
      </c>
      <c r="C36" s="823" t="s">
        <v>75</v>
      </c>
      <c r="D36" s="824"/>
      <c r="E36" s="824"/>
      <c r="F36" s="824"/>
      <c r="G36" s="824"/>
      <c r="H36" s="824"/>
      <c r="I36" s="824"/>
      <c r="J36" s="827"/>
      <c r="K36" s="827"/>
      <c r="L36" s="827"/>
      <c r="M36" s="827"/>
      <c r="N36" s="827"/>
      <c r="O36" s="827"/>
    </row>
    <row r="37" customHeight="1" spans="1:15">
      <c r="A37" s="822">
        <v>35</v>
      </c>
      <c r="B37" s="823" t="s">
        <v>76</v>
      </c>
      <c r="C37" s="823" t="s">
        <v>77</v>
      </c>
      <c r="D37" s="824"/>
      <c r="E37" s="824"/>
      <c r="F37" s="824"/>
      <c r="G37" s="824"/>
      <c r="H37" s="824"/>
      <c r="I37" s="824"/>
      <c r="J37" s="827"/>
      <c r="K37" s="827"/>
      <c r="L37" s="827"/>
      <c r="M37" s="827"/>
      <c r="N37" s="827"/>
      <c r="O37" s="827"/>
    </row>
    <row r="38" customHeight="1" spans="1:15">
      <c r="A38" s="822">
        <v>36</v>
      </c>
      <c r="B38" s="823" t="s">
        <v>78</v>
      </c>
      <c r="C38" s="823" t="s">
        <v>79</v>
      </c>
      <c r="D38" s="824"/>
      <c r="E38" s="824"/>
      <c r="F38" s="824"/>
      <c r="G38" s="824"/>
      <c r="H38" s="824"/>
      <c r="I38" s="824"/>
      <c r="J38" s="827"/>
      <c r="K38" s="827"/>
      <c r="L38" s="827"/>
      <c r="M38" s="827"/>
      <c r="N38" s="827"/>
      <c r="O38" s="827"/>
    </row>
    <row r="39" customHeight="1" spans="1:15">
      <c r="A39" s="822">
        <v>37</v>
      </c>
      <c r="B39" s="823" t="s">
        <v>80</v>
      </c>
      <c r="C39" s="823" t="s">
        <v>59</v>
      </c>
      <c r="D39" s="824"/>
      <c r="E39" s="824"/>
      <c r="F39" s="824"/>
      <c r="G39" s="824"/>
      <c r="H39" s="824"/>
      <c r="I39" s="824"/>
      <c r="J39" s="827"/>
      <c r="K39" s="827"/>
      <c r="L39" s="827"/>
      <c r="M39" s="827"/>
      <c r="N39" s="827"/>
      <c r="O39" s="827"/>
    </row>
    <row r="40" customHeight="1" spans="1:15">
      <c r="A40" s="822">
        <v>38</v>
      </c>
      <c r="B40" s="823" t="s">
        <v>81</v>
      </c>
      <c r="C40" s="823" t="s">
        <v>59</v>
      </c>
      <c r="D40" s="824"/>
      <c r="E40" s="824"/>
      <c r="F40" s="824"/>
      <c r="G40" s="824"/>
      <c r="H40" s="824"/>
      <c r="I40" s="824"/>
      <c r="J40" s="827"/>
      <c r="K40" s="827"/>
      <c r="L40" s="827"/>
      <c r="M40" s="827"/>
      <c r="N40" s="827"/>
      <c r="O40" s="827"/>
    </row>
    <row r="41" customHeight="1" spans="1:15">
      <c r="A41" s="822">
        <v>39</v>
      </c>
      <c r="B41" s="823" t="s">
        <v>82</v>
      </c>
      <c r="C41" s="823" t="s">
        <v>83</v>
      </c>
      <c r="D41" s="824"/>
      <c r="E41" s="824"/>
      <c r="F41" s="824"/>
      <c r="G41" s="824"/>
      <c r="H41" s="824"/>
      <c r="I41" s="824"/>
      <c r="J41" s="827"/>
      <c r="K41" s="827"/>
      <c r="L41" s="827"/>
      <c r="M41" s="827"/>
      <c r="N41" s="827"/>
      <c r="O41" s="827"/>
    </row>
    <row r="42" customHeight="1" spans="1:15">
      <c r="A42" s="822">
        <v>40</v>
      </c>
      <c r="B42" s="823" t="s">
        <v>84</v>
      </c>
      <c r="C42" s="823" t="s">
        <v>85</v>
      </c>
      <c r="D42" s="824"/>
      <c r="E42" s="824"/>
      <c r="F42" s="824"/>
      <c r="G42" s="824"/>
      <c r="H42" s="824"/>
      <c r="I42" s="824"/>
      <c r="J42" s="827"/>
      <c r="K42" s="827"/>
      <c r="L42" s="827"/>
      <c r="M42" s="827"/>
      <c r="N42" s="827"/>
      <c r="O42" s="827"/>
    </row>
    <row r="43" customHeight="1" spans="1:15">
      <c r="A43" s="822">
        <v>41</v>
      </c>
      <c r="B43" s="823" t="s">
        <v>86</v>
      </c>
      <c r="C43" s="823" t="s">
        <v>87</v>
      </c>
      <c r="D43" s="824"/>
      <c r="E43" s="824"/>
      <c r="F43" s="824"/>
      <c r="G43" s="824"/>
      <c r="H43" s="824"/>
      <c r="I43" s="824"/>
      <c r="J43" s="827"/>
      <c r="K43" s="827"/>
      <c r="L43" s="827"/>
      <c r="M43" s="827"/>
      <c r="N43" s="827"/>
      <c r="O43" s="827"/>
    </row>
    <row r="44" customHeight="1" spans="1:15">
      <c r="A44" s="822">
        <v>42</v>
      </c>
      <c r="B44" s="823" t="s">
        <v>88</v>
      </c>
      <c r="C44" s="823" t="s">
        <v>89</v>
      </c>
      <c r="D44" s="824"/>
      <c r="E44" s="824"/>
      <c r="F44" s="824"/>
      <c r="G44" s="824"/>
      <c r="H44" s="824"/>
      <c r="I44" s="824"/>
      <c r="J44" s="827"/>
      <c r="K44" s="827"/>
      <c r="L44" s="827"/>
      <c r="M44" s="827"/>
      <c r="N44" s="827"/>
      <c r="O44" s="827"/>
    </row>
    <row r="45" customHeight="1" spans="1:15">
      <c r="A45" s="822">
        <v>43</v>
      </c>
      <c r="B45" s="823" t="s">
        <v>90</v>
      </c>
      <c r="C45" s="823" t="s">
        <v>62</v>
      </c>
      <c r="D45" s="824"/>
      <c r="E45" s="824"/>
      <c r="F45" s="824"/>
      <c r="G45" s="824"/>
      <c r="H45" s="824"/>
      <c r="I45" s="824"/>
      <c r="J45" s="827"/>
      <c r="K45" s="827"/>
      <c r="L45" s="827"/>
      <c r="M45" s="827"/>
      <c r="N45" s="827"/>
      <c r="O45" s="827"/>
    </row>
    <row r="46" customHeight="1" spans="1:15">
      <c r="A46" s="822">
        <v>44</v>
      </c>
      <c r="B46" s="823" t="s">
        <v>91</v>
      </c>
      <c r="C46" s="823" t="s">
        <v>87</v>
      </c>
      <c r="D46" s="824"/>
      <c r="E46" s="824"/>
      <c r="F46" s="824"/>
      <c r="G46" s="824"/>
      <c r="H46" s="824"/>
      <c r="I46" s="824"/>
      <c r="J46" s="827"/>
      <c r="K46" s="827"/>
      <c r="L46" s="827"/>
      <c r="M46" s="827"/>
      <c r="N46" s="827"/>
      <c r="O46" s="827"/>
    </row>
    <row r="47" customHeight="1" spans="1:15">
      <c r="A47" s="822">
        <v>45</v>
      </c>
      <c r="B47" s="823" t="s">
        <v>92</v>
      </c>
      <c r="C47" s="823" t="s">
        <v>77</v>
      </c>
      <c r="D47" s="824"/>
      <c r="E47" s="824"/>
      <c r="F47" s="824"/>
      <c r="G47" s="824"/>
      <c r="H47" s="824"/>
      <c r="I47" s="824"/>
      <c r="J47" s="827"/>
      <c r="K47" s="827"/>
      <c r="L47" s="827"/>
      <c r="M47" s="827"/>
      <c r="N47" s="827"/>
      <c r="O47" s="827"/>
    </row>
    <row r="48" customHeight="1" spans="1:15">
      <c r="A48" s="822">
        <v>46</v>
      </c>
      <c r="B48" s="823" t="s">
        <v>93</v>
      </c>
      <c r="C48" s="823" t="s">
        <v>94</v>
      </c>
      <c r="D48" s="824"/>
      <c r="E48" s="824"/>
      <c r="F48" s="824"/>
      <c r="G48" s="824"/>
      <c r="H48" s="824"/>
      <c r="I48" s="824"/>
      <c r="J48" s="827"/>
      <c r="K48" s="827"/>
      <c r="L48" s="827"/>
      <c r="M48" s="827"/>
      <c r="N48" s="827"/>
      <c r="O48" s="827"/>
    </row>
    <row r="49" customHeight="1" spans="1:15">
      <c r="A49" s="822">
        <v>47</v>
      </c>
      <c r="B49" s="823" t="s">
        <v>95</v>
      </c>
      <c r="C49" s="823" t="s">
        <v>96</v>
      </c>
      <c r="D49" s="824"/>
      <c r="E49" s="824"/>
      <c r="F49" s="824"/>
      <c r="G49" s="824"/>
      <c r="H49" s="824"/>
      <c r="I49" s="824"/>
      <c r="J49" s="827"/>
      <c r="K49" s="827"/>
      <c r="L49" s="827"/>
      <c r="M49" s="827"/>
      <c r="N49" s="827"/>
      <c r="O49" s="827"/>
    </row>
    <row r="50" customHeight="1" spans="1:15">
      <c r="A50" s="822">
        <v>48</v>
      </c>
      <c r="B50" s="823" t="s">
        <v>97</v>
      </c>
      <c r="C50" s="823" t="s">
        <v>98</v>
      </c>
      <c r="D50" s="824"/>
      <c r="E50" s="824"/>
      <c r="F50" s="824"/>
      <c r="G50" s="824"/>
      <c r="H50" s="824"/>
      <c r="I50" s="824"/>
      <c r="J50" s="827"/>
      <c r="K50" s="827"/>
      <c r="L50" s="827"/>
      <c r="M50" s="827"/>
      <c r="N50" s="827"/>
      <c r="O50" s="827"/>
    </row>
    <row r="51" customHeight="1" spans="1:15">
      <c r="A51" s="822">
        <v>49</v>
      </c>
      <c r="B51" s="823" t="s">
        <v>99</v>
      </c>
      <c r="C51" s="823" t="s">
        <v>100</v>
      </c>
      <c r="D51" s="824"/>
      <c r="E51" s="824"/>
      <c r="F51" s="824"/>
      <c r="G51" s="824"/>
      <c r="H51" s="824"/>
      <c r="I51" s="824"/>
      <c r="J51" s="827"/>
      <c r="K51" s="827"/>
      <c r="L51" s="827"/>
      <c r="M51" s="827"/>
      <c r="N51" s="827"/>
      <c r="O51" s="827"/>
    </row>
    <row r="52" customHeight="1" spans="1:15">
      <c r="A52" s="822">
        <v>50</v>
      </c>
      <c r="B52" s="823" t="s">
        <v>101</v>
      </c>
      <c r="C52" s="823" t="s">
        <v>102</v>
      </c>
      <c r="D52" s="824"/>
      <c r="E52" s="824"/>
      <c r="F52" s="824"/>
      <c r="G52" s="824"/>
      <c r="H52" s="824"/>
      <c r="I52" s="824"/>
      <c r="J52" s="827"/>
      <c r="K52" s="827"/>
      <c r="L52" s="827"/>
      <c r="M52" s="827"/>
      <c r="N52" s="827"/>
      <c r="O52" s="827"/>
    </row>
    <row r="53" customHeight="1" spans="1:15">
      <c r="A53" s="822">
        <v>51</v>
      </c>
      <c r="B53" s="823" t="s">
        <v>103</v>
      </c>
      <c r="C53" s="823" t="s">
        <v>104</v>
      </c>
      <c r="D53" s="824"/>
      <c r="E53" s="824"/>
      <c r="F53" s="824"/>
      <c r="G53" s="824"/>
      <c r="H53" s="824"/>
      <c r="I53" s="824"/>
      <c r="J53" s="827"/>
      <c r="K53" s="827"/>
      <c r="L53" s="827"/>
      <c r="M53" s="827"/>
      <c r="N53" s="827"/>
      <c r="O53" s="827"/>
    </row>
    <row r="54" customHeight="1" spans="1:15">
      <c r="A54" s="822">
        <v>52</v>
      </c>
      <c r="B54" s="823" t="s">
        <v>105</v>
      </c>
      <c r="C54" s="823" t="s">
        <v>102</v>
      </c>
      <c r="D54" s="824"/>
      <c r="E54" s="824"/>
      <c r="F54" s="824"/>
      <c r="G54" s="824"/>
      <c r="H54" s="824"/>
      <c r="I54" s="824"/>
      <c r="J54" s="827"/>
      <c r="K54" s="827"/>
      <c r="L54" s="827"/>
      <c r="M54" s="827"/>
      <c r="N54" s="827"/>
      <c r="O54" s="827"/>
    </row>
    <row r="55" customHeight="1" spans="1:15">
      <c r="A55" s="822">
        <v>53</v>
      </c>
      <c r="B55" s="823" t="s">
        <v>106</v>
      </c>
      <c r="C55" s="823" t="s">
        <v>85</v>
      </c>
      <c r="D55" s="824"/>
      <c r="E55" s="824"/>
      <c r="F55" s="824"/>
      <c r="G55" s="824"/>
      <c r="H55" s="824"/>
      <c r="I55" s="824"/>
      <c r="J55" s="827"/>
      <c r="K55" s="827"/>
      <c r="L55" s="827"/>
      <c r="M55" s="827"/>
      <c r="N55" s="827"/>
      <c r="O55" s="827"/>
    </row>
    <row r="56" customHeight="1" spans="1:15">
      <c r="A56" s="822">
        <v>54</v>
      </c>
      <c r="B56" s="823" t="s">
        <v>107</v>
      </c>
      <c r="C56" s="823" t="s">
        <v>100</v>
      </c>
      <c r="D56" s="824"/>
      <c r="E56" s="824"/>
      <c r="F56" s="824"/>
      <c r="G56" s="824"/>
      <c r="H56" s="824"/>
      <c r="I56" s="824"/>
      <c r="J56" s="827"/>
      <c r="K56" s="827"/>
      <c r="L56" s="827"/>
      <c r="M56" s="827"/>
      <c r="N56" s="827"/>
      <c r="O56" s="827"/>
    </row>
    <row r="57" customHeight="1" spans="1:15">
      <c r="A57" s="822">
        <v>55</v>
      </c>
      <c r="B57" s="823" t="s">
        <v>108</v>
      </c>
      <c r="C57" s="823" t="s">
        <v>109</v>
      </c>
      <c r="D57" s="824"/>
      <c r="E57" s="824"/>
      <c r="F57" s="824"/>
      <c r="G57" s="824"/>
      <c r="H57" s="824"/>
      <c r="I57" s="824"/>
      <c r="J57" s="827"/>
      <c r="K57" s="827"/>
      <c r="L57" s="827"/>
      <c r="M57" s="827"/>
      <c r="N57" s="827"/>
      <c r="O57" s="827"/>
    </row>
    <row r="58" customHeight="1" spans="1:15">
      <c r="A58" s="822">
        <v>56</v>
      </c>
      <c r="B58" s="823" t="s">
        <v>110</v>
      </c>
      <c r="C58" s="823" t="s">
        <v>111</v>
      </c>
      <c r="D58" s="824"/>
      <c r="E58" s="824"/>
      <c r="F58" s="824"/>
      <c r="G58" s="824"/>
      <c r="H58" s="824"/>
      <c r="I58" s="824"/>
      <c r="J58" s="827"/>
      <c r="K58" s="827"/>
      <c r="L58" s="827"/>
      <c r="M58" s="827"/>
      <c r="N58" s="827"/>
      <c r="O58" s="827"/>
    </row>
    <row r="59" customHeight="1" spans="1:15">
      <c r="A59" s="822">
        <v>57</v>
      </c>
      <c r="B59" s="823" t="s">
        <v>112</v>
      </c>
      <c r="C59" s="823" t="s">
        <v>113</v>
      </c>
      <c r="D59" s="824"/>
      <c r="E59" s="824"/>
      <c r="F59" s="824"/>
      <c r="G59" s="824"/>
      <c r="H59" s="824"/>
      <c r="I59" s="824"/>
      <c r="J59" s="827"/>
      <c r="K59" s="827"/>
      <c r="L59" s="827"/>
      <c r="M59" s="827"/>
      <c r="N59" s="827"/>
      <c r="O59" s="827"/>
    </row>
    <row r="60" customHeight="1" spans="1:15">
      <c r="A60" s="822">
        <v>58</v>
      </c>
      <c r="B60" s="823" t="s">
        <v>114</v>
      </c>
      <c r="C60" s="823" t="s">
        <v>115</v>
      </c>
      <c r="D60" s="824"/>
      <c r="E60" s="824"/>
      <c r="F60" s="824"/>
      <c r="G60" s="824"/>
      <c r="H60" s="824"/>
      <c r="I60" s="824"/>
      <c r="J60" s="827"/>
      <c r="K60" s="827"/>
      <c r="L60" s="827"/>
      <c r="M60" s="827"/>
      <c r="N60" s="827"/>
      <c r="O60" s="827"/>
    </row>
    <row r="61" customHeight="1" spans="1:15">
      <c r="A61" s="822">
        <v>59</v>
      </c>
      <c r="B61" s="823" t="s">
        <v>116</v>
      </c>
      <c r="C61" s="823" t="s">
        <v>117</v>
      </c>
      <c r="D61" s="824"/>
      <c r="E61" s="824"/>
      <c r="F61" s="824"/>
      <c r="G61" s="824"/>
      <c r="H61" s="824"/>
      <c r="I61" s="824"/>
      <c r="J61" s="827"/>
      <c r="K61" s="827"/>
      <c r="L61" s="827"/>
      <c r="M61" s="827"/>
      <c r="N61" s="827"/>
      <c r="O61" s="827"/>
    </row>
    <row r="62" customHeight="1" spans="1:15">
      <c r="A62" s="822">
        <v>60</v>
      </c>
      <c r="B62" s="823" t="s">
        <v>118</v>
      </c>
      <c r="C62" s="823" t="s">
        <v>73</v>
      </c>
      <c r="D62" s="824"/>
      <c r="E62" s="824"/>
      <c r="F62" s="824"/>
      <c r="G62" s="824"/>
      <c r="H62" s="824"/>
      <c r="I62" s="824"/>
      <c r="J62" s="827"/>
      <c r="K62" s="827"/>
      <c r="L62" s="827"/>
      <c r="M62" s="827"/>
      <c r="N62" s="827"/>
      <c r="O62" s="827"/>
    </row>
    <row r="63" customHeight="1" spans="1:15">
      <c r="A63" s="822">
        <v>61</v>
      </c>
      <c r="B63" s="823" t="s">
        <v>119</v>
      </c>
      <c r="C63" s="823" t="s">
        <v>120</v>
      </c>
      <c r="D63" s="824"/>
      <c r="E63" s="824"/>
      <c r="F63" s="824"/>
      <c r="G63" s="824"/>
      <c r="H63" s="824"/>
      <c r="I63" s="824"/>
      <c r="J63" s="827"/>
      <c r="K63" s="827"/>
      <c r="L63" s="827"/>
      <c r="M63" s="827"/>
      <c r="N63" s="827"/>
      <c r="O63" s="827"/>
    </row>
    <row r="64" customHeight="1" spans="1:15">
      <c r="A64" s="822">
        <v>62</v>
      </c>
      <c r="B64" s="823" t="s">
        <v>121</v>
      </c>
      <c r="C64" s="823" t="s">
        <v>122</v>
      </c>
      <c r="D64" s="824"/>
      <c r="E64" s="824"/>
      <c r="F64" s="824"/>
      <c r="G64" s="824"/>
      <c r="H64" s="824"/>
      <c r="I64" s="824"/>
      <c r="J64" s="827"/>
      <c r="K64" s="827"/>
      <c r="L64" s="827"/>
      <c r="M64" s="827"/>
      <c r="N64" s="827"/>
      <c r="O64" s="827"/>
    </row>
    <row r="65" customHeight="1" spans="1:15">
      <c r="A65" s="822">
        <v>63</v>
      </c>
      <c r="B65" s="823" t="s">
        <v>123</v>
      </c>
      <c r="C65" s="823" t="s">
        <v>124</v>
      </c>
      <c r="D65" s="824"/>
      <c r="E65" s="824"/>
      <c r="F65" s="824"/>
      <c r="G65" s="824"/>
      <c r="H65" s="824"/>
      <c r="I65" s="824"/>
      <c r="J65" s="827"/>
      <c r="K65" s="827"/>
      <c r="L65" s="827"/>
      <c r="M65" s="827"/>
      <c r="N65" s="827"/>
      <c r="O65" s="827"/>
    </row>
    <row r="66" customHeight="1" spans="1:15">
      <c r="A66" s="822">
        <v>64</v>
      </c>
      <c r="B66" s="823" t="s">
        <v>125</v>
      </c>
      <c r="C66" s="823" t="s">
        <v>124</v>
      </c>
      <c r="D66" s="824"/>
      <c r="E66" s="824"/>
      <c r="F66" s="824"/>
      <c r="G66" s="824"/>
      <c r="H66" s="824"/>
      <c r="I66" s="824"/>
      <c r="J66" s="827"/>
      <c r="K66" s="827"/>
      <c r="L66" s="827"/>
      <c r="M66" s="827"/>
      <c r="N66" s="827"/>
      <c r="O66" s="827"/>
    </row>
    <row r="67" customHeight="1" spans="1:15">
      <c r="A67" s="822">
        <v>65</v>
      </c>
      <c r="B67" s="823" t="s">
        <v>126</v>
      </c>
      <c r="C67" s="823" t="s">
        <v>62</v>
      </c>
      <c r="D67" s="824"/>
      <c r="E67" s="824"/>
      <c r="F67" s="824"/>
      <c r="G67" s="824"/>
      <c r="H67" s="824"/>
      <c r="I67" s="824"/>
      <c r="J67" s="827"/>
      <c r="K67" s="827"/>
      <c r="L67" s="827"/>
      <c r="M67" s="827"/>
      <c r="N67" s="827"/>
      <c r="O67" s="827"/>
    </row>
    <row r="68" customHeight="1" spans="1:15">
      <c r="A68" s="822">
        <v>66</v>
      </c>
      <c r="B68" s="828" t="s">
        <v>127</v>
      </c>
      <c r="C68" s="829" t="s">
        <v>128</v>
      </c>
      <c r="D68" s="824"/>
      <c r="E68" s="824"/>
      <c r="F68" s="824"/>
      <c r="G68" s="824"/>
      <c r="H68" s="824"/>
      <c r="I68" s="824"/>
      <c r="J68" s="827"/>
      <c r="K68" s="827"/>
      <c r="L68" s="827"/>
      <c r="M68" s="827"/>
      <c r="N68" s="827"/>
      <c r="O68" s="827"/>
    </row>
    <row r="69" customHeight="1" spans="1:15">
      <c r="A69" s="822">
        <v>67</v>
      </c>
      <c r="B69" s="828" t="s">
        <v>129</v>
      </c>
      <c r="C69" s="829" t="s">
        <v>130</v>
      </c>
      <c r="D69" s="824"/>
      <c r="E69" s="824"/>
      <c r="F69" s="824"/>
      <c r="G69" s="824"/>
      <c r="H69" s="824"/>
      <c r="I69" s="824"/>
      <c r="J69" s="827"/>
      <c r="K69" s="827"/>
      <c r="L69" s="827"/>
      <c r="M69" s="827"/>
      <c r="N69" s="827"/>
      <c r="O69" s="827"/>
    </row>
    <row r="70" customHeight="1" spans="1:15">
      <c r="A70" s="822">
        <v>68</v>
      </c>
      <c r="B70" s="828" t="s">
        <v>131</v>
      </c>
      <c r="C70" s="829" t="s">
        <v>132</v>
      </c>
      <c r="D70" s="824"/>
      <c r="E70" s="824"/>
      <c r="F70" s="824"/>
      <c r="G70" s="824"/>
      <c r="H70" s="824"/>
      <c r="I70" s="824"/>
      <c r="J70" s="827"/>
      <c r="K70" s="827"/>
      <c r="L70" s="827"/>
      <c r="M70" s="827"/>
      <c r="N70" s="827"/>
      <c r="O70" s="827"/>
    </row>
    <row r="71" customHeight="1" spans="1:15">
      <c r="A71" s="822">
        <v>69</v>
      </c>
      <c r="B71" s="828" t="s">
        <v>133</v>
      </c>
      <c r="C71" s="829" t="s">
        <v>134</v>
      </c>
      <c r="D71" s="824"/>
      <c r="E71" s="824"/>
      <c r="F71" s="824"/>
      <c r="G71" s="824"/>
      <c r="H71" s="824"/>
      <c r="I71" s="824"/>
      <c r="J71" s="827"/>
      <c r="K71" s="827"/>
      <c r="L71" s="827"/>
      <c r="M71" s="827"/>
      <c r="N71" s="827"/>
      <c r="O71" s="827"/>
    </row>
    <row r="72" customHeight="1" spans="1:15">
      <c r="A72" s="822">
        <v>70</v>
      </c>
      <c r="B72" s="828" t="s">
        <v>135</v>
      </c>
      <c r="C72" s="829" t="s">
        <v>136</v>
      </c>
      <c r="D72" s="824"/>
      <c r="E72" s="824"/>
      <c r="F72" s="824"/>
      <c r="G72" s="824"/>
      <c r="H72" s="824"/>
      <c r="I72" s="824"/>
      <c r="J72" s="827"/>
      <c r="K72" s="827"/>
      <c r="L72" s="827"/>
      <c r="M72" s="827"/>
      <c r="N72" s="827"/>
      <c r="O72" s="827"/>
    </row>
    <row r="73" customHeight="1" spans="1:15">
      <c r="A73" s="822">
        <v>71</v>
      </c>
      <c r="B73" s="828" t="s">
        <v>137</v>
      </c>
      <c r="C73" s="829"/>
      <c r="D73" s="824"/>
      <c r="E73" s="824"/>
      <c r="F73" s="824"/>
      <c r="G73" s="824"/>
      <c r="H73" s="824"/>
      <c r="I73" s="824"/>
      <c r="J73" s="827"/>
      <c r="K73" s="827"/>
      <c r="L73" s="827"/>
      <c r="M73" s="827"/>
      <c r="N73" s="827"/>
      <c r="O73" s="827"/>
    </row>
    <row r="74" customHeight="1" spans="1:15">
      <c r="A74" s="822">
        <v>72</v>
      </c>
      <c r="B74" s="828" t="s">
        <v>138</v>
      </c>
      <c r="C74" s="829"/>
      <c r="D74" s="824"/>
      <c r="E74" s="824"/>
      <c r="F74" s="824"/>
      <c r="G74" s="824"/>
      <c r="H74" s="824"/>
      <c r="I74" s="824"/>
      <c r="J74" s="827"/>
      <c r="K74" s="827"/>
      <c r="L74" s="827"/>
      <c r="M74" s="827"/>
      <c r="N74" s="827"/>
      <c r="O74" s="827"/>
    </row>
    <row r="75" customHeight="1" spans="1:15">
      <c r="A75" s="822">
        <v>73</v>
      </c>
      <c r="B75" s="828" t="s">
        <v>139</v>
      </c>
      <c r="C75" s="829"/>
      <c r="D75" s="824"/>
      <c r="E75" s="824"/>
      <c r="F75" s="824"/>
      <c r="G75" s="824"/>
      <c r="H75" s="824"/>
      <c r="I75" s="824"/>
      <c r="J75" s="827"/>
      <c r="K75" s="827"/>
      <c r="L75" s="827"/>
      <c r="M75" s="827"/>
      <c r="N75" s="827"/>
      <c r="O75" s="827"/>
    </row>
    <row r="76" customHeight="1" spans="1:15">
      <c r="A76" s="822">
        <v>74</v>
      </c>
      <c r="B76" s="828" t="s">
        <v>140</v>
      </c>
      <c r="C76" s="829"/>
      <c r="D76" s="824"/>
      <c r="E76" s="824"/>
      <c r="F76" s="824"/>
      <c r="G76" s="824"/>
      <c r="H76" s="824"/>
      <c r="I76" s="824"/>
      <c r="J76" s="827"/>
      <c r="K76" s="827"/>
      <c r="L76" s="827"/>
      <c r="M76" s="827"/>
      <c r="N76" s="827"/>
      <c r="O76" s="827"/>
    </row>
    <row r="77" customHeight="1" spans="1:15">
      <c r="A77" s="822">
        <v>75</v>
      </c>
      <c r="B77" s="828" t="s">
        <v>141</v>
      </c>
      <c r="C77" s="828" t="s">
        <v>142</v>
      </c>
      <c r="D77" s="824"/>
      <c r="E77" s="824"/>
      <c r="F77" s="824"/>
      <c r="G77" s="824"/>
      <c r="H77" s="824"/>
      <c r="I77" s="824"/>
      <c r="J77" s="827"/>
      <c r="K77" s="827"/>
      <c r="L77" s="827"/>
      <c r="M77" s="827"/>
      <c r="N77" s="827"/>
      <c r="O77" s="827"/>
    </row>
    <row r="78" customHeight="1" spans="1:15">
      <c r="A78" s="822">
        <v>76</v>
      </c>
      <c r="B78" s="828" t="s">
        <v>143</v>
      </c>
      <c r="C78" s="828" t="s">
        <v>144</v>
      </c>
      <c r="D78" s="824"/>
      <c r="E78" s="824"/>
      <c r="F78" s="824"/>
      <c r="G78" s="824"/>
      <c r="H78" s="824"/>
      <c r="I78" s="824"/>
      <c r="J78" s="827"/>
      <c r="K78" s="827"/>
      <c r="L78" s="827"/>
      <c r="M78" s="827"/>
      <c r="N78" s="827"/>
      <c r="O78" s="827"/>
    </row>
    <row r="79" customHeight="1" spans="1:15">
      <c r="A79" s="822">
        <v>77</v>
      </c>
      <c r="B79" s="828" t="s">
        <v>145</v>
      </c>
      <c r="C79" s="829" t="s">
        <v>146</v>
      </c>
      <c r="D79" s="824"/>
      <c r="E79" s="824"/>
      <c r="F79" s="824"/>
      <c r="G79" s="824"/>
      <c r="H79" s="824"/>
      <c r="I79" s="824"/>
      <c r="J79" s="827"/>
      <c r="K79" s="827"/>
      <c r="L79" s="827"/>
      <c r="M79" s="827"/>
      <c r="N79" s="827"/>
      <c r="O79" s="827"/>
    </row>
    <row r="80" customHeight="1" spans="1:15">
      <c r="A80" s="822">
        <v>78</v>
      </c>
      <c r="B80" s="828" t="s">
        <v>147</v>
      </c>
      <c r="C80" s="829" t="s">
        <v>148</v>
      </c>
      <c r="D80" s="824"/>
      <c r="E80" s="824"/>
      <c r="F80" s="824"/>
      <c r="G80" s="824"/>
      <c r="H80" s="824"/>
      <c r="I80" s="824"/>
      <c r="J80" s="827"/>
      <c r="K80" s="827"/>
      <c r="L80" s="827"/>
      <c r="M80" s="827"/>
      <c r="N80" s="827"/>
      <c r="O80" s="827"/>
    </row>
    <row r="81" customHeight="1" spans="1:15">
      <c r="A81" s="822">
        <v>79</v>
      </c>
      <c r="B81" s="828" t="s">
        <v>149</v>
      </c>
      <c r="C81" s="829" t="s">
        <v>150</v>
      </c>
      <c r="D81" s="824"/>
      <c r="E81" s="824"/>
      <c r="F81" s="824"/>
      <c r="G81" s="824"/>
      <c r="H81" s="824"/>
      <c r="I81" s="824"/>
      <c r="J81" s="827"/>
      <c r="K81" s="827"/>
      <c r="L81" s="827"/>
      <c r="M81" s="827"/>
      <c r="N81" s="827"/>
      <c r="O81" s="827"/>
    </row>
    <row r="82" s="816" customFormat="1" ht="20" customHeight="1" spans="1:15">
      <c r="A82" s="822">
        <v>80</v>
      </c>
      <c r="B82" s="830" t="s">
        <v>151</v>
      </c>
      <c r="C82" s="822"/>
      <c r="D82" s="824"/>
      <c r="E82" s="824"/>
      <c r="F82" s="824"/>
      <c r="G82" s="824"/>
      <c r="H82" s="824"/>
      <c r="I82" s="824"/>
      <c r="J82" s="824"/>
      <c r="K82" s="824"/>
      <c r="L82" s="824"/>
      <c r="M82" s="824"/>
      <c r="N82" s="824"/>
      <c r="O82" s="824"/>
    </row>
    <row r="83" s="816" customFormat="1" ht="20" customHeight="1" spans="1:15">
      <c r="A83" s="822">
        <v>81</v>
      </c>
      <c r="B83" s="830" t="s">
        <v>152</v>
      </c>
      <c r="C83" s="822"/>
      <c r="D83" s="824"/>
      <c r="E83" s="824"/>
      <c r="F83" s="824"/>
      <c r="G83" s="824"/>
      <c r="H83" s="824"/>
      <c r="I83" s="824"/>
      <c r="J83" s="824"/>
      <c r="K83" s="824"/>
      <c r="L83" s="824"/>
      <c r="M83" s="824"/>
      <c r="N83" s="824"/>
      <c r="O83" s="824"/>
    </row>
    <row r="84" s="816" customFormat="1" ht="20" customHeight="1" spans="1:15">
      <c r="A84" s="822">
        <v>82</v>
      </c>
      <c r="B84" s="830" t="s">
        <v>153</v>
      </c>
      <c r="C84" s="822"/>
      <c r="D84" s="824"/>
      <c r="E84" s="824"/>
      <c r="F84" s="824"/>
      <c r="G84" s="824"/>
      <c r="H84" s="824"/>
      <c r="I84" s="824"/>
      <c r="J84" s="824"/>
      <c r="K84" s="824"/>
      <c r="L84" s="824"/>
      <c r="M84" s="824"/>
      <c r="N84" s="824"/>
      <c r="O84" s="824"/>
    </row>
    <row r="85" s="816" customFormat="1" ht="20" customHeight="1" spans="1:15">
      <c r="A85" s="822">
        <v>83</v>
      </c>
      <c r="B85" s="831" t="s">
        <v>154</v>
      </c>
      <c r="C85" s="822"/>
      <c r="D85" s="824"/>
      <c r="E85" s="824"/>
      <c r="F85" s="824"/>
      <c r="G85" s="824"/>
      <c r="H85" s="824"/>
      <c r="I85" s="824"/>
      <c r="J85" s="824"/>
      <c r="K85" s="824"/>
      <c r="L85" s="824"/>
      <c r="M85" s="824"/>
      <c r="N85" s="824"/>
      <c r="O85" s="824"/>
    </row>
    <row r="86" s="816" customFormat="1" ht="20" customHeight="1" spans="1:15">
      <c r="A86" s="822">
        <v>84</v>
      </c>
      <c r="B86" s="831" t="s">
        <v>155</v>
      </c>
      <c r="C86" s="822"/>
      <c r="D86" s="824"/>
      <c r="E86" s="824"/>
      <c r="F86" s="824"/>
      <c r="G86" s="824"/>
      <c r="H86" s="824"/>
      <c r="I86" s="824"/>
      <c r="J86" s="824"/>
      <c r="K86" s="824"/>
      <c r="L86" s="824"/>
      <c r="M86" s="824"/>
      <c r="N86" s="824"/>
      <c r="O86" s="824"/>
    </row>
    <row r="87" s="816" customFormat="1" ht="20" customHeight="1" spans="1:15">
      <c r="A87" s="822">
        <v>85</v>
      </c>
      <c r="B87" s="831" t="s">
        <v>156</v>
      </c>
      <c r="C87" s="822"/>
      <c r="D87" s="824"/>
      <c r="E87" s="824"/>
      <c r="F87" s="824"/>
      <c r="G87" s="824"/>
      <c r="H87" s="824"/>
      <c r="I87" s="824"/>
      <c r="J87" s="824"/>
      <c r="K87" s="824"/>
      <c r="L87" s="824"/>
      <c r="M87" s="824"/>
      <c r="N87" s="824"/>
      <c r="O87" s="824"/>
    </row>
    <row r="88" s="816" customFormat="1" ht="20" customHeight="1" spans="1:15">
      <c r="A88" s="822">
        <v>86</v>
      </c>
      <c r="B88" s="830" t="s">
        <v>157</v>
      </c>
      <c r="C88" s="822"/>
      <c r="D88" s="824"/>
      <c r="E88" s="824"/>
      <c r="F88" s="824"/>
      <c r="G88" s="824"/>
      <c r="H88" s="824"/>
      <c r="I88" s="824"/>
      <c r="J88" s="824"/>
      <c r="K88" s="824"/>
      <c r="L88" s="824"/>
      <c r="M88" s="824"/>
      <c r="N88" s="824"/>
      <c r="O88" s="824"/>
    </row>
    <row r="89" s="816" customFormat="1" ht="20" customHeight="1" spans="1:15">
      <c r="A89" s="822">
        <v>87</v>
      </c>
      <c r="B89" s="830" t="s">
        <v>158</v>
      </c>
      <c r="C89" s="822"/>
      <c r="D89" s="824"/>
      <c r="E89" s="824"/>
      <c r="F89" s="824"/>
      <c r="G89" s="824"/>
      <c r="H89" s="824"/>
      <c r="I89" s="824"/>
      <c r="J89" s="824"/>
      <c r="K89" s="824"/>
      <c r="L89" s="824"/>
      <c r="M89" s="824"/>
      <c r="N89" s="824"/>
      <c r="O89" s="824"/>
    </row>
    <row r="90" s="816" customFormat="1" ht="20" customHeight="1" spans="1:15">
      <c r="A90" s="822">
        <v>88</v>
      </c>
      <c r="B90" s="830" t="s">
        <v>159</v>
      </c>
      <c r="C90" s="822"/>
      <c r="D90" s="824"/>
      <c r="E90" s="824"/>
      <c r="F90" s="824"/>
      <c r="G90" s="824"/>
      <c r="H90" s="824"/>
      <c r="I90" s="824"/>
      <c r="J90" s="824"/>
      <c r="K90" s="824"/>
      <c r="L90" s="824"/>
      <c r="M90" s="824"/>
      <c r="N90" s="824"/>
      <c r="O90" s="824"/>
    </row>
    <row r="91" s="816" customFormat="1" ht="20" customHeight="1" spans="1:15">
      <c r="A91" s="822">
        <v>89</v>
      </c>
      <c r="B91" s="830" t="s">
        <v>160</v>
      </c>
      <c r="C91" s="822"/>
      <c r="D91" s="824"/>
      <c r="E91" s="824"/>
      <c r="F91" s="824"/>
      <c r="G91" s="824"/>
      <c r="H91" s="824"/>
      <c r="I91" s="824"/>
      <c r="J91" s="824"/>
      <c r="K91" s="824"/>
      <c r="L91" s="824"/>
      <c r="M91" s="824"/>
      <c r="N91" s="824"/>
      <c r="O91" s="824"/>
    </row>
    <row r="92" s="816" customFormat="1" ht="20" customHeight="1" spans="1:15">
      <c r="A92" s="822">
        <v>90</v>
      </c>
      <c r="B92" s="830" t="s">
        <v>161</v>
      </c>
      <c r="C92" s="822"/>
      <c r="D92" s="824"/>
      <c r="E92" s="824"/>
      <c r="F92" s="824"/>
      <c r="G92" s="824"/>
      <c r="H92" s="824"/>
      <c r="I92" s="824"/>
      <c r="J92" s="824"/>
      <c r="K92" s="824"/>
      <c r="L92" s="824"/>
      <c r="M92" s="824"/>
      <c r="N92" s="824"/>
      <c r="O92" s="824"/>
    </row>
    <row r="93" s="816" customFormat="1" ht="20" customHeight="1" spans="1:15">
      <c r="A93" s="822">
        <v>91</v>
      </c>
      <c r="B93" s="830" t="s">
        <v>162</v>
      </c>
      <c r="C93" s="822"/>
      <c r="D93" s="824"/>
      <c r="E93" s="824"/>
      <c r="F93" s="824"/>
      <c r="G93" s="824"/>
      <c r="H93" s="824"/>
      <c r="I93" s="824"/>
      <c r="J93" s="824"/>
      <c r="K93" s="824"/>
      <c r="L93" s="824"/>
      <c r="M93" s="824"/>
      <c r="N93" s="824"/>
      <c r="O93" s="824"/>
    </row>
    <row r="94" s="816" customFormat="1" ht="20" customHeight="1" spans="1:15">
      <c r="A94" s="822">
        <v>92</v>
      </c>
      <c r="B94" s="830" t="s">
        <v>163</v>
      </c>
      <c r="C94" s="822"/>
      <c r="D94" s="824"/>
      <c r="E94" s="824"/>
      <c r="F94" s="824"/>
      <c r="G94" s="824"/>
      <c r="H94" s="824"/>
      <c r="I94" s="824"/>
      <c r="J94" s="824"/>
      <c r="K94" s="824"/>
      <c r="L94" s="824"/>
      <c r="M94" s="824"/>
      <c r="N94" s="824"/>
      <c r="O94" s="824"/>
    </row>
    <row r="95" s="816" customFormat="1" ht="20" customHeight="1" spans="1:15">
      <c r="A95" s="822">
        <v>93</v>
      </c>
      <c r="B95" s="830" t="s">
        <v>164</v>
      </c>
      <c r="C95" s="822"/>
      <c r="D95" s="824"/>
      <c r="E95" s="824"/>
      <c r="F95" s="824"/>
      <c r="G95" s="824"/>
      <c r="H95" s="824"/>
      <c r="I95" s="824"/>
      <c r="J95" s="824"/>
      <c r="K95" s="824"/>
      <c r="L95" s="824"/>
      <c r="M95" s="824"/>
      <c r="N95" s="824"/>
      <c r="O95" s="824"/>
    </row>
    <row r="96" s="816" customFormat="1" ht="20" customHeight="1" spans="1:15">
      <c r="A96" s="822">
        <v>94</v>
      </c>
      <c r="B96" s="832" t="s">
        <v>165</v>
      </c>
      <c r="C96" s="822"/>
      <c r="D96" s="824"/>
      <c r="E96" s="824"/>
      <c r="F96" s="824"/>
      <c r="G96" s="824"/>
      <c r="H96" s="824"/>
      <c r="I96" s="824"/>
      <c r="J96" s="824"/>
      <c r="K96" s="824"/>
      <c r="L96" s="824"/>
      <c r="M96" s="824"/>
      <c r="N96" s="824"/>
      <c r="O96" s="824"/>
    </row>
    <row r="97" s="816" customFormat="1" ht="20" customHeight="1" spans="1:15">
      <c r="A97" s="822">
        <v>95</v>
      </c>
      <c r="B97" s="830" t="s">
        <v>166</v>
      </c>
      <c r="C97" s="822"/>
      <c r="D97" s="824"/>
      <c r="E97" s="824"/>
      <c r="F97" s="824"/>
      <c r="G97" s="824"/>
      <c r="H97" s="824"/>
      <c r="I97" s="824"/>
      <c r="J97" s="824"/>
      <c r="K97" s="824"/>
      <c r="L97" s="824"/>
      <c r="M97" s="824"/>
      <c r="N97" s="824"/>
      <c r="O97" s="824"/>
    </row>
    <row r="98" s="816" customFormat="1" ht="20" customHeight="1" spans="1:15">
      <c r="A98" s="822">
        <v>96</v>
      </c>
      <c r="B98" s="830" t="s">
        <v>167</v>
      </c>
      <c r="C98" s="822"/>
      <c r="D98" s="824"/>
      <c r="E98" s="824"/>
      <c r="F98" s="824"/>
      <c r="G98" s="824"/>
      <c r="H98" s="824"/>
      <c r="I98" s="824"/>
      <c r="J98" s="824"/>
      <c r="K98" s="824"/>
      <c r="L98" s="824"/>
      <c r="M98" s="824"/>
      <c r="N98" s="824"/>
      <c r="O98" s="824"/>
    </row>
    <row r="99" s="816" customFormat="1" ht="20" customHeight="1" spans="1:15">
      <c r="A99" s="822">
        <v>97</v>
      </c>
      <c r="B99" s="830" t="s">
        <v>168</v>
      </c>
      <c r="C99" s="822"/>
      <c r="D99" s="824"/>
      <c r="E99" s="824"/>
      <c r="F99" s="824"/>
      <c r="G99" s="824"/>
      <c r="H99" s="824"/>
      <c r="I99" s="824"/>
      <c r="J99" s="824"/>
      <c r="K99" s="824"/>
      <c r="L99" s="824"/>
      <c r="M99" s="824"/>
      <c r="N99" s="824"/>
      <c r="O99" s="824"/>
    </row>
    <row r="100" s="816" customFormat="1" ht="20" customHeight="1" spans="1:15">
      <c r="A100" s="822">
        <v>98</v>
      </c>
      <c r="B100" s="830" t="s">
        <v>169</v>
      </c>
      <c r="C100" s="822"/>
      <c r="D100" s="824"/>
      <c r="E100" s="824"/>
      <c r="F100" s="824"/>
      <c r="G100" s="824"/>
      <c r="H100" s="824"/>
      <c r="I100" s="824"/>
      <c r="J100" s="824"/>
      <c r="K100" s="824"/>
      <c r="L100" s="824"/>
      <c r="M100" s="824"/>
      <c r="N100" s="824"/>
      <c r="O100" s="824"/>
    </row>
    <row r="101" s="816" customFormat="1" ht="20" customHeight="1" spans="1:15">
      <c r="A101" s="822">
        <v>99</v>
      </c>
      <c r="B101" s="830" t="s">
        <v>170</v>
      </c>
      <c r="C101" s="822"/>
      <c r="D101" s="824"/>
      <c r="E101" s="824"/>
      <c r="F101" s="824"/>
      <c r="G101" s="824"/>
      <c r="H101" s="824"/>
      <c r="I101" s="824"/>
      <c r="J101" s="824"/>
      <c r="K101" s="824"/>
      <c r="L101" s="824"/>
      <c r="M101" s="824"/>
      <c r="N101" s="824"/>
      <c r="O101" s="824"/>
    </row>
    <row r="102" s="816" customFormat="1" ht="20" customHeight="1" spans="1:15">
      <c r="A102" s="822">
        <v>100</v>
      </c>
      <c r="B102" s="830" t="s">
        <v>171</v>
      </c>
      <c r="C102" s="822"/>
      <c r="D102" s="824"/>
      <c r="E102" s="824"/>
      <c r="F102" s="824"/>
      <c r="G102" s="824"/>
      <c r="H102" s="824"/>
      <c r="I102" s="824"/>
      <c r="J102" s="824"/>
      <c r="K102" s="824"/>
      <c r="L102" s="824"/>
      <c r="M102" s="824"/>
      <c r="N102" s="824"/>
      <c r="O102" s="824"/>
    </row>
    <row r="103" s="816" customFormat="1" ht="20" customHeight="1" spans="1:15">
      <c r="A103" s="822">
        <v>101</v>
      </c>
      <c r="B103" s="830" t="s">
        <v>172</v>
      </c>
      <c r="C103" s="822"/>
      <c r="D103" s="824"/>
      <c r="E103" s="824"/>
      <c r="F103" s="824"/>
      <c r="G103" s="824"/>
      <c r="H103" s="824"/>
      <c r="I103" s="824"/>
      <c r="J103" s="824"/>
      <c r="K103" s="824"/>
      <c r="L103" s="824"/>
      <c r="M103" s="824"/>
      <c r="N103" s="824"/>
      <c r="O103" s="824"/>
    </row>
    <row r="104" s="816" customFormat="1" ht="20" customHeight="1" spans="1:15">
      <c r="A104" s="822">
        <v>102</v>
      </c>
      <c r="B104" s="830" t="s">
        <v>173</v>
      </c>
      <c r="C104" s="822"/>
      <c r="D104" s="824"/>
      <c r="E104" s="824"/>
      <c r="F104" s="824"/>
      <c r="G104" s="824"/>
      <c r="H104" s="824"/>
      <c r="I104" s="824"/>
      <c r="J104" s="824"/>
      <c r="K104" s="824"/>
      <c r="L104" s="824"/>
      <c r="M104" s="824"/>
      <c r="N104" s="824"/>
      <c r="O104" s="824"/>
    </row>
    <row r="105" s="816" customFormat="1" ht="20" customHeight="1" spans="1:15">
      <c r="A105" s="822">
        <v>103</v>
      </c>
      <c r="B105" s="830" t="s">
        <v>174</v>
      </c>
      <c r="C105" s="822"/>
      <c r="D105" s="824"/>
      <c r="E105" s="824"/>
      <c r="F105" s="824"/>
      <c r="G105" s="824"/>
      <c r="H105" s="824"/>
      <c r="I105" s="824"/>
      <c r="J105" s="824"/>
      <c r="K105" s="824"/>
      <c r="L105" s="824"/>
      <c r="M105" s="824"/>
      <c r="N105" s="824"/>
      <c r="O105" s="824"/>
    </row>
    <row r="106" s="816" customFormat="1" ht="20" customHeight="1" spans="1:15">
      <c r="A106" s="822">
        <v>104</v>
      </c>
      <c r="B106" s="830" t="s">
        <v>175</v>
      </c>
      <c r="C106" s="822"/>
      <c r="D106" s="824"/>
      <c r="E106" s="824"/>
      <c r="F106" s="824"/>
      <c r="G106" s="824"/>
      <c r="H106" s="824"/>
      <c r="I106" s="824"/>
      <c r="J106" s="824"/>
      <c r="K106" s="824"/>
      <c r="L106" s="824"/>
      <c r="M106" s="824"/>
      <c r="N106" s="824"/>
      <c r="O106" s="824"/>
    </row>
    <row r="107" s="816" customFormat="1" ht="20" customHeight="1" spans="1:15">
      <c r="A107" s="822">
        <v>105</v>
      </c>
      <c r="B107" s="830" t="s">
        <v>176</v>
      </c>
      <c r="C107" s="822"/>
      <c r="D107" s="824"/>
      <c r="E107" s="824"/>
      <c r="F107" s="824"/>
      <c r="G107" s="824"/>
      <c r="H107" s="824"/>
      <c r="I107" s="824"/>
      <c r="J107" s="824"/>
      <c r="K107" s="824"/>
      <c r="L107" s="824"/>
      <c r="M107" s="824"/>
      <c r="N107" s="824"/>
      <c r="O107" s="824"/>
    </row>
    <row r="108" s="816" customFormat="1" ht="20" customHeight="1" spans="1:15">
      <c r="A108" s="822">
        <v>106</v>
      </c>
      <c r="B108" s="830" t="s">
        <v>177</v>
      </c>
      <c r="C108" s="822"/>
      <c r="D108" s="824"/>
      <c r="E108" s="824"/>
      <c r="F108" s="824"/>
      <c r="G108" s="824"/>
      <c r="H108" s="824"/>
      <c r="I108" s="824"/>
      <c r="J108" s="824"/>
      <c r="K108" s="824"/>
      <c r="L108" s="824"/>
      <c r="M108" s="824"/>
      <c r="N108" s="824"/>
      <c r="O108" s="824"/>
    </row>
    <row r="109" s="816" customFormat="1" ht="20" customHeight="1" spans="1:15">
      <c r="A109" s="822">
        <v>107</v>
      </c>
      <c r="B109" s="830" t="s">
        <v>178</v>
      </c>
      <c r="C109" s="822"/>
      <c r="D109" s="824"/>
      <c r="E109" s="824"/>
      <c r="F109" s="824"/>
      <c r="G109" s="824"/>
      <c r="H109" s="824"/>
      <c r="I109" s="824"/>
      <c r="J109" s="824"/>
      <c r="K109" s="824"/>
      <c r="L109" s="824"/>
      <c r="M109" s="824"/>
      <c r="N109" s="824"/>
      <c r="O109" s="824"/>
    </row>
    <row r="110" s="816" customFormat="1" ht="20" customHeight="1" spans="1:15">
      <c r="A110" s="822">
        <v>108</v>
      </c>
      <c r="B110" s="830" t="s">
        <v>179</v>
      </c>
      <c r="C110" s="822"/>
      <c r="D110" s="824"/>
      <c r="E110" s="824"/>
      <c r="F110" s="824"/>
      <c r="G110" s="824"/>
      <c r="H110" s="824"/>
      <c r="I110" s="824"/>
      <c r="J110" s="824"/>
      <c r="K110" s="824"/>
      <c r="L110" s="824"/>
      <c r="M110" s="824"/>
      <c r="N110" s="824"/>
      <c r="O110" s="824"/>
    </row>
    <row r="111" s="816" customFormat="1" ht="20" customHeight="1" spans="1:15">
      <c r="A111" s="822">
        <v>109</v>
      </c>
      <c r="B111" s="830" t="s">
        <v>180</v>
      </c>
      <c r="C111" s="822"/>
      <c r="D111" s="824"/>
      <c r="E111" s="824"/>
      <c r="F111" s="824"/>
      <c r="G111" s="824"/>
      <c r="H111" s="824"/>
      <c r="I111" s="824"/>
      <c r="J111" s="824"/>
      <c r="K111" s="824"/>
      <c r="L111" s="824"/>
      <c r="M111" s="824"/>
      <c r="N111" s="824"/>
      <c r="O111" s="824"/>
    </row>
    <row r="112" s="816" customFormat="1" ht="20" customHeight="1" spans="1:15">
      <c r="A112" s="822">
        <v>110</v>
      </c>
      <c r="B112" s="830" t="s">
        <v>181</v>
      </c>
      <c r="C112" s="822"/>
      <c r="D112" s="824"/>
      <c r="E112" s="824"/>
      <c r="F112" s="824"/>
      <c r="G112" s="824"/>
      <c r="H112" s="824"/>
      <c r="I112" s="824"/>
      <c r="J112" s="824"/>
      <c r="K112" s="824"/>
      <c r="L112" s="824"/>
      <c r="M112" s="824"/>
      <c r="N112" s="824"/>
      <c r="O112" s="824"/>
    </row>
    <row r="113" s="816" customFormat="1" ht="20" customHeight="1" spans="1:15">
      <c r="A113" s="822">
        <v>111</v>
      </c>
      <c r="B113" s="830" t="s">
        <v>182</v>
      </c>
      <c r="C113" s="822"/>
      <c r="D113" s="824"/>
      <c r="E113" s="824"/>
      <c r="F113" s="824"/>
      <c r="G113" s="824"/>
      <c r="H113" s="824"/>
      <c r="I113" s="824"/>
      <c r="J113" s="824"/>
      <c r="K113" s="824"/>
      <c r="L113" s="824"/>
      <c r="M113" s="824"/>
      <c r="N113" s="824"/>
      <c r="O113" s="824"/>
    </row>
    <row r="114" s="816" customFormat="1" ht="20" customHeight="1" spans="1:15">
      <c r="A114" s="822">
        <v>112</v>
      </c>
      <c r="B114" s="830" t="s">
        <v>183</v>
      </c>
      <c r="C114" s="822"/>
      <c r="D114" s="824"/>
      <c r="E114" s="824"/>
      <c r="F114" s="824"/>
      <c r="G114" s="824"/>
      <c r="H114" s="824"/>
      <c r="I114" s="824"/>
      <c r="J114" s="824"/>
      <c r="K114" s="824"/>
      <c r="L114" s="824"/>
      <c r="M114" s="824"/>
      <c r="N114" s="824"/>
      <c r="O114" s="824"/>
    </row>
    <row r="115" s="816" customFormat="1" ht="20" customHeight="1" spans="1:15">
      <c r="A115" s="822">
        <v>113</v>
      </c>
      <c r="B115" s="830" t="s">
        <v>184</v>
      </c>
      <c r="C115" s="822"/>
      <c r="D115" s="824"/>
      <c r="E115" s="824"/>
      <c r="F115" s="824"/>
      <c r="G115" s="824"/>
      <c r="H115" s="824"/>
      <c r="I115" s="824"/>
      <c r="J115" s="824"/>
      <c r="K115" s="824"/>
      <c r="L115" s="824"/>
      <c r="M115" s="824"/>
      <c r="N115" s="824"/>
      <c r="O115" s="824"/>
    </row>
    <row r="116" s="816" customFormat="1" ht="20" customHeight="1" spans="1:15">
      <c r="A116" s="822">
        <v>114</v>
      </c>
      <c r="B116" s="830" t="s">
        <v>185</v>
      </c>
      <c r="C116" s="822"/>
      <c r="D116" s="824"/>
      <c r="E116" s="824"/>
      <c r="F116" s="824"/>
      <c r="G116" s="824"/>
      <c r="H116" s="824"/>
      <c r="I116" s="824"/>
      <c r="J116" s="824"/>
      <c r="K116" s="824"/>
      <c r="L116" s="824"/>
      <c r="M116" s="824"/>
      <c r="N116" s="824"/>
      <c r="O116" s="824"/>
    </row>
    <row r="117" s="816" customFormat="1" ht="20" customHeight="1" spans="1:15">
      <c r="A117" s="822">
        <v>115</v>
      </c>
      <c r="B117" s="830" t="s">
        <v>186</v>
      </c>
      <c r="C117" s="822"/>
      <c r="D117" s="824"/>
      <c r="E117" s="824"/>
      <c r="F117" s="824"/>
      <c r="G117" s="824"/>
      <c r="H117" s="824"/>
      <c r="I117" s="824"/>
      <c r="J117" s="824"/>
      <c r="K117" s="824"/>
      <c r="L117" s="824"/>
      <c r="M117" s="824"/>
      <c r="N117" s="824"/>
      <c r="O117" s="824"/>
    </row>
    <row r="118" s="816" customFormat="1" ht="20" customHeight="1" spans="1:15">
      <c r="A118" s="822">
        <v>116</v>
      </c>
      <c r="B118" s="830" t="s">
        <v>187</v>
      </c>
      <c r="C118" s="822"/>
      <c r="D118" s="824"/>
      <c r="E118" s="824"/>
      <c r="F118" s="824"/>
      <c r="G118" s="824"/>
      <c r="H118" s="824"/>
      <c r="I118" s="824"/>
      <c r="J118" s="824"/>
      <c r="K118" s="824"/>
      <c r="L118" s="824"/>
      <c r="M118" s="824"/>
      <c r="N118" s="824"/>
      <c r="O118" s="824"/>
    </row>
    <row r="119" s="816" customFormat="1" ht="20" customHeight="1" spans="1:15">
      <c r="A119" s="822">
        <v>117</v>
      </c>
      <c r="B119" s="830" t="s">
        <v>188</v>
      </c>
      <c r="C119" s="822"/>
      <c r="D119" s="824"/>
      <c r="E119" s="824"/>
      <c r="F119" s="824"/>
      <c r="G119" s="824"/>
      <c r="H119" s="824"/>
      <c r="I119" s="824"/>
      <c r="J119" s="824"/>
      <c r="K119" s="824"/>
      <c r="L119" s="824"/>
      <c r="M119" s="824"/>
      <c r="N119" s="824"/>
      <c r="O119" s="824"/>
    </row>
    <row r="120" s="816" customFormat="1" ht="20" customHeight="1" spans="1:15">
      <c r="A120" s="822">
        <v>118</v>
      </c>
      <c r="B120" s="830" t="s">
        <v>189</v>
      </c>
      <c r="C120" s="822"/>
      <c r="D120" s="824"/>
      <c r="E120" s="824"/>
      <c r="F120" s="824"/>
      <c r="G120" s="824"/>
      <c r="H120" s="824"/>
      <c r="I120" s="824"/>
      <c r="J120" s="824"/>
      <c r="K120" s="824"/>
      <c r="L120" s="824"/>
      <c r="M120" s="824"/>
      <c r="N120" s="824"/>
      <c r="O120" s="824"/>
    </row>
    <row r="121" s="816" customFormat="1" ht="20" customHeight="1" spans="1:15">
      <c r="A121" s="822">
        <v>119</v>
      </c>
      <c r="B121" s="830" t="s">
        <v>190</v>
      </c>
      <c r="C121" s="822"/>
      <c r="D121" s="824"/>
      <c r="E121" s="824"/>
      <c r="F121" s="824"/>
      <c r="G121" s="824"/>
      <c r="H121" s="824"/>
      <c r="I121" s="824"/>
      <c r="J121" s="824"/>
      <c r="K121" s="824"/>
      <c r="L121" s="824"/>
      <c r="M121" s="824"/>
      <c r="N121" s="824"/>
      <c r="O121" s="824"/>
    </row>
    <row r="122" s="816" customFormat="1" ht="20" customHeight="1" spans="1:15">
      <c r="A122" s="822">
        <v>120</v>
      </c>
      <c r="B122" s="830" t="s">
        <v>191</v>
      </c>
      <c r="C122" s="822"/>
      <c r="D122" s="824"/>
      <c r="E122" s="824"/>
      <c r="F122" s="824"/>
      <c r="G122" s="824"/>
      <c r="H122" s="824"/>
      <c r="I122" s="824"/>
      <c r="J122" s="824"/>
      <c r="K122" s="824"/>
      <c r="L122" s="824"/>
      <c r="M122" s="824"/>
      <c r="N122" s="824"/>
      <c r="O122" s="824"/>
    </row>
    <row r="123" s="816" customFormat="1" ht="20" customHeight="1" spans="1:15">
      <c r="A123" s="822">
        <v>121</v>
      </c>
      <c r="B123" s="830" t="s">
        <v>192</v>
      </c>
      <c r="C123" s="822"/>
      <c r="D123" s="824"/>
      <c r="E123" s="824"/>
      <c r="F123" s="824"/>
      <c r="G123" s="824"/>
      <c r="H123" s="824"/>
      <c r="I123" s="824"/>
      <c r="J123" s="824"/>
      <c r="K123" s="824"/>
      <c r="L123" s="824"/>
      <c r="M123" s="824"/>
      <c r="N123" s="824"/>
      <c r="O123" s="824"/>
    </row>
    <row r="124" s="816" customFormat="1" ht="20" customHeight="1" spans="1:15">
      <c r="A124" s="822">
        <v>122</v>
      </c>
      <c r="B124" s="830" t="s">
        <v>193</v>
      </c>
      <c r="C124" s="822"/>
      <c r="D124" s="824"/>
      <c r="E124" s="824"/>
      <c r="F124" s="824"/>
      <c r="G124" s="824"/>
      <c r="H124" s="824"/>
      <c r="I124" s="824"/>
      <c r="J124" s="824"/>
      <c r="K124" s="824"/>
      <c r="L124" s="824"/>
      <c r="M124" s="824"/>
      <c r="N124" s="824"/>
      <c r="O124" s="824"/>
    </row>
    <row r="125" s="816" customFormat="1" ht="20" customHeight="1" spans="1:15">
      <c r="A125" s="822">
        <v>123</v>
      </c>
      <c r="B125" s="830" t="s">
        <v>194</v>
      </c>
      <c r="C125" s="822"/>
      <c r="D125" s="824"/>
      <c r="E125" s="824"/>
      <c r="F125" s="824"/>
      <c r="G125" s="824"/>
      <c r="H125" s="824"/>
      <c r="I125" s="824"/>
      <c r="J125" s="824"/>
      <c r="K125" s="824"/>
      <c r="L125" s="824"/>
      <c r="M125" s="824"/>
      <c r="N125" s="824"/>
      <c r="O125" s="824"/>
    </row>
    <row r="126" s="816" customFormat="1" ht="20" customHeight="1" spans="1:15">
      <c r="A126" s="822">
        <v>124</v>
      </c>
      <c r="B126" s="830" t="s">
        <v>195</v>
      </c>
      <c r="C126" s="822"/>
      <c r="D126" s="824"/>
      <c r="E126" s="824"/>
      <c r="F126" s="824"/>
      <c r="G126" s="824"/>
      <c r="H126" s="824"/>
      <c r="I126" s="824"/>
      <c r="J126" s="824"/>
      <c r="K126" s="824"/>
      <c r="L126" s="824"/>
      <c r="M126" s="824"/>
      <c r="N126" s="824"/>
      <c r="O126" s="824"/>
    </row>
    <row r="127" s="816" customFormat="1" ht="20" customHeight="1" spans="1:15">
      <c r="A127" s="822">
        <v>125</v>
      </c>
      <c r="B127" s="832" t="s">
        <v>196</v>
      </c>
      <c r="C127" s="822"/>
      <c r="D127" s="824"/>
      <c r="E127" s="824"/>
      <c r="F127" s="824"/>
      <c r="G127" s="824"/>
      <c r="H127" s="824"/>
      <c r="I127" s="824"/>
      <c r="J127" s="824"/>
      <c r="K127" s="824"/>
      <c r="L127" s="824"/>
      <c r="M127" s="824"/>
      <c r="N127" s="824"/>
      <c r="O127" s="824"/>
    </row>
    <row r="128" s="816" customFormat="1" ht="20" customHeight="1" spans="1:15">
      <c r="A128" s="822">
        <v>126</v>
      </c>
      <c r="B128" s="832" t="s">
        <v>197</v>
      </c>
      <c r="C128" s="822"/>
      <c r="D128" s="824"/>
      <c r="E128" s="824"/>
      <c r="F128" s="824"/>
      <c r="G128" s="824"/>
      <c r="H128" s="824"/>
      <c r="I128" s="824"/>
      <c r="J128" s="824"/>
      <c r="K128" s="824"/>
      <c r="L128" s="824"/>
      <c r="M128" s="824"/>
      <c r="N128" s="824"/>
      <c r="O128" s="824"/>
    </row>
    <row r="129" s="816" customFormat="1" ht="20" customHeight="1" spans="1:15">
      <c r="A129" s="822">
        <v>127</v>
      </c>
      <c r="B129" s="832" t="s">
        <v>198</v>
      </c>
      <c r="C129" s="822"/>
      <c r="D129" s="824"/>
      <c r="E129" s="824"/>
      <c r="F129" s="824"/>
      <c r="G129" s="824"/>
      <c r="H129" s="824"/>
      <c r="I129" s="824"/>
      <c r="J129" s="824"/>
      <c r="K129" s="824"/>
      <c r="L129" s="824"/>
      <c r="M129" s="824"/>
      <c r="N129" s="824"/>
      <c r="O129" s="824"/>
    </row>
    <row r="130" s="816" customFormat="1" ht="20" customHeight="1" spans="1:15">
      <c r="A130" s="822">
        <v>128</v>
      </c>
      <c r="B130" s="830" t="s">
        <v>199</v>
      </c>
      <c r="C130" s="822"/>
      <c r="D130" s="824"/>
      <c r="E130" s="824"/>
      <c r="F130" s="824"/>
      <c r="G130" s="824"/>
      <c r="H130" s="824"/>
      <c r="I130" s="824"/>
      <c r="J130" s="824"/>
      <c r="K130" s="824"/>
      <c r="L130" s="824"/>
      <c r="M130" s="824"/>
      <c r="N130" s="824"/>
      <c r="O130" s="824"/>
    </row>
    <row r="131" s="816" customFormat="1" ht="20" customHeight="1" spans="1:15">
      <c r="A131" s="822">
        <v>129</v>
      </c>
      <c r="B131" s="830" t="s">
        <v>200</v>
      </c>
      <c r="C131" s="822"/>
      <c r="D131" s="824"/>
      <c r="E131" s="824"/>
      <c r="F131" s="824"/>
      <c r="G131" s="824"/>
      <c r="H131" s="824"/>
      <c r="I131" s="824"/>
      <c r="J131" s="824"/>
      <c r="K131" s="824"/>
      <c r="L131" s="824"/>
      <c r="M131" s="824"/>
      <c r="N131" s="824"/>
      <c r="O131" s="824"/>
    </row>
    <row r="132" s="816" customFormat="1" ht="20" customHeight="1" spans="1:15">
      <c r="A132" s="822">
        <v>130</v>
      </c>
      <c r="B132" s="830" t="s">
        <v>201</v>
      </c>
      <c r="C132" s="822"/>
      <c r="D132" s="824"/>
      <c r="E132" s="824"/>
      <c r="F132" s="824"/>
      <c r="G132" s="824"/>
      <c r="H132" s="824"/>
      <c r="I132" s="824"/>
      <c r="J132" s="824"/>
      <c r="K132" s="824"/>
      <c r="L132" s="824"/>
      <c r="M132" s="824"/>
      <c r="N132" s="824"/>
      <c r="O132" s="824"/>
    </row>
    <row r="133" s="816" customFormat="1" ht="20" customHeight="1" spans="1:15">
      <c r="A133" s="822">
        <v>131</v>
      </c>
      <c r="B133" s="830" t="s">
        <v>202</v>
      </c>
      <c r="C133" s="822"/>
      <c r="D133" s="824"/>
      <c r="E133" s="824"/>
      <c r="F133" s="824"/>
      <c r="G133" s="824"/>
      <c r="H133" s="824"/>
      <c r="I133" s="824"/>
      <c r="J133" s="824"/>
      <c r="K133" s="824"/>
      <c r="L133" s="824"/>
      <c r="M133" s="824"/>
      <c r="N133" s="824"/>
      <c r="O133" s="824"/>
    </row>
    <row r="134" s="816" customFormat="1" ht="20" customHeight="1" spans="1:15">
      <c r="A134" s="822"/>
      <c r="B134" s="822" t="s">
        <v>203</v>
      </c>
      <c r="C134" s="822"/>
      <c r="D134" s="824"/>
      <c r="E134" s="824"/>
      <c r="F134" s="824"/>
      <c r="G134" s="824"/>
      <c r="H134" s="824"/>
      <c r="I134" s="824"/>
      <c r="J134" s="824"/>
      <c r="K134" s="824"/>
      <c r="L134" s="824"/>
      <c r="M134" s="824"/>
      <c r="N134" s="824"/>
      <c r="O134" s="824"/>
    </row>
    <row r="135" ht="34" customHeight="1" spans="15:15">
      <c r="O135" s="833"/>
    </row>
    <row r="139" customHeight="1" spans="10:14">
      <c r="J139" s="817"/>
      <c r="K139" s="817"/>
      <c r="L139" s="817"/>
      <c r="M139" s="817"/>
      <c r="N139" s="817"/>
    </row>
  </sheetData>
  <autoFilter xmlns:etc="http://www.wps.cn/officeDocument/2017/etCustomData" ref="O1:O135" etc:filterBottomFollowUsedRange="0">
    <extLst/>
  </autoFilter>
  <mergeCells count="3">
    <mergeCell ref="A1:A2"/>
    <mergeCell ref="B1:B2"/>
    <mergeCell ref="C1:C2"/>
  </mergeCells>
  <pageMargins left="0.75" right="0.75" top="1" bottom="1" header="0.5" footer="0.5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220</v>
      </c>
      <c r="B7" s="780" t="s">
        <v>221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223</v>
      </c>
      <c r="C8" s="782" t="s">
        <v>224</v>
      </c>
      <c r="D8" s="780">
        <v>0.01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225</v>
      </c>
      <c r="C9" s="782" t="s">
        <v>224</v>
      </c>
      <c r="D9" s="780">
        <v>0.01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1.2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1.2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1.2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1.2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1.2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0.6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13">
    <mergeCell ref="A1:B1"/>
    <mergeCell ref="A2:J2"/>
    <mergeCell ref="A3:F3"/>
    <mergeCell ref="D4:E4"/>
    <mergeCell ref="H4:J4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255</v>
      </c>
      <c r="B7" s="780" t="s">
        <v>256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223</v>
      </c>
      <c r="C8" s="782" t="s">
        <v>224</v>
      </c>
      <c r="D8" s="780">
        <v>0.03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225</v>
      </c>
      <c r="C9" s="782" t="s">
        <v>224</v>
      </c>
      <c r="D9" s="780">
        <v>0.03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1.6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1.6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1.6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1.6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1.6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0.8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257</v>
      </c>
      <c r="B7" s="780" t="s">
        <v>258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223</v>
      </c>
      <c r="C8" s="782" t="s">
        <v>224</v>
      </c>
      <c r="D8" s="780">
        <v>0.05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225</v>
      </c>
      <c r="C9" s="782" t="s">
        <v>224</v>
      </c>
      <c r="D9" s="780">
        <v>0.05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2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1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259</v>
      </c>
      <c r="B7" s="780" t="s">
        <v>260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223</v>
      </c>
      <c r="C8" s="782" t="s">
        <v>224</v>
      </c>
      <c r="D8" s="780">
        <v>0.07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225</v>
      </c>
      <c r="C9" s="782" t="s">
        <v>224</v>
      </c>
      <c r="D9" s="780">
        <v>0.07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2.4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2.4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2.4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2.4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2.4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1.2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261</v>
      </c>
      <c r="B7" s="780" t="s">
        <v>262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263</v>
      </c>
      <c r="C8" s="782" t="s">
        <v>224</v>
      </c>
      <c r="D8" s="780">
        <v>0.01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264</v>
      </c>
      <c r="C9" s="782" t="s">
        <v>224</v>
      </c>
      <c r="D9" s="780">
        <v>0.01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1.6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1.6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1.6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1.6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1.6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0.8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265</v>
      </c>
      <c r="B7" s="780" t="s">
        <v>266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263</v>
      </c>
      <c r="C8" s="782" t="s">
        <v>224</v>
      </c>
      <c r="D8" s="780">
        <v>0.03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264</v>
      </c>
      <c r="C9" s="782" t="s">
        <v>224</v>
      </c>
      <c r="D9" s="780">
        <v>0.03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2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1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267</v>
      </c>
      <c r="B7" s="780" t="s">
        <v>268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263</v>
      </c>
      <c r="C8" s="782" t="s">
        <v>224</v>
      </c>
      <c r="D8" s="780">
        <v>0.05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264</v>
      </c>
      <c r="C9" s="782" t="s">
        <v>224</v>
      </c>
      <c r="D9" s="780">
        <v>0.05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2.4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2.4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2.4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2.4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2.4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1.2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7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269</v>
      </c>
      <c r="B7" s="780" t="s">
        <v>270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263</v>
      </c>
      <c r="C8" s="782" t="s">
        <v>224</v>
      </c>
      <c r="D8" s="780">
        <v>0.07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264</v>
      </c>
      <c r="C9" s="782" t="s">
        <v>224</v>
      </c>
      <c r="D9" s="780">
        <v>0.07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226</v>
      </c>
      <c r="C10" s="782" t="s">
        <v>224</v>
      </c>
      <c r="D10" s="780">
        <v>2.8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227</v>
      </c>
      <c r="C11" s="782" t="s">
        <v>224</v>
      </c>
      <c r="D11" s="780">
        <v>2.8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2.8</v>
      </c>
      <c r="E12" s="780"/>
      <c r="F12" s="787"/>
      <c r="G12" s="787"/>
      <c r="H12" s="787"/>
      <c r="I12" s="787"/>
      <c r="J12" s="787"/>
    </row>
    <row r="13" spans="1:10">
      <c r="A13" s="780"/>
      <c r="B13" s="790" t="s">
        <v>229</v>
      </c>
      <c r="C13" s="782" t="s">
        <v>224</v>
      </c>
      <c r="D13" s="780">
        <v>2.8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228</v>
      </c>
      <c r="C14" s="782" t="s">
        <v>224</v>
      </c>
      <c r="D14" s="780">
        <v>2.8</v>
      </c>
      <c r="E14" s="780"/>
      <c r="F14" s="787"/>
      <c r="G14" s="787"/>
      <c r="H14" s="787"/>
      <c r="I14" s="787"/>
      <c r="J14" s="787"/>
    </row>
    <row r="15" ht="22.5" spans="1:10">
      <c r="A15" s="780"/>
      <c r="B15" s="790" t="s">
        <v>230</v>
      </c>
      <c r="C15" s="782" t="s">
        <v>224</v>
      </c>
      <c r="D15" s="780">
        <v>1.4</v>
      </c>
      <c r="E15" s="780"/>
      <c r="F15" s="787"/>
      <c r="G15" s="787"/>
      <c r="H15" s="787"/>
      <c r="I15" s="787"/>
      <c r="J15" s="787"/>
    </row>
    <row r="16" ht="22.5" spans="1:10">
      <c r="A16" s="780"/>
      <c r="B16" s="790" t="s">
        <v>231</v>
      </c>
      <c r="C16" s="801" t="s">
        <v>232</v>
      </c>
      <c r="D16" s="780"/>
      <c r="E16" s="780"/>
      <c r="F16" s="787"/>
      <c r="G16" s="787"/>
      <c r="H16" s="787"/>
      <c r="I16" s="787"/>
      <c r="J16" s="787"/>
    </row>
    <row r="17" spans="1:10">
      <c r="A17" s="780"/>
      <c r="B17" s="790" t="s">
        <v>233</v>
      </c>
      <c r="C17" s="782" t="s">
        <v>234</v>
      </c>
      <c r="D17" s="780"/>
      <c r="E17" s="780"/>
      <c r="F17" s="787"/>
      <c r="G17" s="787"/>
      <c r="H17" s="787"/>
      <c r="I17" s="787"/>
      <c r="J17" s="787"/>
    </row>
    <row r="18" ht="15" customHeight="1" spans="1:10">
      <c r="A18" s="793"/>
      <c r="B18" s="780" t="s">
        <v>235</v>
      </c>
      <c r="C18" s="780"/>
      <c r="D18" s="807"/>
      <c r="E18" s="808"/>
      <c r="F18" s="793"/>
      <c r="G18" s="793"/>
      <c r="H18" s="793"/>
      <c r="I18" s="793"/>
      <c r="J18" s="793"/>
    </row>
    <row r="19" ht="15" customHeight="1" spans="1:10">
      <c r="A19" s="780" t="s">
        <v>236</v>
      </c>
      <c r="B19" s="780" t="s">
        <v>237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239</v>
      </c>
      <c r="B20" s="780" t="s">
        <v>240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241</v>
      </c>
      <c r="B21" s="780" t="s">
        <v>242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243</v>
      </c>
      <c r="B22" s="780" t="s">
        <v>244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245</v>
      </c>
      <c r="B23" s="780" t="s">
        <v>246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247</v>
      </c>
      <c r="B24" s="780" t="s">
        <v>248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249</v>
      </c>
      <c r="B25" s="780" t="s">
        <v>250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251</v>
      </c>
      <c r="B26" s="780" t="s">
        <v>252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253</v>
      </c>
      <c r="B27" s="780" t="s">
        <v>254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</sheetData>
  <mergeCells count="20">
    <mergeCell ref="A1:B1"/>
    <mergeCell ref="A2:J2"/>
    <mergeCell ref="A3:F3"/>
    <mergeCell ref="D4:E4"/>
    <mergeCell ref="H4:J4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271</v>
      </c>
      <c r="B7" s="780" t="s">
        <v>272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273</v>
      </c>
      <c r="C8" s="782" t="s">
        <v>224</v>
      </c>
      <c r="D8" s="780">
        <v>0.01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274</v>
      </c>
      <c r="C9" s="782" t="s">
        <v>224</v>
      </c>
      <c r="D9" s="780">
        <v>0.01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275</v>
      </c>
      <c r="C10" s="782" t="s">
        <v>224</v>
      </c>
      <c r="D10" s="780">
        <v>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276</v>
      </c>
      <c r="C11" s="782" t="s">
        <v>224</v>
      </c>
      <c r="D11" s="780">
        <v>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</v>
      </c>
      <c r="E12" s="780"/>
      <c r="F12" s="787"/>
      <c r="G12" s="787"/>
      <c r="H12" s="787"/>
      <c r="I12" s="787"/>
      <c r="J12" s="787"/>
    </row>
    <row r="13" ht="22.5" spans="1:10">
      <c r="A13" s="780"/>
      <c r="B13" s="790" t="s">
        <v>228</v>
      </c>
      <c r="C13" s="782" t="s">
        <v>224</v>
      </c>
      <c r="D13" s="780">
        <v>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230</v>
      </c>
      <c r="C14" s="782" t="s">
        <v>224</v>
      </c>
      <c r="D14" s="780">
        <v>1</v>
      </c>
      <c r="E14" s="780"/>
      <c r="F14" s="787"/>
      <c r="G14" s="787"/>
      <c r="H14" s="787"/>
      <c r="I14" s="787"/>
      <c r="J14" s="787"/>
    </row>
    <row r="15" spans="1:10">
      <c r="A15" s="780"/>
      <c r="B15" s="788" t="s">
        <v>277</v>
      </c>
      <c r="C15" s="782" t="s">
        <v>234</v>
      </c>
      <c r="D15" s="780"/>
      <c r="E15" s="780"/>
      <c r="F15" s="787"/>
      <c r="G15" s="787"/>
      <c r="H15" s="787"/>
      <c r="I15" s="787"/>
      <c r="J15" s="787"/>
    </row>
    <row r="16" ht="15" customHeight="1" spans="1:10">
      <c r="A16" s="793"/>
      <c r="B16" s="780" t="s">
        <v>235</v>
      </c>
      <c r="C16" s="780"/>
      <c r="D16" s="807"/>
      <c r="E16" s="808"/>
      <c r="F16" s="793"/>
      <c r="G16" s="793"/>
      <c r="H16" s="793"/>
      <c r="I16" s="793"/>
      <c r="J16" s="793"/>
    </row>
    <row r="17" ht="15" customHeight="1" spans="1:10">
      <c r="A17" s="780" t="s">
        <v>236</v>
      </c>
      <c r="B17" s="780" t="s">
        <v>237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239</v>
      </c>
      <c r="B18" s="780" t="s">
        <v>240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241</v>
      </c>
      <c r="B19" s="780" t="s">
        <v>242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243</v>
      </c>
      <c r="B20" s="780" t="s">
        <v>244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245</v>
      </c>
      <c r="B21" s="780" t="s">
        <v>246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247</v>
      </c>
      <c r="B22" s="780" t="s">
        <v>248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249</v>
      </c>
      <c r="B23" s="780" t="s">
        <v>250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251</v>
      </c>
      <c r="B24" s="780" t="s">
        <v>252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253</v>
      </c>
      <c r="B25" s="780" t="s">
        <v>254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278</v>
      </c>
      <c r="B7" s="780" t="s">
        <v>279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815" t="s">
        <v>273</v>
      </c>
      <c r="C8" s="782" t="s">
        <v>224</v>
      </c>
      <c r="D8" s="780">
        <v>0.03</v>
      </c>
      <c r="E8" s="780"/>
      <c r="F8" s="787"/>
      <c r="G8" s="787"/>
      <c r="H8" s="787"/>
      <c r="I8" s="787"/>
      <c r="J8" s="787"/>
    </row>
    <row r="9" ht="22.5" spans="1:10">
      <c r="A9" s="780"/>
      <c r="B9" s="815" t="s">
        <v>274</v>
      </c>
      <c r="C9" s="782" t="s">
        <v>224</v>
      </c>
      <c r="D9" s="780">
        <v>0.03</v>
      </c>
      <c r="E9" s="780"/>
      <c r="F9" s="787"/>
      <c r="G9" s="787"/>
      <c r="H9" s="787"/>
      <c r="I9" s="787"/>
      <c r="J9" s="787"/>
    </row>
    <row r="10" spans="1:10">
      <c r="A10" s="780"/>
      <c r="B10" s="815" t="s">
        <v>275</v>
      </c>
      <c r="C10" s="782" t="s">
        <v>224</v>
      </c>
      <c r="D10" s="780">
        <v>2.4</v>
      </c>
      <c r="E10" s="780"/>
      <c r="F10" s="787"/>
      <c r="G10" s="787"/>
      <c r="H10" s="787"/>
      <c r="I10" s="787"/>
      <c r="J10" s="787"/>
    </row>
    <row r="11" ht="22.5" spans="1:10">
      <c r="A11" s="780"/>
      <c r="B11" s="815" t="s">
        <v>276</v>
      </c>
      <c r="C11" s="782" t="s">
        <v>224</v>
      </c>
      <c r="D11" s="780">
        <v>2.4</v>
      </c>
      <c r="E11" s="780"/>
      <c r="F11" s="787"/>
      <c r="G11" s="787"/>
      <c r="H11" s="787"/>
      <c r="I11" s="787"/>
      <c r="J11" s="787"/>
    </row>
    <row r="12" ht="22.5" spans="1:10">
      <c r="A12" s="780"/>
      <c r="B12" s="815" t="s">
        <v>228</v>
      </c>
      <c r="C12" s="782" t="s">
        <v>224</v>
      </c>
      <c r="D12" s="780">
        <v>2.4</v>
      </c>
      <c r="E12" s="780"/>
      <c r="F12" s="787"/>
      <c r="G12" s="787"/>
      <c r="H12" s="787"/>
      <c r="I12" s="787"/>
      <c r="J12" s="787"/>
    </row>
    <row r="13" ht="22.5" spans="1:10">
      <c r="A13" s="780"/>
      <c r="B13" s="815" t="s">
        <v>228</v>
      </c>
      <c r="C13" s="782" t="s">
        <v>224</v>
      </c>
      <c r="D13" s="780">
        <v>2.4</v>
      </c>
      <c r="E13" s="780"/>
      <c r="F13" s="787"/>
      <c r="G13" s="787"/>
      <c r="H13" s="787"/>
      <c r="I13" s="787"/>
      <c r="J13" s="787"/>
    </row>
    <row r="14" ht="22.5" spans="1:10">
      <c r="A14" s="780"/>
      <c r="B14" s="815" t="s">
        <v>230</v>
      </c>
      <c r="C14" s="782" t="s">
        <v>224</v>
      </c>
      <c r="D14" s="780">
        <v>1.2</v>
      </c>
      <c r="E14" s="780"/>
      <c r="F14" s="787"/>
      <c r="G14" s="787"/>
      <c r="H14" s="787"/>
      <c r="I14" s="787"/>
      <c r="J14" s="787"/>
    </row>
    <row r="15" spans="1:10">
      <c r="A15" s="780"/>
      <c r="B15" s="815" t="s">
        <v>233</v>
      </c>
      <c r="C15" s="782" t="s">
        <v>234</v>
      </c>
      <c r="D15" s="780"/>
      <c r="E15" s="780"/>
      <c r="F15" s="787"/>
      <c r="G15" s="787"/>
      <c r="H15" s="787"/>
      <c r="I15" s="787"/>
      <c r="J15" s="787"/>
    </row>
    <row r="16" ht="15" customHeight="1" spans="1:10">
      <c r="A16" s="793"/>
      <c r="B16" s="780" t="s">
        <v>235</v>
      </c>
      <c r="C16" s="780"/>
      <c r="D16" s="807"/>
      <c r="E16" s="808"/>
      <c r="F16" s="793"/>
      <c r="G16" s="793"/>
      <c r="H16" s="793"/>
      <c r="I16" s="793"/>
      <c r="J16" s="793"/>
    </row>
    <row r="17" ht="15" customHeight="1" spans="1:10">
      <c r="A17" s="780" t="s">
        <v>236</v>
      </c>
      <c r="B17" s="780" t="s">
        <v>237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239</v>
      </c>
      <c r="B18" s="780" t="s">
        <v>240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241</v>
      </c>
      <c r="B19" s="780" t="s">
        <v>242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243</v>
      </c>
      <c r="B20" s="780" t="s">
        <v>244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245</v>
      </c>
      <c r="B21" s="780" t="s">
        <v>246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247</v>
      </c>
      <c r="B22" s="780" t="s">
        <v>248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249</v>
      </c>
      <c r="B23" s="780" t="s">
        <v>250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251</v>
      </c>
      <c r="B24" s="780" t="s">
        <v>252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253</v>
      </c>
      <c r="B25" s="780" t="s">
        <v>254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280</v>
      </c>
      <c r="B7" s="780" t="s">
        <v>281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273</v>
      </c>
      <c r="C8" s="782" t="s">
        <v>224</v>
      </c>
      <c r="D8" s="780">
        <v>0.05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274</v>
      </c>
      <c r="C9" s="782" t="s">
        <v>224</v>
      </c>
      <c r="D9" s="780">
        <v>0.05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275</v>
      </c>
      <c r="C10" s="782" t="s">
        <v>224</v>
      </c>
      <c r="D10" s="780">
        <v>2.8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276</v>
      </c>
      <c r="C11" s="782" t="s">
        <v>224</v>
      </c>
      <c r="D11" s="780">
        <v>2.8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2.8</v>
      </c>
      <c r="E12" s="780"/>
      <c r="F12" s="787"/>
      <c r="G12" s="787"/>
      <c r="H12" s="787"/>
      <c r="I12" s="787"/>
      <c r="J12" s="787"/>
    </row>
    <row r="13" ht="22.5" spans="1:10">
      <c r="A13" s="780"/>
      <c r="B13" s="790" t="s">
        <v>228</v>
      </c>
      <c r="C13" s="782" t="s">
        <v>224</v>
      </c>
      <c r="D13" s="780">
        <v>2.8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230</v>
      </c>
      <c r="C14" s="782" t="s">
        <v>224</v>
      </c>
      <c r="D14" s="780">
        <v>1.4</v>
      </c>
      <c r="E14" s="780"/>
      <c r="F14" s="787"/>
      <c r="G14" s="787"/>
      <c r="H14" s="787"/>
      <c r="I14" s="787"/>
      <c r="J14" s="787"/>
    </row>
    <row r="15" spans="1:10">
      <c r="A15" s="780"/>
      <c r="B15" s="790" t="s">
        <v>233</v>
      </c>
      <c r="C15" s="782" t="s">
        <v>234</v>
      </c>
      <c r="D15" s="780"/>
      <c r="E15" s="780"/>
      <c r="F15" s="787"/>
      <c r="G15" s="787"/>
      <c r="H15" s="787"/>
      <c r="I15" s="787"/>
      <c r="J15" s="787"/>
    </row>
    <row r="16" ht="15" customHeight="1" spans="1:10">
      <c r="A16" s="793"/>
      <c r="B16" s="780" t="s">
        <v>235</v>
      </c>
      <c r="C16" s="780"/>
      <c r="D16" s="807"/>
      <c r="E16" s="808"/>
      <c r="F16" s="793"/>
      <c r="G16" s="793"/>
      <c r="H16" s="793"/>
      <c r="I16" s="793"/>
      <c r="J16" s="793"/>
    </row>
    <row r="17" ht="15" customHeight="1" spans="1:10">
      <c r="A17" s="780" t="s">
        <v>236</v>
      </c>
      <c r="B17" s="780" t="s">
        <v>237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239</v>
      </c>
      <c r="B18" s="780" t="s">
        <v>240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241</v>
      </c>
      <c r="B19" s="780" t="s">
        <v>242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243</v>
      </c>
      <c r="B20" s="780" t="s">
        <v>244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245</v>
      </c>
      <c r="B21" s="780" t="s">
        <v>246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247</v>
      </c>
      <c r="B22" s="780" t="s">
        <v>248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249</v>
      </c>
      <c r="B23" s="780" t="s">
        <v>250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251</v>
      </c>
      <c r="B24" s="780" t="s">
        <v>252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253</v>
      </c>
      <c r="B25" s="780" t="s">
        <v>254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282</v>
      </c>
      <c r="B7" s="780" t="s">
        <v>283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273</v>
      </c>
      <c r="C8" s="782" t="s">
        <v>224</v>
      </c>
      <c r="D8" s="780">
        <v>0.07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274</v>
      </c>
      <c r="C9" s="782" t="s">
        <v>224</v>
      </c>
      <c r="D9" s="780">
        <v>0.07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275</v>
      </c>
      <c r="C10" s="782" t="s">
        <v>224</v>
      </c>
      <c r="D10" s="780">
        <v>3.2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276</v>
      </c>
      <c r="C11" s="782" t="s">
        <v>224</v>
      </c>
      <c r="D11" s="780">
        <v>3.2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3.2</v>
      </c>
      <c r="E12" s="780"/>
      <c r="F12" s="787"/>
      <c r="G12" s="787"/>
      <c r="H12" s="787"/>
      <c r="I12" s="787"/>
      <c r="J12" s="787"/>
    </row>
    <row r="13" ht="22.5" spans="1:10">
      <c r="A13" s="780"/>
      <c r="B13" s="790" t="s">
        <v>228</v>
      </c>
      <c r="C13" s="782" t="s">
        <v>224</v>
      </c>
      <c r="D13" s="780">
        <v>3.2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230</v>
      </c>
      <c r="C14" s="782" t="s">
        <v>224</v>
      </c>
      <c r="D14" s="780">
        <v>1.6</v>
      </c>
      <c r="E14" s="780"/>
      <c r="F14" s="787"/>
      <c r="G14" s="787"/>
      <c r="H14" s="787"/>
      <c r="I14" s="787"/>
      <c r="J14" s="787"/>
    </row>
    <row r="15" spans="1:10">
      <c r="A15" s="780"/>
      <c r="B15" s="788" t="s">
        <v>277</v>
      </c>
      <c r="C15" s="782" t="s">
        <v>234</v>
      </c>
      <c r="D15" s="780"/>
      <c r="E15" s="780"/>
      <c r="F15" s="787"/>
      <c r="G15" s="787"/>
      <c r="H15" s="787"/>
      <c r="I15" s="787"/>
      <c r="J15" s="787"/>
    </row>
    <row r="16" ht="15" customHeight="1" spans="1:10">
      <c r="A16" s="793"/>
      <c r="B16" s="780" t="s">
        <v>235</v>
      </c>
      <c r="C16" s="780"/>
      <c r="D16" s="807"/>
      <c r="E16" s="808"/>
      <c r="F16" s="793"/>
      <c r="G16" s="793"/>
      <c r="H16" s="793"/>
      <c r="I16" s="793"/>
      <c r="J16" s="793"/>
    </row>
    <row r="17" ht="15" customHeight="1" spans="1:10">
      <c r="A17" s="780" t="s">
        <v>236</v>
      </c>
      <c r="B17" s="780" t="s">
        <v>237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239</v>
      </c>
      <c r="B18" s="780" t="s">
        <v>240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241</v>
      </c>
      <c r="B19" s="780" t="s">
        <v>242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243</v>
      </c>
      <c r="B20" s="780" t="s">
        <v>244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245</v>
      </c>
      <c r="B21" s="780" t="s">
        <v>246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  <row r="22" ht="15" customHeight="1" spans="1:10">
      <c r="A22" s="780" t="s">
        <v>247</v>
      </c>
      <c r="B22" s="780" t="s">
        <v>248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249</v>
      </c>
      <c r="B23" s="780" t="s">
        <v>250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251</v>
      </c>
      <c r="B24" s="780" t="s">
        <v>252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253</v>
      </c>
      <c r="B25" s="780" t="s">
        <v>254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286</v>
      </c>
      <c r="B6" s="780" t="s">
        <v>287</v>
      </c>
      <c r="C6" s="810"/>
      <c r="D6" s="811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0.007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292</v>
      </c>
      <c r="B9" s="780" t="s">
        <v>293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294</v>
      </c>
      <c r="B10" s="780" t="s">
        <v>295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1.463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299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0.488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306</v>
      </c>
      <c r="B16" s="780" t="s">
        <v>307</v>
      </c>
      <c r="C16" s="782" t="s">
        <v>224</v>
      </c>
      <c r="D16" s="780">
        <v>2</v>
      </c>
      <c r="E16" s="787"/>
      <c r="F16" s="787"/>
      <c r="G16" s="787"/>
      <c r="H16" s="787"/>
      <c r="I16" s="787"/>
      <c r="J16" s="787"/>
    </row>
    <row r="17" spans="1:10">
      <c r="A17" s="780" t="s">
        <v>308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310</v>
      </c>
      <c r="B18" s="780" t="s">
        <v>311</v>
      </c>
      <c r="C18" s="782" t="s">
        <v>224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312</v>
      </c>
      <c r="B19" s="780" t="s">
        <v>313</v>
      </c>
      <c r="C19" s="782" t="s">
        <v>314</v>
      </c>
      <c r="D19" s="780">
        <v>1.95</v>
      </c>
      <c r="E19" s="787"/>
      <c r="F19" s="787"/>
      <c r="G19" s="787"/>
      <c r="H19" s="787"/>
      <c r="I19" s="787"/>
      <c r="J19" s="787"/>
    </row>
    <row r="20" spans="1:10">
      <c r="A20" s="780" t="s">
        <v>315</v>
      </c>
      <c r="B20" s="780" t="s">
        <v>316</v>
      </c>
      <c r="C20" s="780" t="s">
        <v>317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318</v>
      </c>
      <c r="B21" s="780" t="s">
        <v>319</v>
      </c>
      <c r="C21" s="782" t="s">
        <v>320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321</v>
      </c>
      <c r="B22" s="780" t="s">
        <v>322</v>
      </c>
      <c r="C22" s="780" t="s">
        <v>323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324</v>
      </c>
      <c r="B23" s="780" t="s">
        <v>325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ht="15" customHeight="1" spans="1:10">
      <c r="A24" s="793"/>
      <c r="B24" s="780" t="s">
        <v>235</v>
      </c>
      <c r="C24" s="793"/>
      <c r="D24" s="795"/>
      <c r="E24" s="796"/>
      <c r="F24" s="793"/>
      <c r="G24" s="793"/>
      <c r="H24" s="793"/>
      <c r="I24" s="793"/>
      <c r="J24" s="793"/>
    </row>
    <row r="25" ht="15" customHeight="1" spans="1:10">
      <c r="A25" s="780" t="s">
        <v>236</v>
      </c>
      <c r="B25" s="780" t="s">
        <v>237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239</v>
      </c>
      <c r="B26" s="780" t="s">
        <v>240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241</v>
      </c>
      <c r="B27" s="780" t="s">
        <v>242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243</v>
      </c>
      <c r="B28" s="780" t="s">
        <v>244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245</v>
      </c>
      <c r="B29" s="780" t="s">
        <v>246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247</v>
      </c>
      <c r="B30" s="780" t="s">
        <v>248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249</v>
      </c>
      <c r="B31" s="780" t="s">
        <v>250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251</v>
      </c>
      <c r="B32" s="780" t="s">
        <v>252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253</v>
      </c>
      <c r="B33" s="780" t="s">
        <v>254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326</v>
      </c>
      <c r="B6" s="780" t="s">
        <v>327</v>
      </c>
      <c r="C6" s="780"/>
      <c r="D6" s="814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0.01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292</v>
      </c>
      <c r="B9" s="780" t="s">
        <v>293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294</v>
      </c>
      <c r="B10" s="780" t="s">
        <v>295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1.755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299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0.585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306</v>
      </c>
      <c r="B16" s="780" t="s">
        <v>307</v>
      </c>
      <c r="C16" s="782" t="s">
        <v>224</v>
      </c>
      <c r="D16" s="780">
        <v>2.4</v>
      </c>
      <c r="E16" s="787"/>
      <c r="F16" s="787"/>
      <c r="G16" s="787"/>
      <c r="H16" s="787"/>
      <c r="I16" s="787"/>
      <c r="J16" s="787"/>
    </row>
    <row r="17" spans="1:10">
      <c r="A17" s="780" t="s">
        <v>308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310</v>
      </c>
      <c r="B18" s="780" t="s">
        <v>311</v>
      </c>
      <c r="C18" s="782" t="s">
        <v>224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312</v>
      </c>
      <c r="B19" s="780" t="s">
        <v>313</v>
      </c>
      <c r="C19" s="782" t="s">
        <v>314</v>
      </c>
      <c r="D19" s="780">
        <v>1.95</v>
      </c>
      <c r="E19" s="787"/>
      <c r="F19" s="787"/>
      <c r="G19" s="787"/>
      <c r="H19" s="787"/>
      <c r="I19" s="787"/>
      <c r="J19" s="787"/>
    </row>
    <row r="20" spans="1:10">
      <c r="A20" s="780" t="s">
        <v>315</v>
      </c>
      <c r="B20" s="780" t="s">
        <v>316</v>
      </c>
      <c r="C20" s="780" t="s">
        <v>317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318</v>
      </c>
      <c r="B21" s="780" t="s">
        <v>319</v>
      </c>
      <c r="C21" s="782" t="s">
        <v>320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321</v>
      </c>
      <c r="B22" s="780" t="s">
        <v>322</v>
      </c>
      <c r="C22" s="780" t="s">
        <v>323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324</v>
      </c>
      <c r="B23" s="780" t="s">
        <v>322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ht="15" customHeight="1" spans="1:10">
      <c r="A24" s="793"/>
      <c r="B24" s="780" t="s">
        <v>235</v>
      </c>
      <c r="C24" s="793"/>
      <c r="D24" s="795"/>
      <c r="E24" s="796"/>
      <c r="F24" s="793"/>
      <c r="G24" s="793"/>
      <c r="H24" s="793"/>
      <c r="I24" s="793"/>
      <c r="J24" s="793"/>
    </row>
    <row r="25" ht="15" customHeight="1" spans="1:10">
      <c r="A25" s="780" t="s">
        <v>236</v>
      </c>
      <c r="B25" s="780" t="s">
        <v>237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239</v>
      </c>
      <c r="B26" s="780" t="s">
        <v>240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241</v>
      </c>
      <c r="B27" s="780" t="s">
        <v>242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243</v>
      </c>
      <c r="B28" s="780" t="s">
        <v>244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245</v>
      </c>
      <c r="B29" s="780" t="s">
        <v>246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247</v>
      </c>
      <c r="B30" s="780" t="s">
        <v>248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249</v>
      </c>
      <c r="B31" s="780" t="s">
        <v>250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251</v>
      </c>
      <c r="B32" s="780" t="s">
        <v>252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253</v>
      </c>
      <c r="B33" s="780" t="s">
        <v>254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328</v>
      </c>
      <c r="B6" s="780" t="s">
        <v>329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0.013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292</v>
      </c>
      <c r="B9" s="780" t="s">
        <v>293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294</v>
      </c>
      <c r="B10" s="780" t="s">
        <v>295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2.34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299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0.78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306</v>
      </c>
      <c r="B16" s="780" t="s">
        <v>307</v>
      </c>
      <c r="C16" s="782" t="s">
        <v>224</v>
      </c>
      <c r="D16" s="780">
        <v>3.2</v>
      </c>
      <c r="E16" s="787"/>
      <c r="F16" s="787"/>
      <c r="G16" s="787"/>
      <c r="H16" s="787"/>
      <c r="I16" s="787"/>
      <c r="J16" s="787"/>
    </row>
    <row r="17" spans="1:10">
      <c r="A17" s="780" t="s">
        <v>308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310</v>
      </c>
      <c r="B18" s="780" t="s">
        <v>311</v>
      </c>
      <c r="C18" s="782" t="s">
        <v>224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312</v>
      </c>
      <c r="B19" s="780" t="s">
        <v>313</v>
      </c>
      <c r="C19" s="782" t="s">
        <v>314</v>
      </c>
      <c r="D19" s="780">
        <v>1.95</v>
      </c>
      <c r="E19" s="787"/>
      <c r="F19" s="787"/>
      <c r="G19" s="787"/>
      <c r="H19" s="787"/>
      <c r="I19" s="787"/>
      <c r="J19" s="787"/>
    </row>
    <row r="20" spans="1:10">
      <c r="A20" s="780" t="s">
        <v>315</v>
      </c>
      <c r="B20" s="780" t="s">
        <v>316</v>
      </c>
      <c r="C20" s="780" t="s">
        <v>317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318</v>
      </c>
      <c r="B21" s="780" t="s">
        <v>319</v>
      </c>
      <c r="C21" s="782" t="s">
        <v>320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321</v>
      </c>
      <c r="B22" s="780" t="s">
        <v>322</v>
      </c>
      <c r="C22" s="780" t="s">
        <v>323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324</v>
      </c>
      <c r="B23" s="780" t="s">
        <v>325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ht="15" customHeight="1" spans="1:10">
      <c r="A24" s="793"/>
      <c r="B24" s="780" t="s">
        <v>235</v>
      </c>
      <c r="C24" s="793"/>
      <c r="D24" s="795"/>
      <c r="E24" s="796"/>
      <c r="F24" s="793"/>
      <c r="G24" s="793"/>
      <c r="H24" s="793"/>
      <c r="I24" s="793"/>
      <c r="J24" s="793"/>
    </row>
    <row r="25" ht="15" customHeight="1" spans="1:10">
      <c r="A25" s="780" t="s">
        <v>236</v>
      </c>
      <c r="B25" s="780" t="s">
        <v>237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239</v>
      </c>
      <c r="B26" s="780" t="s">
        <v>240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241</v>
      </c>
      <c r="B27" s="780" t="s">
        <v>242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243</v>
      </c>
      <c r="B28" s="780" t="s">
        <v>244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245</v>
      </c>
      <c r="B29" s="780" t="s">
        <v>246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247</v>
      </c>
      <c r="B30" s="780" t="s">
        <v>248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249</v>
      </c>
      <c r="B31" s="780" t="s">
        <v>250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251</v>
      </c>
      <c r="B32" s="780" t="s">
        <v>252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253</v>
      </c>
      <c r="B33" s="780" t="s">
        <v>254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3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330</v>
      </c>
      <c r="B6" s="780" t="s">
        <v>331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0.016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292</v>
      </c>
      <c r="B9" s="780" t="s">
        <v>293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294</v>
      </c>
      <c r="B10" s="780" t="s">
        <v>295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2.925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299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0.975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306</v>
      </c>
      <c r="B16" s="780" t="s">
        <v>307</v>
      </c>
      <c r="C16" s="782" t="s">
        <v>224</v>
      </c>
      <c r="D16" s="780">
        <v>4</v>
      </c>
      <c r="E16" s="787"/>
      <c r="F16" s="787"/>
      <c r="G16" s="787"/>
      <c r="H16" s="787"/>
      <c r="I16" s="787"/>
      <c r="J16" s="787"/>
    </row>
    <row r="17" spans="1:10">
      <c r="A17" s="780" t="s">
        <v>308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310</v>
      </c>
      <c r="B18" s="780" t="s">
        <v>311</v>
      </c>
      <c r="C18" s="782" t="s">
        <v>224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312</v>
      </c>
      <c r="B19" s="780" t="s">
        <v>313</v>
      </c>
      <c r="C19" s="782" t="s">
        <v>314</v>
      </c>
      <c r="D19" s="780">
        <v>1.95</v>
      </c>
      <c r="E19" s="787"/>
      <c r="F19" s="787"/>
      <c r="G19" s="787"/>
      <c r="H19" s="787"/>
      <c r="I19" s="787"/>
      <c r="J19" s="787"/>
    </row>
    <row r="20" spans="1:10">
      <c r="A20" s="780" t="s">
        <v>315</v>
      </c>
      <c r="B20" s="780" t="s">
        <v>316</v>
      </c>
      <c r="C20" s="780" t="s">
        <v>317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318</v>
      </c>
      <c r="B21" s="780" t="s">
        <v>319</v>
      </c>
      <c r="C21" s="782" t="s">
        <v>320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321</v>
      </c>
      <c r="B22" s="780" t="s">
        <v>322</v>
      </c>
      <c r="C22" s="780" t="s">
        <v>323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324</v>
      </c>
      <c r="B23" s="780" t="s">
        <v>325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ht="15" customHeight="1" spans="1:10">
      <c r="A24" s="793"/>
      <c r="B24" s="780" t="s">
        <v>235</v>
      </c>
      <c r="C24" s="793"/>
      <c r="D24" s="795"/>
      <c r="E24" s="796"/>
      <c r="F24" s="793"/>
      <c r="G24" s="793"/>
      <c r="H24" s="793"/>
      <c r="I24" s="793"/>
      <c r="J24" s="793"/>
    </row>
    <row r="25" ht="15" customHeight="1" spans="1:10">
      <c r="A25" s="780" t="s">
        <v>236</v>
      </c>
      <c r="B25" s="780" t="s">
        <v>237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239</v>
      </c>
      <c r="B26" s="780" t="s">
        <v>240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241</v>
      </c>
      <c r="B27" s="780" t="s">
        <v>242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27" customHeight="1" spans="1:10">
      <c r="A28" s="780" t="s">
        <v>243</v>
      </c>
      <c r="B28" s="780" t="s">
        <v>244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245</v>
      </c>
      <c r="B29" s="780" t="s">
        <v>246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247</v>
      </c>
      <c r="B30" s="780" t="s">
        <v>248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249</v>
      </c>
      <c r="B31" s="780" t="s">
        <v>250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251</v>
      </c>
      <c r="B32" s="780" t="s">
        <v>252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253</v>
      </c>
      <c r="B33" s="780" t="s">
        <v>254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</sheetData>
  <mergeCells count="13">
    <mergeCell ref="A1:J1"/>
    <mergeCell ref="A2:J2"/>
    <mergeCell ref="A3:J3"/>
    <mergeCell ref="D4:E4"/>
    <mergeCell ref="H4:J4"/>
    <mergeCell ref="D24:E24"/>
    <mergeCell ref="D25:E25"/>
    <mergeCell ref="D26:E26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332</v>
      </c>
      <c r="B6" s="780" t="s">
        <v>333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0.005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334</v>
      </c>
      <c r="B9" s="780" t="s">
        <v>335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336</v>
      </c>
      <c r="B10" s="780" t="s">
        <v>337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1.35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338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0.45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339</v>
      </c>
      <c r="B16" s="780" t="s">
        <v>340</v>
      </c>
      <c r="C16" s="782" t="s">
        <v>224</v>
      </c>
      <c r="D16" s="780">
        <v>2.4</v>
      </c>
      <c r="E16" s="787"/>
      <c r="F16" s="787"/>
      <c r="G16" s="787"/>
      <c r="H16" s="787"/>
      <c r="I16" s="787"/>
      <c r="J16" s="787"/>
    </row>
    <row r="17" spans="1:10">
      <c r="A17" s="780" t="s">
        <v>341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342</v>
      </c>
      <c r="B18" s="780" t="s">
        <v>343</v>
      </c>
      <c r="C18" s="809" t="s">
        <v>344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345</v>
      </c>
      <c r="B19" s="780" t="s">
        <v>346</v>
      </c>
      <c r="C19" s="809" t="s">
        <v>344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312</v>
      </c>
      <c r="B20" s="780" t="s">
        <v>313</v>
      </c>
      <c r="C20" s="780" t="s">
        <v>314</v>
      </c>
      <c r="D20" s="780">
        <v>0.75</v>
      </c>
      <c r="E20" s="787"/>
      <c r="F20" s="787"/>
      <c r="G20" s="787"/>
      <c r="H20" s="787"/>
      <c r="I20" s="787"/>
      <c r="J20" s="787"/>
    </row>
    <row r="21" spans="1:10">
      <c r="A21" s="780" t="s">
        <v>315</v>
      </c>
      <c r="B21" s="780" t="s">
        <v>347</v>
      </c>
      <c r="C21" s="780" t="s">
        <v>314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318</v>
      </c>
      <c r="B22" s="780" t="s">
        <v>319</v>
      </c>
      <c r="C22" s="780" t="s">
        <v>348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321</v>
      </c>
      <c r="B23" s="780" t="s">
        <v>322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spans="1:10">
      <c r="A24" s="780" t="s">
        <v>324</v>
      </c>
      <c r="B24" s="780" t="s">
        <v>322</v>
      </c>
      <c r="C24" s="780" t="s">
        <v>323</v>
      </c>
      <c r="D24" s="780"/>
      <c r="E24" s="787"/>
      <c r="F24" s="787"/>
      <c r="G24" s="787"/>
      <c r="H24" s="787"/>
      <c r="I24" s="787"/>
      <c r="J24" s="787"/>
    </row>
    <row r="25" ht="15" customHeight="1" spans="1:10">
      <c r="A25" s="793"/>
      <c r="B25" s="780" t="s">
        <v>235</v>
      </c>
      <c r="C25" s="793"/>
      <c r="D25" s="795"/>
      <c r="E25" s="796"/>
      <c r="F25" s="793"/>
      <c r="G25" s="793"/>
      <c r="H25" s="793"/>
      <c r="I25" s="793"/>
      <c r="J25" s="793"/>
    </row>
    <row r="26" ht="15" customHeight="1" spans="1:10">
      <c r="A26" s="780" t="s">
        <v>236</v>
      </c>
      <c r="B26" s="780" t="s">
        <v>237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239</v>
      </c>
      <c r="B27" s="780" t="s">
        <v>240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241</v>
      </c>
      <c r="B28" s="780" t="s">
        <v>242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243</v>
      </c>
      <c r="B29" s="780" t="s">
        <v>244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245</v>
      </c>
      <c r="B30" s="780" t="s">
        <v>246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247</v>
      </c>
      <c r="B31" s="780" t="s">
        <v>248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249</v>
      </c>
      <c r="B32" s="780" t="s">
        <v>250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251</v>
      </c>
      <c r="B33" s="780" t="s">
        <v>252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  <row r="34" ht="15" customHeight="1" spans="1:10">
      <c r="A34" s="780" t="s">
        <v>253</v>
      </c>
      <c r="B34" s="780" t="s">
        <v>254</v>
      </c>
      <c r="C34" s="780" t="s">
        <v>238</v>
      </c>
      <c r="D34" s="795"/>
      <c r="E34" s="796"/>
      <c r="F34" s="780"/>
      <c r="G34" s="780"/>
      <c r="H34" s="793"/>
      <c r="I34" s="793"/>
      <c r="J34" s="793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349</v>
      </c>
      <c r="B6" s="780" t="s">
        <v>350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0.007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334</v>
      </c>
      <c r="B9" s="780" t="s">
        <v>335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336</v>
      </c>
      <c r="B10" s="780" t="s">
        <v>337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1.575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338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0.525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339</v>
      </c>
      <c r="B16" s="780" t="s">
        <v>340</v>
      </c>
      <c r="C16" s="782" t="s">
        <v>224</v>
      </c>
      <c r="D16" s="780">
        <v>2.8</v>
      </c>
      <c r="E16" s="787"/>
      <c r="F16" s="787"/>
      <c r="G16" s="787"/>
      <c r="H16" s="787"/>
      <c r="I16" s="787"/>
      <c r="J16" s="787"/>
    </row>
    <row r="17" spans="1:10">
      <c r="A17" s="780" t="s">
        <v>341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342</v>
      </c>
      <c r="B18" s="780" t="s">
        <v>343</v>
      </c>
      <c r="C18" s="809" t="s">
        <v>344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345</v>
      </c>
      <c r="B19" s="780" t="s">
        <v>346</v>
      </c>
      <c r="C19" s="809" t="s">
        <v>344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312</v>
      </c>
      <c r="B20" s="780" t="s">
        <v>313</v>
      </c>
      <c r="C20" s="780" t="s">
        <v>314</v>
      </c>
      <c r="D20" s="780">
        <v>0.75</v>
      </c>
      <c r="E20" s="787"/>
      <c r="F20" s="787"/>
      <c r="G20" s="787"/>
      <c r="H20" s="787"/>
      <c r="I20" s="787"/>
      <c r="J20" s="787"/>
    </row>
    <row r="21" spans="1:10">
      <c r="A21" s="780" t="s">
        <v>315</v>
      </c>
      <c r="B21" s="780" t="s">
        <v>347</v>
      </c>
      <c r="C21" s="780" t="s">
        <v>314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318</v>
      </c>
      <c r="B22" s="780" t="s">
        <v>319</v>
      </c>
      <c r="C22" s="780" t="s">
        <v>348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321</v>
      </c>
      <c r="B23" s="780" t="s">
        <v>322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spans="1:10">
      <c r="A24" s="780" t="s">
        <v>324</v>
      </c>
      <c r="B24" s="780" t="s">
        <v>322</v>
      </c>
      <c r="C24" s="780" t="s">
        <v>323</v>
      </c>
      <c r="D24" s="780"/>
      <c r="E24" s="787"/>
      <c r="F24" s="787"/>
      <c r="G24" s="787"/>
      <c r="H24" s="787"/>
      <c r="I24" s="787"/>
      <c r="J24" s="787"/>
    </row>
    <row r="25" ht="15" customHeight="1" spans="1:10">
      <c r="A25" s="793"/>
      <c r="B25" s="780" t="s">
        <v>235</v>
      </c>
      <c r="C25" s="793"/>
      <c r="D25" s="795"/>
      <c r="E25" s="796"/>
      <c r="F25" s="793"/>
      <c r="G25" s="793"/>
      <c r="H25" s="793"/>
      <c r="I25" s="793"/>
      <c r="J25" s="793"/>
    </row>
    <row r="26" ht="15" customHeight="1" spans="1:10">
      <c r="A26" s="780" t="s">
        <v>236</v>
      </c>
      <c r="B26" s="780" t="s">
        <v>237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239</v>
      </c>
      <c r="B27" s="780" t="s">
        <v>240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241</v>
      </c>
      <c r="B28" s="780" t="s">
        <v>242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243</v>
      </c>
      <c r="B29" s="780" t="s">
        <v>244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245</v>
      </c>
      <c r="B30" s="780" t="s">
        <v>246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247</v>
      </c>
      <c r="B31" s="780" t="s">
        <v>248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249</v>
      </c>
      <c r="B32" s="780" t="s">
        <v>250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251</v>
      </c>
      <c r="B33" s="780" t="s">
        <v>252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  <row r="34" ht="15" customHeight="1" spans="1:10">
      <c r="A34" s="780" t="s">
        <v>253</v>
      </c>
      <c r="B34" s="780" t="s">
        <v>254</v>
      </c>
      <c r="C34" s="780" t="s">
        <v>238</v>
      </c>
      <c r="D34" s="795"/>
      <c r="E34" s="796"/>
      <c r="F34" s="780"/>
      <c r="G34" s="780"/>
      <c r="H34" s="793"/>
      <c r="I34" s="793"/>
      <c r="J34" s="793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topLeftCell="A3"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351</v>
      </c>
      <c r="B6" s="780" t="s">
        <v>352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0.009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334</v>
      </c>
      <c r="B9" s="780" t="s">
        <v>335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336</v>
      </c>
      <c r="B10" s="780" t="s">
        <v>337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1.125</v>
      </c>
      <c r="E11" s="787"/>
      <c r="F11" s="787"/>
      <c r="G11" s="787"/>
      <c r="H11" s="787"/>
      <c r="I11" s="787"/>
      <c r="J11" s="787"/>
    </row>
    <row r="12" spans="1:10">
      <c r="A12" s="780" t="s">
        <v>298</v>
      </c>
      <c r="B12" s="780" t="s">
        <v>338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300</v>
      </c>
      <c r="B13" s="780" t="s">
        <v>301</v>
      </c>
      <c r="C13" s="782" t="s">
        <v>224</v>
      </c>
      <c r="D13" s="780">
        <v>0.675</v>
      </c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303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305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339</v>
      </c>
      <c r="B16" s="780" t="s">
        <v>340</v>
      </c>
      <c r="C16" s="782" t="s">
        <v>224</v>
      </c>
      <c r="D16" s="780">
        <v>3.6</v>
      </c>
      <c r="E16" s="787"/>
      <c r="F16" s="787"/>
      <c r="G16" s="787"/>
      <c r="H16" s="787"/>
      <c r="I16" s="787"/>
      <c r="J16" s="787"/>
    </row>
    <row r="17" spans="1:10">
      <c r="A17" s="780" t="s">
        <v>341</v>
      </c>
      <c r="B17" s="780" t="s">
        <v>309</v>
      </c>
      <c r="C17" s="782" t="s">
        <v>224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342</v>
      </c>
      <c r="B18" s="780" t="s">
        <v>343</v>
      </c>
      <c r="C18" s="809" t="s">
        <v>344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345</v>
      </c>
      <c r="B19" s="780" t="s">
        <v>346</v>
      </c>
      <c r="C19" s="809" t="s">
        <v>344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312</v>
      </c>
      <c r="B20" s="780" t="s">
        <v>313</v>
      </c>
      <c r="C20" s="780" t="s">
        <v>314</v>
      </c>
      <c r="D20" s="780">
        <v>0.75</v>
      </c>
      <c r="E20" s="787"/>
      <c r="F20" s="787"/>
      <c r="G20" s="787"/>
      <c r="H20" s="787"/>
      <c r="I20" s="787"/>
      <c r="J20" s="787"/>
    </row>
    <row r="21" spans="1:10">
      <c r="A21" s="780" t="s">
        <v>315</v>
      </c>
      <c r="B21" s="780" t="s">
        <v>347</v>
      </c>
      <c r="C21" s="780" t="s">
        <v>314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318</v>
      </c>
      <c r="B22" s="780" t="s">
        <v>319</v>
      </c>
      <c r="C22" s="780" t="s">
        <v>348</v>
      </c>
      <c r="D22" s="780"/>
      <c r="E22" s="787"/>
      <c r="F22" s="787"/>
      <c r="G22" s="787"/>
      <c r="H22" s="787"/>
      <c r="I22" s="787"/>
      <c r="J22" s="787"/>
    </row>
    <row r="23" spans="1:10">
      <c r="A23" s="780" t="s">
        <v>321</v>
      </c>
      <c r="B23" s="780" t="s">
        <v>322</v>
      </c>
      <c r="C23" s="780" t="s">
        <v>323</v>
      </c>
      <c r="D23" s="780"/>
      <c r="E23" s="787"/>
      <c r="F23" s="787"/>
      <c r="G23" s="787"/>
      <c r="H23" s="787"/>
      <c r="I23" s="787"/>
      <c r="J23" s="787"/>
    </row>
    <row r="24" spans="1:10">
      <c r="A24" s="780" t="s">
        <v>324</v>
      </c>
      <c r="B24" s="780" t="s">
        <v>322</v>
      </c>
      <c r="C24" s="780" t="s">
        <v>323</v>
      </c>
      <c r="D24" s="780"/>
      <c r="E24" s="787"/>
      <c r="F24" s="787"/>
      <c r="G24" s="787"/>
      <c r="H24" s="787"/>
      <c r="I24" s="787"/>
      <c r="J24" s="787"/>
    </row>
    <row r="25" ht="15" customHeight="1" spans="1:10">
      <c r="A25" s="793"/>
      <c r="B25" s="780" t="s">
        <v>235</v>
      </c>
      <c r="C25" s="793"/>
      <c r="D25" s="795"/>
      <c r="E25" s="796"/>
      <c r="F25" s="793"/>
      <c r="G25" s="793"/>
      <c r="H25" s="793"/>
      <c r="I25" s="793"/>
      <c r="J25" s="793"/>
    </row>
    <row r="26" ht="15" customHeight="1" spans="1:10">
      <c r="A26" s="780" t="s">
        <v>236</v>
      </c>
      <c r="B26" s="780" t="s">
        <v>237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239</v>
      </c>
      <c r="B27" s="780" t="s">
        <v>240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241</v>
      </c>
      <c r="B28" s="780" t="s">
        <v>242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243</v>
      </c>
      <c r="B29" s="780" t="s">
        <v>244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245</v>
      </c>
      <c r="B30" s="780" t="s">
        <v>246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247</v>
      </c>
      <c r="B31" s="780" t="s">
        <v>248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249</v>
      </c>
      <c r="B32" s="780" t="s">
        <v>250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  <row r="33" ht="15" customHeight="1" spans="1:10">
      <c r="A33" s="780" t="s">
        <v>251</v>
      </c>
      <c r="B33" s="780" t="s">
        <v>252</v>
      </c>
      <c r="C33" s="780" t="s">
        <v>238</v>
      </c>
      <c r="D33" s="795"/>
      <c r="E33" s="796"/>
      <c r="F33" s="780"/>
      <c r="G33" s="780"/>
      <c r="H33" s="793"/>
      <c r="I33" s="793"/>
      <c r="J33" s="793"/>
    </row>
    <row r="34" ht="15" customHeight="1" spans="1:10">
      <c r="A34" s="780" t="s">
        <v>253</v>
      </c>
      <c r="B34" s="780" t="s">
        <v>254</v>
      </c>
      <c r="C34" s="780" t="s">
        <v>238</v>
      </c>
      <c r="D34" s="795"/>
      <c r="E34" s="796"/>
      <c r="F34" s="780"/>
      <c r="G34" s="780"/>
      <c r="H34" s="793"/>
      <c r="I34" s="793"/>
      <c r="J34" s="793"/>
    </row>
  </sheetData>
  <mergeCells count="13">
    <mergeCell ref="A1:J1"/>
    <mergeCell ref="A2:J2"/>
    <mergeCell ref="A3:J3"/>
    <mergeCell ref="D4:E4"/>
    <mergeCell ref="H4:J4"/>
    <mergeCell ref="D25:E25"/>
    <mergeCell ref="D26:E26"/>
    <mergeCell ref="D27:E27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353</v>
      </c>
      <c r="B6" s="780" t="s">
        <v>354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0.003</v>
      </c>
      <c r="E7" s="787"/>
      <c r="F7" s="787"/>
      <c r="G7" s="787"/>
      <c r="H7" s="787"/>
      <c r="I7" s="787"/>
      <c r="J7" s="787"/>
    </row>
    <row r="8" spans="1:10">
      <c r="A8" s="780" t="s">
        <v>334</v>
      </c>
      <c r="B8" s="780" t="s">
        <v>335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296</v>
      </c>
      <c r="B9" s="780" t="s">
        <v>297</v>
      </c>
      <c r="C9" s="782" t="s">
        <v>224</v>
      </c>
      <c r="D9" s="780">
        <v>0.815</v>
      </c>
      <c r="E9" s="787"/>
      <c r="F9" s="787"/>
      <c r="G9" s="787"/>
      <c r="H9" s="787"/>
      <c r="I9" s="787"/>
      <c r="J9" s="787"/>
    </row>
    <row r="10" spans="1:10">
      <c r="A10" s="780" t="s">
        <v>298</v>
      </c>
      <c r="B10" s="780" t="s">
        <v>338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300</v>
      </c>
      <c r="B11" s="780" t="s">
        <v>301</v>
      </c>
      <c r="C11" s="782" t="s">
        <v>224</v>
      </c>
      <c r="D11" s="780">
        <v>0.49</v>
      </c>
      <c r="E11" s="787"/>
      <c r="F11" s="787"/>
      <c r="G11" s="787"/>
      <c r="H11" s="787"/>
      <c r="I11" s="787"/>
      <c r="J11" s="787"/>
    </row>
    <row r="12" spans="1:10">
      <c r="A12" s="780" t="s">
        <v>302</v>
      </c>
      <c r="B12" s="780" t="s">
        <v>303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304</v>
      </c>
      <c r="B13" s="780" t="s">
        <v>305</v>
      </c>
      <c r="C13" s="782" t="s">
        <v>224</v>
      </c>
      <c r="D13" s="780"/>
      <c r="E13" s="787"/>
      <c r="F13" s="787"/>
      <c r="G13" s="787"/>
      <c r="H13" s="787"/>
      <c r="I13" s="787"/>
      <c r="J13" s="787"/>
    </row>
    <row r="14" spans="1:10">
      <c r="A14" s="780" t="s">
        <v>339</v>
      </c>
      <c r="B14" s="780" t="s">
        <v>340</v>
      </c>
      <c r="C14" s="782" t="s">
        <v>224</v>
      </c>
      <c r="D14" s="780">
        <v>2.6</v>
      </c>
      <c r="E14" s="787"/>
      <c r="F14" s="787"/>
      <c r="G14" s="787"/>
      <c r="H14" s="787"/>
      <c r="I14" s="787"/>
      <c r="J14" s="787"/>
    </row>
    <row r="15" spans="1:10">
      <c r="A15" s="780" t="s">
        <v>341</v>
      </c>
      <c r="B15" s="780" t="s">
        <v>309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342</v>
      </c>
      <c r="B16" s="780" t="s">
        <v>343</v>
      </c>
      <c r="C16" s="809" t="s">
        <v>344</v>
      </c>
      <c r="D16" s="780"/>
      <c r="E16" s="787"/>
      <c r="F16" s="787"/>
      <c r="G16" s="787"/>
      <c r="H16" s="787"/>
      <c r="I16" s="787"/>
      <c r="J16" s="787"/>
    </row>
    <row r="17" spans="1:10">
      <c r="A17" s="780" t="s">
        <v>345</v>
      </c>
      <c r="B17" s="780" t="s">
        <v>346</v>
      </c>
      <c r="C17" s="809" t="s">
        <v>344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312</v>
      </c>
      <c r="B18" s="780" t="s">
        <v>313</v>
      </c>
      <c r="C18" s="780" t="s">
        <v>314</v>
      </c>
      <c r="D18" s="780">
        <v>0.125</v>
      </c>
      <c r="E18" s="787"/>
      <c r="F18" s="787"/>
      <c r="G18" s="787"/>
      <c r="H18" s="787"/>
      <c r="I18" s="787"/>
      <c r="J18" s="787"/>
    </row>
    <row r="19" spans="1:10">
      <c r="A19" s="780" t="s">
        <v>315</v>
      </c>
      <c r="B19" s="780" t="s">
        <v>347</v>
      </c>
      <c r="C19" s="780" t="s">
        <v>314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318</v>
      </c>
      <c r="B20" s="780" t="s">
        <v>319</v>
      </c>
      <c r="C20" s="780" t="s">
        <v>348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355</v>
      </c>
      <c r="B21" s="780" t="s">
        <v>325</v>
      </c>
      <c r="C21" s="780" t="s">
        <v>323</v>
      </c>
      <c r="D21" s="780"/>
      <c r="E21" s="813"/>
      <c r="F21" s="787"/>
      <c r="G21" s="787"/>
      <c r="H21" s="787"/>
      <c r="I21" s="787"/>
      <c r="J21" s="787"/>
    </row>
    <row r="22" spans="1:10">
      <c r="A22" s="780" t="s">
        <v>356</v>
      </c>
      <c r="B22" s="780" t="s">
        <v>325</v>
      </c>
      <c r="C22" s="780" t="s">
        <v>323</v>
      </c>
      <c r="D22" s="780"/>
      <c r="E22" s="813"/>
      <c r="F22" s="787"/>
      <c r="G22" s="787"/>
      <c r="H22" s="787"/>
      <c r="I22" s="787"/>
      <c r="J22" s="787"/>
    </row>
    <row r="23" ht="15" customHeight="1" spans="1:10">
      <c r="A23" s="793"/>
      <c r="B23" s="780" t="s">
        <v>235</v>
      </c>
      <c r="C23" s="793"/>
      <c r="D23" s="795"/>
      <c r="E23" s="796"/>
      <c r="F23" s="793"/>
      <c r="G23" s="793"/>
      <c r="H23" s="793"/>
      <c r="I23" s="793"/>
      <c r="J23" s="793"/>
    </row>
    <row r="24" ht="15" customHeight="1" spans="1:10">
      <c r="A24" s="780" t="s">
        <v>236</v>
      </c>
      <c r="B24" s="780" t="s">
        <v>237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239</v>
      </c>
      <c r="B25" s="780" t="s">
        <v>240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241</v>
      </c>
      <c r="B26" s="780" t="s">
        <v>242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243</v>
      </c>
      <c r="B27" s="780" t="s">
        <v>244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245</v>
      </c>
      <c r="B28" s="780" t="s">
        <v>246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247</v>
      </c>
      <c r="B29" s="780" t="s">
        <v>248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249</v>
      </c>
      <c r="B30" s="780" t="s">
        <v>250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251</v>
      </c>
      <c r="B31" s="780" t="s">
        <v>252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253</v>
      </c>
      <c r="B32" s="780" t="s">
        <v>254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357</v>
      </c>
      <c r="B6" s="780" t="s">
        <v>358</v>
      </c>
      <c r="C6" s="780"/>
      <c r="D6" s="780"/>
      <c r="E6" s="810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0.004</v>
      </c>
      <c r="E7" s="811"/>
      <c r="F7" s="787"/>
      <c r="G7" s="787"/>
      <c r="H7" s="787"/>
      <c r="I7" s="787"/>
      <c r="J7" s="787"/>
    </row>
    <row r="8" spans="1:10">
      <c r="A8" s="780" t="s">
        <v>334</v>
      </c>
      <c r="B8" s="780" t="s">
        <v>335</v>
      </c>
      <c r="C8" s="782" t="s">
        <v>224</v>
      </c>
      <c r="D8" s="780"/>
      <c r="E8" s="811"/>
      <c r="F8" s="787"/>
      <c r="G8" s="787"/>
      <c r="H8" s="787"/>
      <c r="I8" s="787"/>
      <c r="J8" s="787"/>
    </row>
    <row r="9" spans="1:10">
      <c r="A9" s="780" t="s">
        <v>296</v>
      </c>
      <c r="B9" s="780" t="s">
        <v>297</v>
      </c>
      <c r="C9" s="782" t="s">
        <v>224</v>
      </c>
      <c r="D9" s="780">
        <v>0.94</v>
      </c>
      <c r="E9" s="811"/>
      <c r="F9" s="787"/>
      <c r="G9" s="787"/>
      <c r="H9" s="787"/>
      <c r="I9" s="787"/>
      <c r="J9" s="787"/>
    </row>
    <row r="10" spans="1:10">
      <c r="A10" s="780" t="s">
        <v>298</v>
      </c>
      <c r="B10" s="780" t="s">
        <v>338</v>
      </c>
      <c r="C10" s="782" t="s">
        <v>224</v>
      </c>
      <c r="D10" s="780"/>
      <c r="E10" s="811"/>
      <c r="F10" s="787"/>
      <c r="G10" s="787"/>
      <c r="H10" s="787"/>
      <c r="I10" s="787"/>
      <c r="J10" s="787"/>
    </row>
    <row r="11" spans="1:10">
      <c r="A11" s="780" t="s">
        <v>300</v>
      </c>
      <c r="B11" s="780" t="s">
        <v>301</v>
      </c>
      <c r="C11" s="782" t="s">
        <v>224</v>
      </c>
      <c r="D11" s="780">
        <v>0.565</v>
      </c>
      <c r="E11" s="811"/>
      <c r="F11" s="787"/>
      <c r="G11" s="787"/>
      <c r="H11" s="787"/>
      <c r="I11" s="787"/>
      <c r="J11" s="787"/>
    </row>
    <row r="12" spans="1:10">
      <c r="A12" s="780" t="s">
        <v>302</v>
      </c>
      <c r="B12" s="780" t="s">
        <v>303</v>
      </c>
      <c r="C12" s="782" t="s">
        <v>224</v>
      </c>
      <c r="D12" s="780"/>
      <c r="E12" s="811"/>
      <c r="F12" s="787"/>
      <c r="G12" s="787"/>
      <c r="H12" s="787"/>
      <c r="I12" s="787"/>
      <c r="J12" s="787"/>
    </row>
    <row r="13" spans="1:10">
      <c r="A13" s="780" t="s">
        <v>304</v>
      </c>
      <c r="B13" s="780" t="s">
        <v>305</v>
      </c>
      <c r="C13" s="782" t="s">
        <v>224</v>
      </c>
      <c r="D13" s="780"/>
      <c r="E13" s="811"/>
      <c r="F13" s="787"/>
      <c r="G13" s="787"/>
      <c r="H13" s="787"/>
      <c r="I13" s="787"/>
      <c r="J13" s="787"/>
    </row>
    <row r="14" spans="1:10">
      <c r="A14" s="780" t="s">
        <v>339</v>
      </c>
      <c r="B14" s="780" t="s">
        <v>340</v>
      </c>
      <c r="C14" s="782" t="s">
        <v>224</v>
      </c>
      <c r="D14" s="780">
        <v>3</v>
      </c>
      <c r="E14" s="811"/>
      <c r="F14" s="787"/>
      <c r="G14" s="787"/>
      <c r="H14" s="787"/>
      <c r="I14" s="787"/>
      <c r="J14" s="787"/>
    </row>
    <row r="15" spans="1:10">
      <c r="A15" s="780" t="s">
        <v>341</v>
      </c>
      <c r="B15" s="780" t="s">
        <v>309</v>
      </c>
      <c r="C15" s="782" t="s">
        <v>224</v>
      </c>
      <c r="D15" s="780"/>
      <c r="E15" s="811"/>
      <c r="F15" s="787"/>
      <c r="G15" s="787"/>
      <c r="H15" s="787"/>
      <c r="I15" s="787"/>
      <c r="J15" s="787"/>
    </row>
    <row r="16" spans="1:10">
      <c r="A16" s="780" t="s">
        <v>342</v>
      </c>
      <c r="B16" s="780" t="s">
        <v>343</v>
      </c>
      <c r="C16" s="809" t="s">
        <v>344</v>
      </c>
      <c r="D16" s="780"/>
      <c r="E16" s="812"/>
      <c r="F16" s="787"/>
      <c r="G16" s="787"/>
      <c r="H16" s="787"/>
      <c r="I16" s="787"/>
      <c r="J16" s="787"/>
    </row>
    <row r="17" spans="1:10">
      <c r="A17" s="780" t="s">
        <v>345</v>
      </c>
      <c r="B17" s="780" t="s">
        <v>346</v>
      </c>
      <c r="C17" s="809" t="s">
        <v>344</v>
      </c>
      <c r="D17" s="780"/>
      <c r="E17" s="812"/>
      <c r="F17" s="787"/>
      <c r="G17" s="787"/>
      <c r="H17" s="787"/>
      <c r="I17" s="787"/>
      <c r="J17" s="787"/>
    </row>
    <row r="18" spans="1:10">
      <c r="A18" s="780" t="s">
        <v>312</v>
      </c>
      <c r="B18" s="780" t="s">
        <v>313</v>
      </c>
      <c r="C18" s="780" t="s">
        <v>314</v>
      </c>
      <c r="D18" s="780">
        <v>0.125</v>
      </c>
      <c r="E18" s="811"/>
      <c r="F18" s="787"/>
      <c r="G18" s="787"/>
      <c r="H18" s="787"/>
      <c r="I18" s="787"/>
      <c r="J18" s="787"/>
    </row>
    <row r="19" spans="1:10">
      <c r="A19" s="780" t="s">
        <v>315</v>
      </c>
      <c r="B19" s="780" t="s">
        <v>347</v>
      </c>
      <c r="C19" s="780" t="s">
        <v>314</v>
      </c>
      <c r="D19" s="780"/>
      <c r="E19" s="811"/>
      <c r="F19" s="787"/>
      <c r="G19" s="787"/>
      <c r="H19" s="787"/>
      <c r="I19" s="787"/>
      <c r="J19" s="787"/>
    </row>
    <row r="20" spans="1:10">
      <c r="A20" s="780" t="s">
        <v>318</v>
      </c>
      <c r="B20" s="780" t="s">
        <v>319</v>
      </c>
      <c r="C20" s="780" t="s">
        <v>348</v>
      </c>
      <c r="D20" s="780"/>
      <c r="E20" s="811"/>
      <c r="F20" s="787"/>
      <c r="G20" s="787"/>
      <c r="H20" s="787"/>
      <c r="I20" s="787"/>
      <c r="J20" s="787"/>
    </row>
    <row r="21" spans="1:10">
      <c r="A21" s="780" t="s">
        <v>355</v>
      </c>
      <c r="B21" s="780" t="s">
        <v>325</v>
      </c>
      <c r="C21" s="780" t="s">
        <v>323</v>
      </c>
      <c r="D21" s="780"/>
      <c r="E21" s="811"/>
      <c r="F21" s="787"/>
      <c r="G21" s="787"/>
      <c r="H21" s="787"/>
      <c r="I21" s="787"/>
      <c r="J21" s="787"/>
    </row>
    <row r="22" spans="1:10">
      <c r="A22" s="780" t="s">
        <v>356</v>
      </c>
      <c r="B22" s="780" t="s">
        <v>325</v>
      </c>
      <c r="C22" s="780" t="s">
        <v>323</v>
      </c>
      <c r="D22" s="780"/>
      <c r="E22" s="811"/>
      <c r="F22" s="787"/>
      <c r="G22" s="787"/>
      <c r="H22" s="787"/>
      <c r="I22" s="787"/>
      <c r="J22" s="787"/>
    </row>
    <row r="23" ht="15" customHeight="1" spans="1:10">
      <c r="A23" s="793"/>
      <c r="B23" s="780" t="s">
        <v>235</v>
      </c>
      <c r="C23" s="793"/>
      <c r="D23" s="795"/>
      <c r="E23" s="796"/>
      <c r="F23" s="793"/>
      <c r="G23" s="793"/>
      <c r="H23" s="793"/>
      <c r="I23" s="793"/>
      <c r="J23" s="793"/>
    </row>
    <row r="24" ht="15" customHeight="1" spans="1:10">
      <c r="A24" s="780" t="s">
        <v>236</v>
      </c>
      <c r="B24" s="780" t="s">
        <v>237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239</v>
      </c>
      <c r="B25" s="780" t="s">
        <v>240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241</v>
      </c>
      <c r="B26" s="780" t="s">
        <v>242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243</v>
      </c>
      <c r="B27" s="780" t="s">
        <v>244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245</v>
      </c>
      <c r="B28" s="780" t="s">
        <v>246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247</v>
      </c>
      <c r="B29" s="780" t="s">
        <v>248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249</v>
      </c>
      <c r="B30" s="780" t="s">
        <v>250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251</v>
      </c>
      <c r="B31" s="780" t="s">
        <v>252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253</v>
      </c>
      <c r="B32" s="780" t="s">
        <v>254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2"/>
  <sheetViews>
    <sheetView workbookViewId="0">
      <selection activeCell="D5" sqref="D5"/>
    </sheetView>
  </sheetViews>
  <sheetFormatPr defaultColWidth="9.02654867256637" defaultRowHeight="13.5"/>
  <cols>
    <col min="2" max="2" width="38.4336283185841" style="613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359</v>
      </c>
      <c r="B6" s="780" t="s">
        <v>360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0.005</v>
      </c>
      <c r="E7" s="787"/>
      <c r="F7" s="787"/>
      <c r="G7" s="787"/>
      <c r="H7" s="787"/>
      <c r="I7" s="787"/>
      <c r="J7" s="787"/>
    </row>
    <row r="8" spans="1:10">
      <c r="A8" s="780" t="s">
        <v>334</v>
      </c>
      <c r="B8" s="780" t="s">
        <v>335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296</v>
      </c>
      <c r="B9" s="780" t="s">
        <v>297</v>
      </c>
      <c r="C9" s="782" t="s">
        <v>224</v>
      </c>
      <c r="D9" s="780">
        <v>1.19</v>
      </c>
      <c r="E9" s="787"/>
      <c r="F9" s="787"/>
      <c r="G9" s="787"/>
      <c r="H9" s="787"/>
      <c r="I9" s="787"/>
      <c r="J9" s="787"/>
    </row>
    <row r="10" spans="1:10">
      <c r="A10" s="780" t="s">
        <v>298</v>
      </c>
      <c r="B10" s="780" t="s">
        <v>338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300</v>
      </c>
      <c r="B11" s="780" t="s">
        <v>301</v>
      </c>
      <c r="C11" s="782" t="s">
        <v>224</v>
      </c>
      <c r="D11" s="780">
        <v>0.715</v>
      </c>
      <c r="E11" s="787"/>
      <c r="F11" s="787"/>
      <c r="G11" s="787"/>
      <c r="H11" s="787"/>
      <c r="I11" s="787"/>
      <c r="J11" s="787"/>
    </row>
    <row r="12" spans="1:10">
      <c r="A12" s="780" t="s">
        <v>302</v>
      </c>
      <c r="B12" s="780" t="s">
        <v>303</v>
      </c>
      <c r="C12" s="782" t="s">
        <v>224</v>
      </c>
      <c r="D12" s="780"/>
      <c r="E12" s="787"/>
      <c r="F12" s="787"/>
      <c r="G12" s="787"/>
      <c r="H12" s="787"/>
      <c r="I12" s="787"/>
      <c r="J12" s="787"/>
    </row>
    <row r="13" spans="1:10">
      <c r="A13" s="780" t="s">
        <v>304</v>
      </c>
      <c r="B13" s="780" t="s">
        <v>305</v>
      </c>
      <c r="C13" s="782" t="s">
        <v>224</v>
      </c>
      <c r="D13" s="780"/>
      <c r="E13" s="787"/>
      <c r="F13" s="787"/>
      <c r="G13" s="787"/>
      <c r="H13" s="787"/>
      <c r="I13" s="787"/>
      <c r="J13" s="787"/>
    </row>
    <row r="14" spans="1:10">
      <c r="A14" s="780" t="s">
        <v>339</v>
      </c>
      <c r="B14" s="780" t="s">
        <v>340</v>
      </c>
      <c r="C14" s="809" t="s">
        <v>344</v>
      </c>
      <c r="D14" s="780">
        <v>3.8</v>
      </c>
      <c r="E14" s="787"/>
      <c r="F14" s="787"/>
      <c r="G14" s="787"/>
      <c r="H14" s="787"/>
      <c r="I14" s="787"/>
      <c r="J14" s="787"/>
    </row>
    <row r="15" spans="1:10">
      <c r="A15" s="780" t="s">
        <v>341</v>
      </c>
      <c r="B15" s="780" t="s">
        <v>309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342</v>
      </c>
      <c r="B16" s="780" t="s">
        <v>343</v>
      </c>
      <c r="C16" s="809" t="s">
        <v>344</v>
      </c>
      <c r="D16" s="780"/>
      <c r="E16" s="787"/>
      <c r="F16" s="787"/>
      <c r="G16" s="787"/>
      <c r="H16" s="787"/>
      <c r="I16" s="787"/>
      <c r="J16" s="787"/>
    </row>
    <row r="17" spans="1:10">
      <c r="A17" s="780" t="s">
        <v>345</v>
      </c>
      <c r="B17" s="780" t="s">
        <v>346</v>
      </c>
      <c r="C17" s="809" t="s">
        <v>344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312</v>
      </c>
      <c r="B18" s="780" t="s">
        <v>313</v>
      </c>
      <c r="C18" s="780" t="s">
        <v>314</v>
      </c>
      <c r="D18" s="780">
        <v>0.125</v>
      </c>
      <c r="E18" s="787"/>
      <c r="F18" s="787"/>
      <c r="G18" s="787"/>
      <c r="H18" s="787"/>
      <c r="I18" s="787"/>
      <c r="J18" s="787"/>
    </row>
    <row r="19" spans="1:10">
      <c r="A19" s="780" t="s">
        <v>315</v>
      </c>
      <c r="B19" s="780" t="s">
        <v>347</v>
      </c>
      <c r="C19" s="780" t="s">
        <v>314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318</v>
      </c>
      <c r="B20" s="780" t="s">
        <v>319</v>
      </c>
      <c r="C20" s="780" t="s">
        <v>348</v>
      </c>
      <c r="D20" s="780"/>
      <c r="E20" s="787"/>
      <c r="F20" s="787"/>
      <c r="G20" s="787"/>
      <c r="H20" s="787"/>
      <c r="I20" s="787"/>
      <c r="J20" s="787"/>
    </row>
    <row r="21" spans="1:10">
      <c r="A21" s="780" t="s">
        <v>355</v>
      </c>
      <c r="B21" s="780" t="s">
        <v>325</v>
      </c>
      <c r="C21" s="780" t="s">
        <v>323</v>
      </c>
      <c r="D21" s="780"/>
      <c r="E21" s="787"/>
      <c r="F21" s="787"/>
      <c r="G21" s="787"/>
      <c r="H21" s="787"/>
      <c r="I21" s="787"/>
      <c r="J21" s="787"/>
    </row>
    <row r="22" spans="1:10">
      <c r="A22" s="780" t="s">
        <v>356</v>
      </c>
      <c r="B22" s="780" t="s">
        <v>325</v>
      </c>
      <c r="C22" s="780" t="s">
        <v>323</v>
      </c>
      <c r="D22" s="780"/>
      <c r="E22" s="787"/>
      <c r="F22" s="787"/>
      <c r="G22" s="787"/>
      <c r="H22" s="787"/>
      <c r="I22" s="787"/>
      <c r="J22" s="787"/>
    </row>
    <row r="23" ht="15" customHeight="1" spans="1:10">
      <c r="A23" s="793"/>
      <c r="B23" s="780" t="s">
        <v>235</v>
      </c>
      <c r="C23" s="793"/>
      <c r="D23" s="795"/>
      <c r="E23" s="796"/>
      <c r="F23" s="793"/>
      <c r="G23" s="793"/>
      <c r="H23" s="793"/>
      <c r="I23" s="793"/>
      <c r="J23" s="793"/>
    </row>
    <row r="24" ht="15" customHeight="1" spans="1:10">
      <c r="A24" s="780" t="s">
        <v>236</v>
      </c>
      <c r="B24" s="780" t="s">
        <v>237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239</v>
      </c>
      <c r="B25" s="780" t="s">
        <v>240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241</v>
      </c>
      <c r="B26" s="780" t="s">
        <v>242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243</v>
      </c>
      <c r="B27" s="780" t="s">
        <v>244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245</v>
      </c>
      <c r="B28" s="780" t="s">
        <v>246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247</v>
      </c>
      <c r="B29" s="780" t="s">
        <v>248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249</v>
      </c>
      <c r="B30" s="780" t="s">
        <v>250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  <row r="31" ht="15" customHeight="1" spans="1:10">
      <c r="A31" s="780" t="s">
        <v>251</v>
      </c>
      <c r="B31" s="780" t="s">
        <v>252</v>
      </c>
      <c r="C31" s="780" t="s">
        <v>238</v>
      </c>
      <c r="D31" s="795"/>
      <c r="E31" s="796"/>
      <c r="F31" s="780"/>
      <c r="G31" s="780"/>
      <c r="H31" s="793"/>
      <c r="I31" s="793"/>
      <c r="J31" s="793"/>
    </row>
    <row r="32" ht="15" customHeight="1" spans="1:10">
      <c r="A32" s="780" t="s">
        <v>253</v>
      </c>
      <c r="B32" s="780" t="s">
        <v>254</v>
      </c>
      <c r="C32" s="780" t="s">
        <v>238</v>
      </c>
      <c r="D32" s="795"/>
      <c r="E32" s="796"/>
      <c r="F32" s="780"/>
      <c r="G32" s="780"/>
      <c r="H32" s="793"/>
      <c r="I32" s="793"/>
      <c r="J32" s="793"/>
    </row>
  </sheetData>
  <mergeCells count="13">
    <mergeCell ref="A1:J1"/>
    <mergeCell ref="A2:J2"/>
    <mergeCell ref="A3:J3"/>
    <mergeCell ref="D4:E4"/>
    <mergeCell ref="H4:J4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654867256637" defaultRowHeight="13.5"/>
  <cols>
    <col min="2" max="2" width="38.433628318584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361</v>
      </c>
      <c r="B6" s="780" t="s">
        <v>362</v>
      </c>
      <c r="C6" s="780"/>
      <c r="D6" s="780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0.003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334</v>
      </c>
      <c r="B9" s="780" t="s">
        <v>335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336</v>
      </c>
      <c r="B10" s="780" t="s">
        <v>337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0.332</v>
      </c>
      <c r="E11" s="787"/>
      <c r="F11" s="787"/>
      <c r="G11" s="787"/>
      <c r="H11" s="787"/>
      <c r="I11" s="787"/>
      <c r="J11" s="787"/>
    </row>
    <row r="12" spans="1:10">
      <c r="A12" s="780" t="s">
        <v>339</v>
      </c>
      <c r="B12" s="780" t="s">
        <v>340</v>
      </c>
      <c r="C12" s="782" t="s">
        <v>224</v>
      </c>
      <c r="D12" s="780">
        <v>2.2</v>
      </c>
      <c r="E12" s="787"/>
      <c r="F12" s="787"/>
      <c r="G12" s="787"/>
      <c r="H12" s="787"/>
      <c r="I12" s="787"/>
      <c r="J12" s="787"/>
    </row>
    <row r="13" spans="1:10">
      <c r="A13" s="780" t="s">
        <v>341</v>
      </c>
      <c r="B13" s="780" t="s">
        <v>309</v>
      </c>
      <c r="C13" s="782" t="s">
        <v>224</v>
      </c>
      <c r="D13" s="780"/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363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364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312</v>
      </c>
      <c r="B16" s="780" t="s">
        <v>313</v>
      </c>
      <c r="C16" s="780" t="s">
        <v>314</v>
      </c>
      <c r="D16" s="780">
        <v>0.4</v>
      </c>
      <c r="E16" s="787"/>
      <c r="F16" s="787"/>
      <c r="G16" s="787"/>
      <c r="H16" s="787"/>
      <c r="I16" s="787"/>
      <c r="J16" s="787"/>
    </row>
    <row r="17" spans="1:10">
      <c r="A17" s="780" t="s">
        <v>315</v>
      </c>
      <c r="B17" s="780" t="s">
        <v>347</v>
      </c>
      <c r="C17" s="780" t="s">
        <v>314</v>
      </c>
      <c r="D17" s="780"/>
      <c r="E17" s="787"/>
      <c r="F17" s="787"/>
      <c r="G17" s="787"/>
      <c r="H17" s="787"/>
      <c r="I17" s="787"/>
      <c r="J17" s="787"/>
    </row>
    <row r="18" spans="1:10">
      <c r="A18" s="780" t="s">
        <v>318</v>
      </c>
      <c r="B18" s="780" t="s">
        <v>319</v>
      </c>
      <c r="C18" s="780" t="s">
        <v>348</v>
      </c>
      <c r="D18" s="780"/>
      <c r="E18" s="787"/>
      <c r="F18" s="787"/>
      <c r="G18" s="787"/>
      <c r="H18" s="787"/>
      <c r="I18" s="787"/>
      <c r="J18" s="787"/>
    </row>
    <row r="19" spans="1:10">
      <c r="A19" s="780" t="s">
        <v>355</v>
      </c>
      <c r="B19" s="780" t="s">
        <v>325</v>
      </c>
      <c r="C19" s="780" t="s">
        <v>323</v>
      </c>
      <c r="D19" s="780"/>
      <c r="E19" s="787"/>
      <c r="F19" s="787"/>
      <c r="G19" s="787"/>
      <c r="H19" s="787"/>
      <c r="I19" s="787"/>
      <c r="J19" s="787"/>
    </row>
    <row r="20" spans="1:10">
      <c r="A20" s="780" t="s">
        <v>356</v>
      </c>
      <c r="B20" s="780" t="s">
        <v>325</v>
      </c>
      <c r="C20" s="780" t="s">
        <v>323</v>
      </c>
      <c r="D20" s="780"/>
      <c r="E20" s="787"/>
      <c r="F20" s="787"/>
      <c r="G20" s="787"/>
      <c r="H20" s="787"/>
      <c r="I20" s="787"/>
      <c r="J20" s="787"/>
    </row>
    <row r="21" ht="15" customHeight="1" spans="1:10">
      <c r="A21" s="793"/>
      <c r="B21" s="780" t="s">
        <v>235</v>
      </c>
      <c r="C21" s="793"/>
      <c r="D21" s="795"/>
      <c r="E21" s="796"/>
      <c r="F21" s="793"/>
      <c r="G21" s="793"/>
      <c r="H21" s="793"/>
      <c r="I21" s="793"/>
      <c r="J21" s="793"/>
    </row>
    <row r="22" ht="15" customHeight="1" spans="1:10">
      <c r="A22" s="780" t="s">
        <v>236</v>
      </c>
      <c r="B22" s="780" t="s">
        <v>237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239</v>
      </c>
      <c r="B23" s="780" t="s">
        <v>240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241</v>
      </c>
      <c r="B24" s="780" t="s">
        <v>242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243</v>
      </c>
      <c r="B25" s="780" t="s">
        <v>244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245</v>
      </c>
      <c r="B26" s="780" t="s">
        <v>246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247</v>
      </c>
      <c r="B27" s="780" t="s">
        <v>248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249</v>
      </c>
      <c r="B28" s="780" t="s">
        <v>250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251</v>
      </c>
      <c r="B29" s="780" t="s">
        <v>252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253</v>
      </c>
      <c r="B30" s="780" t="s">
        <v>254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"/>
  <sheetViews>
    <sheetView workbookViewId="0">
      <selection activeCell="D5" sqref="D5"/>
    </sheetView>
  </sheetViews>
  <sheetFormatPr defaultColWidth="9.02654867256637" defaultRowHeight="13.5"/>
  <cols>
    <col min="2" max="2" width="38.433628318584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284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80" t="s">
        <v>365</v>
      </c>
      <c r="B6" s="780" t="s">
        <v>366</v>
      </c>
      <c r="C6" s="780"/>
      <c r="D6" s="795"/>
      <c r="E6" s="803"/>
      <c r="F6" s="803"/>
      <c r="G6" s="787"/>
      <c r="H6" s="787"/>
      <c r="I6" s="787"/>
      <c r="J6" s="787"/>
    </row>
    <row r="7" spans="1:10">
      <c r="A7" s="780" t="s">
        <v>288</v>
      </c>
      <c r="B7" s="780" t="s">
        <v>289</v>
      </c>
      <c r="C7" s="782" t="s">
        <v>224</v>
      </c>
      <c r="D7" s="780">
        <v>0.004</v>
      </c>
      <c r="E7" s="787"/>
      <c r="F7" s="787"/>
      <c r="G7" s="787"/>
      <c r="H7" s="787"/>
      <c r="I7" s="787"/>
      <c r="J7" s="787"/>
    </row>
    <row r="8" spans="1:10">
      <c r="A8" s="780" t="s">
        <v>290</v>
      </c>
      <c r="B8" s="780" t="s">
        <v>291</v>
      </c>
      <c r="C8" s="782" t="s">
        <v>224</v>
      </c>
      <c r="D8" s="780"/>
      <c r="E8" s="787"/>
      <c r="F8" s="787"/>
      <c r="G8" s="787"/>
      <c r="H8" s="787"/>
      <c r="I8" s="787"/>
      <c r="J8" s="787"/>
    </row>
    <row r="9" spans="1:10">
      <c r="A9" s="780" t="s">
        <v>334</v>
      </c>
      <c r="B9" s="780" t="s">
        <v>335</v>
      </c>
      <c r="C9" s="782" t="s">
        <v>224</v>
      </c>
      <c r="D9" s="780"/>
      <c r="E9" s="787"/>
      <c r="F9" s="787"/>
      <c r="G9" s="787"/>
      <c r="H9" s="787"/>
      <c r="I9" s="787"/>
      <c r="J9" s="787"/>
    </row>
    <row r="10" spans="1:10">
      <c r="A10" s="780" t="s">
        <v>336</v>
      </c>
      <c r="B10" s="780" t="s">
        <v>337</v>
      </c>
      <c r="C10" s="782" t="s">
        <v>224</v>
      </c>
      <c r="D10" s="780"/>
      <c r="E10" s="787"/>
      <c r="F10" s="787"/>
      <c r="G10" s="787"/>
      <c r="H10" s="787"/>
      <c r="I10" s="787"/>
      <c r="J10" s="787"/>
    </row>
    <row r="11" spans="1:10">
      <c r="A11" s="780" t="s">
        <v>296</v>
      </c>
      <c r="B11" s="780" t="s">
        <v>297</v>
      </c>
      <c r="C11" s="782" t="s">
        <v>224</v>
      </c>
      <c r="D11" s="780">
        <v>0.414</v>
      </c>
      <c r="E11" s="787"/>
      <c r="F11" s="787"/>
      <c r="G11" s="787"/>
      <c r="H11" s="787"/>
      <c r="I11" s="787"/>
      <c r="J11" s="787"/>
    </row>
    <row r="12" spans="1:10">
      <c r="A12" s="780" t="s">
        <v>339</v>
      </c>
      <c r="B12" s="780" t="s">
        <v>340</v>
      </c>
      <c r="C12" s="782" t="s">
        <v>224</v>
      </c>
      <c r="D12" s="780">
        <v>2.6</v>
      </c>
      <c r="E12" s="787"/>
      <c r="F12" s="787"/>
      <c r="G12" s="787"/>
      <c r="H12" s="787"/>
      <c r="I12" s="787"/>
      <c r="J12" s="787"/>
    </row>
    <row r="13" spans="1:10">
      <c r="A13" s="780" t="s">
        <v>341</v>
      </c>
      <c r="B13" s="780" t="s">
        <v>309</v>
      </c>
      <c r="C13" s="782" t="s">
        <v>224</v>
      </c>
      <c r="D13" s="780"/>
      <c r="E13" s="787"/>
      <c r="F13" s="787"/>
      <c r="G13" s="787"/>
      <c r="H13" s="787"/>
      <c r="I13" s="787"/>
      <c r="J13" s="787"/>
    </row>
    <row r="14" spans="1:10">
      <c r="A14" s="780" t="s">
        <v>302</v>
      </c>
      <c r="B14" s="780" t="s">
        <v>363</v>
      </c>
      <c r="C14" s="782" t="s">
        <v>224</v>
      </c>
      <c r="D14" s="780"/>
      <c r="E14" s="787"/>
      <c r="F14" s="787"/>
      <c r="G14" s="787"/>
      <c r="H14" s="787"/>
      <c r="I14" s="787"/>
      <c r="J14" s="787"/>
    </row>
    <row r="15" spans="1:10">
      <c r="A15" s="780" t="s">
        <v>304</v>
      </c>
      <c r="B15" s="780" t="s">
        <v>364</v>
      </c>
      <c r="C15" s="782" t="s">
        <v>224</v>
      </c>
      <c r="D15" s="780"/>
      <c r="E15" s="787"/>
      <c r="F15" s="787"/>
      <c r="G15" s="787"/>
      <c r="H15" s="787"/>
      <c r="I15" s="787"/>
      <c r="J15" s="787"/>
    </row>
    <row r="16" spans="1:10">
      <c r="A16" s="780" t="s">
        <v>312</v>
      </c>
      <c r="B16" s="780" t="s">
        <v>313</v>
      </c>
      <c r="C16" s="780" t="s">
        <v>314</v>
      </c>
      <c r="D16" s="780">
        <v>0.4</v>
      </c>
      <c r="E16" s="787"/>
      <c r="F16" s="787"/>
      <c r="G16" s="787"/>
      <c r="H16" s="787"/>
      <c r="I16" s="787"/>
      <c r="J16" s="787"/>
    </row>
    <row r="17" spans="1:10">
      <c r="A17" s="780" t="s">
        <v>315</v>
      </c>
      <c r="B17" s="780" t="s">
        <v>347</v>
      </c>
      <c r="C17" s="780" t="s">
        <v>314</v>
      </c>
      <c r="D17" s="795"/>
      <c r="E17" s="787"/>
      <c r="F17" s="787"/>
      <c r="G17" s="787"/>
      <c r="H17" s="787"/>
      <c r="I17" s="787"/>
      <c r="J17" s="787"/>
    </row>
    <row r="18" spans="1:10">
      <c r="A18" s="780" t="s">
        <v>318</v>
      </c>
      <c r="B18" s="780" t="s">
        <v>319</v>
      </c>
      <c r="C18" s="780" t="s">
        <v>348</v>
      </c>
      <c r="D18" s="795"/>
      <c r="E18" s="787"/>
      <c r="F18" s="787"/>
      <c r="G18" s="787"/>
      <c r="H18" s="787"/>
      <c r="I18" s="787"/>
      <c r="J18" s="787"/>
    </row>
    <row r="19" spans="1:10">
      <c r="A19" s="780" t="s">
        <v>355</v>
      </c>
      <c r="B19" s="780" t="s">
        <v>325</v>
      </c>
      <c r="C19" s="780" t="s">
        <v>323</v>
      </c>
      <c r="D19" s="795"/>
      <c r="E19" s="787"/>
      <c r="F19" s="787"/>
      <c r="G19" s="787"/>
      <c r="H19" s="787"/>
      <c r="I19" s="787"/>
      <c r="J19" s="787"/>
    </row>
    <row r="20" spans="1:10">
      <c r="A20" s="780" t="s">
        <v>356</v>
      </c>
      <c r="B20" s="780" t="s">
        <v>325</v>
      </c>
      <c r="C20" s="780" t="s">
        <v>323</v>
      </c>
      <c r="D20" s="795"/>
      <c r="E20" s="787"/>
      <c r="F20" s="787"/>
      <c r="G20" s="787"/>
      <c r="H20" s="787"/>
      <c r="I20" s="787"/>
      <c r="J20" s="787"/>
    </row>
    <row r="21" ht="15" customHeight="1" spans="1:10">
      <c r="A21" s="793"/>
      <c r="B21" s="780" t="s">
        <v>235</v>
      </c>
      <c r="C21" s="793"/>
      <c r="D21" s="795"/>
      <c r="E21" s="796"/>
      <c r="F21" s="793"/>
      <c r="G21" s="793"/>
      <c r="H21" s="793"/>
      <c r="I21" s="793"/>
      <c r="J21" s="793"/>
    </row>
    <row r="22" ht="15" customHeight="1" spans="1:10">
      <c r="A22" s="780" t="s">
        <v>236</v>
      </c>
      <c r="B22" s="780" t="s">
        <v>237</v>
      </c>
      <c r="C22" s="780" t="s">
        <v>238</v>
      </c>
      <c r="D22" s="795"/>
      <c r="E22" s="796"/>
      <c r="F22" s="780"/>
      <c r="G22" s="780"/>
      <c r="H22" s="793"/>
      <c r="I22" s="793"/>
      <c r="J22" s="793"/>
    </row>
    <row r="23" ht="15" customHeight="1" spans="1:10">
      <c r="A23" s="780" t="s">
        <v>239</v>
      </c>
      <c r="B23" s="780" t="s">
        <v>240</v>
      </c>
      <c r="C23" s="780" t="s">
        <v>238</v>
      </c>
      <c r="D23" s="795"/>
      <c r="E23" s="796"/>
      <c r="F23" s="780"/>
      <c r="G23" s="780"/>
      <c r="H23" s="793"/>
      <c r="I23" s="793"/>
      <c r="J23" s="793"/>
    </row>
    <row r="24" ht="15" customHeight="1" spans="1:10">
      <c r="A24" s="780" t="s">
        <v>241</v>
      </c>
      <c r="B24" s="780" t="s">
        <v>242</v>
      </c>
      <c r="C24" s="780" t="s">
        <v>238</v>
      </c>
      <c r="D24" s="795"/>
      <c r="E24" s="796"/>
      <c r="F24" s="780"/>
      <c r="G24" s="780"/>
      <c r="H24" s="793"/>
      <c r="I24" s="793"/>
      <c r="J24" s="793"/>
    </row>
    <row r="25" ht="15" customHeight="1" spans="1:10">
      <c r="A25" s="780" t="s">
        <v>243</v>
      </c>
      <c r="B25" s="780" t="s">
        <v>244</v>
      </c>
      <c r="C25" s="780" t="s">
        <v>238</v>
      </c>
      <c r="D25" s="795"/>
      <c r="E25" s="796"/>
      <c r="F25" s="780"/>
      <c r="G25" s="780"/>
      <c r="H25" s="793"/>
      <c r="I25" s="793"/>
      <c r="J25" s="793"/>
    </row>
    <row r="26" ht="15" customHeight="1" spans="1:10">
      <c r="A26" s="780" t="s">
        <v>245</v>
      </c>
      <c r="B26" s="780" t="s">
        <v>246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247</v>
      </c>
      <c r="B27" s="780" t="s">
        <v>248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249</v>
      </c>
      <c r="B28" s="780" t="s">
        <v>250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ht="15" customHeight="1" spans="1:10">
      <c r="A29" s="780" t="s">
        <v>251</v>
      </c>
      <c r="B29" s="780" t="s">
        <v>252</v>
      </c>
      <c r="C29" s="780" t="s">
        <v>238</v>
      </c>
      <c r="D29" s="795"/>
      <c r="E29" s="796"/>
      <c r="F29" s="780"/>
      <c r="G29" s="780"/>
      <c r="H29" s="793"/>
      <c r="I29" s="793"/>
      <c r="J29" s="793"/>
    </row>
    <row r="30" ht="15" customHeight="1" spans="1:10">
      <c r="A30" s="780" t="s">
        <v>253</v>
      </c>
      <c r="B30" s="780" t="s">
        <v>254</v>
      </c>
      <c r="C30" s="780" t="s">
        <v>238</v>
      </c>
      <c r="D30" s="795"/>
      <c r="E30" s="796"/>
      <c r="F30" s="780"/>
      <c r="G30" s="780"/>
      <c r="H30" s="793"/>
      <c r="I30" s="793"/>
      <c r="J30" s="793"/>
    </row>
  </sheetData>
  <mergeCells count="13">
    <mergeCell ref="A1:J1"/>
    <mergeCell ref="A2:J2"/>
    <mergeCell ref="A3:J3"/>
    <mergeCell ref="D4:E4"/>
    <mergeCell ref="H4:J4"/>
    <mergeCell ref="D21:E21"/>
    <mergeCell ref="D22:E22"/>
    <mergeCell ref="D23:E23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5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367</v>
      </c>
      <c r="B7" s="780" t="s">
        <v>368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273</v>
      </c>
      <c r="C8" s="782" t="s">
        <v>224</v>
      </c>
      <c r="D8" s="780">
        <v>0.05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274</v>
      </c>
      <c r="C9" s="782" t="s">
        <v>224</v>
      </c>
      <c r="D9" s="780">
        <v>0.05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275</v>
      </c>
      <c r="C10" s="782" t="s">
        <v>224</v>
      </c>
      <c r="D10" s="780">
        <v>1.2</v>
      </c>
      <c r="E10" s="780"/>
      <c r="F10" s="787"/>
      <c r="G10" s="787"/>
      <c r="H10" s="787"/>
      <c r="I10" s="787"/>
      <c r="J10" s="787"/>
    </row>
    <row r="11" ht="22.5" spans="1:10">
      <c r="A11" s="780"/>
      <c r="B11" s="790" t="s">
        <v>276</v>
      </c>
      <c r="C11" s="782" t="s">
        <v>224</v>
      </c>
      <c r="D11" s="780">
        <v>1.2</v>
      </c>
      <c r="E11" s="780"/>
      <c r="F11" s="787"/>
      <c r="G11" s="787"/>
      <c r="H11" s="787"/>
      <c r="I11" s="787"/>
      <c r="J11" s="787"/>
    </row>
    <row r="12" ht="22.5" spans="1:10">
      <c r="A12" s="780"/>
      <c r="B12" s="790" t="s">
        <v>228</v>
      </c>
      <c r="C12" s="782" t="s">
        <v>224</v>
      </c>
      <c r="D12" s="780">
        <v>1.2</v>
      </c>
      <c r="E12" s="780"/>
      <c r="F12" s="787"/>
      <c r="G12" s="787"/>
      <c r="H12" s="787"/>
      <c r="I12" s="787"/>
      <c r="J12" s="787"/>
    </row>
    <row r="13" ht="22.5" spans="1:10">
      <c r="A13" s="780"/>
      <c r="B13" s="790" t="s">
        <v>228</v>
      </c>
      <c r="C13" s="782" t="s">
        <v>224</v>
      </c>
      <c r="D13" s="780">
        <v>1.2</v>
      </c>
      <c r="E13" s="780"/>
      <c r="F13" s="787"/>
      <c r="G13" s="787"/>
      <c r="H13" s="787"/>
      <c r="I13" s="787"/>
      <c r="J13" s="787"/>
    </row>
    <row r="14" ht="22.5" spans="1:10">
      <c r="A14" s="780"/>
      <c r="B14" s="790" t="s">
        <v>230</v>
      </c>
      <c r="C14" s="782" t="s">
        <v>224</v>
      </c>
      <c r="D14" s="780">
        <v>0.6</v>
      </c>
      <c r="E14" s="780"/>
      <c r="F14" s="787"/>
      <c r="G14" s="787"/>
      <c r="H14" s="787"/>
      <c r="I14" s="787"/>
      <c r="J14" s="787"/>
    </row>
    <row r="15" spans="1:10">
      <c r="A15" s="780"/>
      <c r="B15" s="790" t="s">
        <v>233</v>
      </c>
      <c r="C15" s="780" t="s">
        <v>369</v>
      </c>
      <c r="D15" s="780"/>
      <c r="E15" s="780"/>
      <c r="F15" s="787"/>
      <c r="G15" s="787"/>
      <c r="H15" s="787"/>
      <c r="I15" s="787"/>
      <c r="J15" s="787"/>
    </row>
    <row r="16" ht="15" customHeight="1" spans="1:10">
      <c r="A16" s="793"/>
      <c r="B16" s="780" t="s">
        <v>235</v>
      </c>
      <c r="C16" s="780"/>
      <c r="D16" s="807"/>
      <c r="E16" s="808"/>
      <c r="F16" s="793"/>
      <c r="G16" s="793"/>
      <c r="H16" s="793"/>
      <c r="I16" s="793"/>
      <c r="J16" s="793"/>
    </row>
    <row r="17" ht="15" customHeight="1" spans="1:10">
      <c r="A17" s="780" t="s">
        <v>236</v>
      </c>
      <c r="B17" s="780" t="s">
        <v>237</v>
      </c>
      <c r="C17" s="780" t="s">
        <v>238</v>
      </c>
      <c r="D17" s="807"/>
      <c r="E17" s="808"/>
      <c r="F17" s="780"/>
      <c r="G17" s="780"/>
      <c r="H17" s="793"/>
      <c r="I17" s="793"/>
      <c r="J17" s="793"/>
    </row>
    <row r="18" ht="15" customHeight="1" spans="1:10">
      <c r="A18" s="780" t="s">
        <v>239</v>
      </c>
      <c r="B18" s="780" t="s">
        <v>240</v>
      </c>
      <c r="C18" s="780" t="s">
        <v>238</v>
      </c>
      <c r="D18" s="807"/>
      <c r="E18" s="808"/>
      <c r="F18" s="780"/>
      <c r="G18" s="780"/>
      <c r="H18" s="793"/>
      <c r="I18" s="793"/>
      <c r="J18" s="793"/>
    </row>
    <row r="19" ht="15" customHeight="1" spans="1:10">
      <c r="A19" s="780" t="s">
        <v>241</v>
      </c>
      <c r="B19" s="780" t="s">
        <v>242</v>
      </c>
      <c r="C19" s="780" t="s">
        <v>238</v>
      </c>
      <c r="D19" s="807"/>
      <c r="E19" s="808"/>
      <c r="F19" s="780"/>
      <c r="G19" s="780"/>
      <c r="H19" s="793"/>
      <c r="I19" s="793"/>
      <c r="J19" s="793"/>
    </row>
    <row r="20" ht="15" customHeight="1" spans="1:10">
      <c r="A20" s="780" t="s">
        <v>243</v>
      </c>
      <c r="B20" s="780" t="s">
        <v>244</v>
      </c>
      <c r="C20" s="780" t="s">
        <v>238</v>
      </c>
      <c r="D20" s="807"/>
      <c r="E20" s="808"/>
      <c r="F20" s="780"/>
      <c r="G20" s="780"/>
      <c r="H20" s="793"/>
      <c r="I20" s="793"/>
      <c r="J20" s="793"/>
    </row>
    <row r="21" ht="15" customHeight="1" spans="1:10">
      <c r="A21" s="780" t="s">
        <v>245</v>
      </c>
      <c r="B21" s="780" t="s">
        <v>246</v>
      </c>
      <c r="C21" s="780" t="s">
        <v>238</v>
      </c>
      <c r="D21" s="807"/>
      <c r="E21" s="808"/>
      <c r="F21" s="780"/>
      <c r="G21" s="780"/>
      <c r="H21" s="793"/>
      <c r="I21" s="793"/>
      <c r="J21" s="793"/>
    </row>
    <row r="22" ht="15" customHeight="1" spans="1:10">
      <c r="A22" s="780" t="s">
        <v>247</v>
      </c>
      <c r="B22" s="780" t="s">
        <v>248</v>
      </c>
      <c r="C22" s="780" t="s">
        <v>238</v>
      </c>
      <c r="D22" s="807"/>
      <c r="E22" s="808"/>
      <c r="F22" s="780"/>
      <c r="G22" s="780"/>
      <c r="H22" s="793"/>
      <c r="I22" s="793"/>
      <c r="J22" s="793"/>
    </row>
    <row r="23" ht="15" customHeight="1" spans="1:10">
      <c r="A23" s="780" t="s">
        <v>249</v>
      </c>
      <c r="B23" s="780" t="s">
        <v>250</v>
      </c>
      <c r="C23" s="780" t="s">
        <v>238</v>
      </c>
      <c r="D23" s="807"/>
      <c r="E23" s="808"/>
      <c r="F23" s="780"/>
      <c r="G23" s="780"/>
      <c r="H23" s="793"/>
      <c r="I23" s="793"/>
      <c r="J23" s="793"/>
    </row>
    <row r="24" ht="15" customHeight="1" spans="1:10">
      <c r="A24" s="780" t="s">
        <v>251</v>
      </c>
      <c r="B24" s="780" t="s">
        <v>252</v>
      </c>
      <c r="C24" s="780" t="s">
        <v>238</v>
      </c>
      <c r="D24" s="807"/>
      <c r="E24" s="808"/>
      <c r="F24" s="780"/>
      <c r="G24" s="780"/>
      <c r="H24" s="793"/>
      <c r="I24" s="793"/>
      <c r="J24" s="793"/>
    </row>
    <row r="25" ht="15" customHeight="1" spans="1:10">
      <c r="A25" s="780" t="s">
        <v>253</v>
      </c>
      <c r="B25" s="780" t="s">
        <v>254</v>
      </c>
      <c r="C25" s="780" t="s">
        <v>238</v>
      </c>
      <c r="D25" s="807"/>
      <c r="E25" s="808"/>
      <c r="F25" s="780"/>
      <c r="G25" s="780"/>
      <c r="H25" s="793"/>
      <c r="I25" s="793"/>
      <c r="J25" s="793"/>
    </row>
  </sheetData>
  <mergeCells count="20">
    <mergeCell ref="A1:B1"/>
    <mergeCell ref="A2:J2"/>
    <mergeCell ref="A3:F3"/>
    <mergeCell ref="D4:E4"/>
    <mergeCell ref="H4:J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370</v>
      </c>
      <c r="B7" s="780" t="s">
        <v>371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372</v>
      </c>
      <c r="C8" s="782" t="s">
        <v>224</v>
      </c>
      <c r="D8" s="780">
        <v>8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373</v>
      </c>
      <c r="C9" s="782" t="s">
        <v>224</v>
      </c>
      <c r="D9" s="780">
        <v>4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233</v>
      </c>
      <c r="C10" s="780" t="s">
        <v>369</v>
      </c>
      <c r="D10" s="780"/>
      <c r="E10" s="780"/>
      <c r="F10" s="787"/>
      <c r="G10" s="787"/>
      <c r="H10" s="787"/>
      <c r="I10" s="787"/>
      <c r="J10" s="787"/>
    </row>
    <row r="11" ht="15" customHeight="1" spans="1:10">
      <c r="A11" s="793"/>
      <c r="B11" s="780" t="s">
        <v>235</v>
      </c>
      <c r="C11" s="780"/>
      <c r="D11" s="807"/>
      <c r="E11" s="808"/>
      <c r="F11" s="793"/>
      <c r="G11" s="793"/>
      <c r="H11" s="793"/>
      <c r="I11" s="793"/>
      <c r="J11" s="793"/>
    </row>
    <row r="12" ht="15" customHeight="1" spans="1:10">
      <c r="A12" s="780" t="s">
        <v>236</v>
      </c>
      <c r="B12" s="780" t="s">
        <v>237</v>
      </c>
      <c r="C12" s="780" t="s">
        <v>238</v>
      </c>
      <c r="D12" s="795"/>
      <c r="E12" s="796"/>
      <c r="F12" s="780"/>
      <c r="G12" s="780"/>
      <c r="H12" s="793"/>
      <c r="I12" s="793"/>
      <c r="J12" s="793"/>
    </row>
    <row r="13" ht="15" customHeight="1" spans="1:10">
      <c r="A13" s="780" t="s">
        <v>239</v>
      </c>
      <c r="B13" s="780" t="s">
        <v>240</v>
      </c>
      <c r="C13" s="780" t="s">
        <v>238</v>
      </c>
      <c r="D13" s="807"/>
      <c r="E13" s="808"/>
      <c r="F13" s="780"/>
      <c r="G13" s="780"/>
      <c r="H13" s="793"/>
      <c r="I13" s="793"/>
      <c r="J13" s="793"/>
    </row>
    <row r="14" ht="15" customHeight="1" spans="1:10">
      <c r="A14" s="780" t="s">
        <v>241</v>
      </c>
      <c r="B14" s="780" t="s">
        <v>242</v>
      </c>
      <c r="C14" s="780" t="s">
        <v>238</v>
      </c>
      <c r="D14" s="807"/>
      <c r="E14" s="808"/>
      <c r="F14" s="780"/>
      <c r="G14" s="780"/>
      <c r="H14" s="793"/>
      <c r="I14" s="793"/>
      <c r="J14" s="793"/>
    </row>
    <row r="15" ht="15" customHeight="1" spans="1:10">
      <c r="A15" s="780" t="s">
        <v>243</v>
      </c>
      <c r="B15" s="780" t="s">
        <v>244</v>
      </c>
      <c r="C15" s="780" t="s">
        <v>238</v>
      </c>
      <c r="D15" s="807"/>
      <c r="E15" s="808"/>
      <c r="F15" s="780"/>
      <c r="G15" s="780"/>
      <c r="H15" s="793"/>
      <c r="I15" s="793"/>
      <c r="J15" s="793"/>
    </row>
    <row r="16" ht="15" customHeight="1" spans="1:10">
      <c r="A16" s="780" t="s">
        <v>245</v>
      </c>
      <c r="B16" s="780" t="s">
        <v>246</v>
      </c>
      <c r="C16" s="780" t="s">
        <v>238</v>
      </c>
      <c r="D16" s="807"/>
      <c r="E16" s="808"/>
      <c r="F16" s="780"/>
      <c r="G16" s="780"/>
      <c r="H16" s="793"/>
      <c r="I16" s="793"/>
      <c r="J16" s="793"/>
    </row>
    <row r="17" ht="15" customHeight="1" spans="1:10">
      <c r="A17" s="780" t="s">
        <v>247</v>
      </c>
      <c r="B17" s="780" t="s">
        <v>248</v>
      </c>
      <c r="C17" s="780" t="s">
        <v>238</v>
      </c>
      <c r="D17" s="807"/>
      <c r="E17" s="808"/>
      <c r="F17" s="780"/>
      <c r="G17" s="780"/>
      <c r="H17" s="793"/>
      <c r="I17" s="793"/>
      <c r="J17" s="793"/>
    </row>
    <row r="18" ht="15" customHeight="1" spans="1:10">
      <c r="A18" s="780" t="s">
        <v>249</v>
      </c>
      <c r="B18" s="780" t="s">
        <v>250</v>
      </c>
      <c r="C18" s="780" t="s">
        <v>238</v>
      </c>
      <c r="D18" s="807"/>
      <c r="E18" s="808"/>
      <c r="F18" s="780"/>
      <c r="G18" s="780"/>
      <c r="H18" s="793"/>
      <c r="I18" s="793"/>
      <c r="J18" s="793"/>
    </row>
    <row r="19" ht="15" customHeight="1" spans="1:10">
      <c r="A19" s="780" t="s">
        <v>251</v>
      </c>
      <c r="B19" s="780" t="s">
        <v>252</v>
      </c>
      <c r="C19" s="780" t="s">
        <v>238</v>
      </c>
      <c r="D19" s="807"/>
      <c r="E19" s="808"/>
      <c r="F19" s="780"/>
      <c r="G19" s="780"/>
      <c r="H19" s="793"/>
      <c r="I19" s="793"/>
      <c r="J19" s="793"/>
    </row>
    <row r="20" ht="15" customHeight="1" spans="1:10">
      <c r="A20" s="780" t="s">
        <v>253</v>
      </c>
      <c r="B20" s="780" t="s">
        <v>254</v>
      </c>
      <c r="C20" s="780" t="s">
        <v>238</v>
      </c>
      <c r="D20" s="807"/>
      <c r="E20" s="808"/>
      <c r="F20" s="780"/>
      <c r="G20" s="780"/>
      <c r="H20" s="793"/>
      <c r="I20" s="793"/>
      <c r="J20" s="793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374</v>
      </c>
      <c r="B7" s="780" t="s">
        <v>375</v>
      </c>
      <c r="C7" s="782" t="s">
        <v>222</v>
      </c>
      <c r="D7" s="803"/>
      <c r="E7" s="787"/>
      <c r="F7" s="787"/>
      <c r="G7" s="787"/>
      <c r="H7" s="787"/>
      <c r="I7" s="787"/>
      <c r="J7" s="787"/>
    </row>
    <row r="8" ht="22.5" customHeight="1" spans="1:10">
      <c r="A8" s="780"/>
      <c r="B8" s="790" t="s">
        <v>376</v>
      </c>
      <c r="C8" s="782" t="s">
        <v>224</v>
      </c>
      <c r="D8" s="780">
        <v>3</v>
      </c>
      <c r="E8" s="780"/>
      <c r="F8" s="787"/>
      <c r="G8" s="787"/>
      <c r="H8" s="787"/>
      <c r="I8" s="787"/>
      <c r="J8" s="787"/>
    </row>
    <row r="9" ht="22.5" spans="1:10">
      <c r="A9" s="780"/>
      <c r="B9" s="790" t="s">
        <v>373</v>
      </c>
      <c r="C9" s="782" t="s">
        <v>224</v>
      </c>
      <c r="D9" s="780">
        <v>1.5</v>
      </c>
      <c r="E9" s="780"/>
      <c r="F9" s="787"/>
      <c r="G9" s="787"/>
      <c r="H9" s="787"/>
      <c r="I9" s="787"/>
      <c r="J9" s="787"/>
    </row>
    <row r="10" spans="1:10">
      <c r="A10" s="780"/>
      <c r="B10" s="790" t="s">
        <v>233</v>
      </c>
      <c r="C10" s="780" t="s">
        <v>369</v>
      </c>
      <c r="D10" s="780"/>
      <c r="E10" s="780"/>
      <c r="F10" s="787"/>
      <c r="G10" s="787"/>
      <c r="H10" s="787"/>
      <c r="I10" s="787"/>
      <c r="J10" s="787"/>
    </row>
    <row r="11" ht="15" customHeight="1" spans="1:10">
      <c r="A11" s="793"/>
      <c r="B11" s="780" t="s">
        <v>235</v>
      </c>
      <c r="C11" s="780"/>
      <c r="D11" s="807"/>
      <c r="E11" s="808"/>
      <c r="F11" s="793"/>
      <c r="G11" s="793"/>
      <c r="H11" s="793"/>
      <c r="I11" s="793"/>
      <c r="J11" s="793"/>
    </row>
    <row r="12" ht="15" customHeight="1" spans="1:10">
      <c r="A12" s="780" t="s">
        <v>236</v>
      </c>
      <c r="B12" s="780" t="s">
        <v>237</v>
      </c>
      <c r="C12" s="780" t="s">
        <v>238</v>
      </c>
      <c r="D12" s="795"/>
      <c r="E12" s="796"/>
      <c r="F12" s="780"/>
      <c r="G12" s="780"/>
      <c r="H12" s="793"/>
      <c r="I12" s="793"/>
      <c r="J12" s="793"/>
    </row>
    <row r="13" ht="15" customHeight="1" spans="1:10">
      <c r="A13" s="780" t="s">
        <v>239</v>
      </c>
      <c r="B13" s="780" t="s">
        <v>240</v>
      </c>
      <c r="C13" s="780" t="s">
        <v>238</v>
      </c>
      <c r="D13" s="795"/>
      <c r="E13" s="796"/>
      <c r="F13" s="780"/>
      <c r="G13" s="780"/>
      <c r="H13" s="793"/>
      <c r="I13" s="793"/>
      <c r="J13" s="793"/>
    </row>
    <row r="14" ht="15" customHeight="1" spans="1:10">
      <c r="A14" s="780" t="s">
        <v>241</v>
      </c>
      <c r="B14" s="780" t="s">
        <v>242</v>
      </c>
      <c r="C14" s="780" t="s">
        <v>238</v>
      </c>
      <c r="D14" s="795"/>
      <c r="E14" s="796"/>
      <c r="F14" s="780"/>
      <c r="G14" s="780"/>
      <c r="H14" s="793"/>
      <c r="I14" s="793"/>
      <c r="J14" s="793"/>
    </row>
    <row r="15" ht="15" customHeight="1" spans="1:10">
      <c r="A15" s="780" t="s">
        <v>243</v>
      </c>
      <c r="B15" s="780" t="s">
        <v>244</v>
      </c>
      <c r="C15" s="780" t="s">
        <v>238</v>
      </c>
      <c r="D15" s="795"/>
      <c r="E15" s="796"/>
      <c r="F15" s="780"/>
      <c r="G15" s="780"/>
      <c r="H15" s="793"/>
      <c r="I15" s="793"/>
      <c r="J15" s="793"/>
    </row>
    <row r="16" ht="15" customHeight="1" spans="1:10">
      <c r="A16" s="780" t="s">
        <v>245</v>
      </c>
      <c r="B16" s="780" t="s">
        <v>246</v>
      </c>
      <c r="C16" s="780" t="s">
        <v>238</v>
      </c>
      <c r="D16" s="795"/>
      <c r="E16" s="796"/>
      <c r="F16" s="780"/>
      <c r="G16" s="780"/>
      <c r="H16" s="793"/>
      <c r="I16" s="793"/>
      <c r="J16" s="793"/>
    </row>
    <row r="17" ht="15" customHeight="1" spans="1:10">
      <c r="A17" s="780" t="s">
        <v>247</v>
      </c>
      <c r="B17" s="780" t="s">
        <v>248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249</v>
      </c>
      <c r="B18" s="780" t="s">
        <v>250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251</v>
      </c>
      <c r="B19" s="780" t="s">
        <v>252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253</v>
      </c>
      <c r="B20" s="780" t="s">
        <v>254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</sheetData>
  <mergeCells count="20">
    <mergeCell ref="A1:B1"/>
    <mergeCell ref="A2:J2"/>
    <mergeCell ref="A3:F3"/>
    <mergeCell ref="D4:E4"/>
    <mergeCell ref="H4:J4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377</v>
      </c>
      <c r="B7" s="780" t="s">
        <v>378</v>
      </c>
      <c r="C7" s="780" t="s">
        <v>379</v>
      </c>
      <c r="D7" s="803"/>
      <c r="E7" s="787"/>
      <c r="F7" s="787"/>
      <c r="G7" s="787"/>
      <c r="H7" s="787"/>
      <c r="I7" s="787"/>
      <c r="J7" s="787"/>
    </row>
    <row r="8" spans="1:10">
      <c r="A8" s="780"/>
      <c r="B8" s="806" t="s">
        <v>380</v>
      </c>
      <c r="C8" s="780"/>
      <c r="D8" s="780">
        <v>2</v>
      </c>
      <c r="E8" s="787"/>
      <c r="F8" s="787"/>
      <c r="G8" s="787"/>
      <c r="H8" s="787"/>
      <c r="I8" s="787"/>
      <c r="J8" s="787"/>
    </row>
    <row r="9" ht="22.5" customHeight="1" spans="1:10">
      <c r="A9" s="780"/>
      <c r="B9" s="790" t="s">
        <v>381</v>
      </c>
      <c r="C9" s="780" t="s">
        <v>317</v>
      </c>
      <c r="D9" s="780"/>
      <c r="E9" s="780"/>
      <c r="F9" s="787"/>
      <c r="G9" s="787"/>
      <c r="H9" s="787"/>
      <c r="I9" s="787"/>
      <c r="J9" s="787"/>
    </row>
    <row r="10" ht="22.5" spans="1:10">
      <c r="A10" s="780"/>
      <c r="B10" s="790" t="s">
        <v>382</v>
      </c>
      <c r="C10" s="780" t="s">
        <v>317</v>
      </c>
      <c r="D10" s="780"/>
      <c r="E10" s="780"/>
      <c r="F10" s="787"/>
      <c r="G10" s="787"/>
      <c r="H10" s="787"/>
      <c r="I10" s="787"/>
      <c r="J10" s="787"/>
    </row>
    <row r="11" spans="1:10">
      <c r="A11" s="780"/>
      <c r="B11" s="790" t="s">
        <v>233</v>
      </c>
      <c r="C11" s="780" t="s">
        <v>369</v>
      </c>
      <c r="D11" s="780"/>
      <c r="E11" s="780"/>
      <c r="F11" s="787"/>
      <c r="G11" s="787"/>
      <c r="H11" s="787"/>
      <c r="I11" s="787"/>
      <c r="J11" s="787"/>
    </row>
    <row r="12" ht="15" customHeight="1" spans="1:10">
      <c r="A12" s="793"/>
      <c r="B12" s="780" t="s">
        <v>235</v>
      </c>
      <c r="C12" s="780"/>
      <c r="D12" s="807"/>
      <c r="E12" s="808"/>
      <c r="F12" s="793"/>
      <c r="G12" s="793"/>
      <c r="H12" s="793"/>
      <c r="I12" s="793"/>
      <c r="J12" s="793"/>
    </row>
    <row r="13" ht="15" customHeight="1" spans="1:10">
      <c r="A13" s="780" t="s">
        <v>236</v>
      </c>
      <c r="B13" s="780" t="s">
        <v>237</v>
      </c>
      <c r="C13" s="780" t="s">
        <v>238</v>
      </c>
      <c r="D13" s="795"/>
      <c r="E13" s="796"/>
      <c r="F13" s="780"/>
      <c r="G13" s="780"/>
      <c r="H13" s="793"/>
      <c r="I13" s="793"/>
      <c r="J13" s="793"/>
    </row>
    <row r="14" ht="15" customHeight="1" spans="1:10">
      <c r="A14" s="780" t="s">
        <v>239</v>
      </c>
      <c r="B14" s="780" t="s">
        <v>240</v>
      </c>
      <c r="C14" s="780" t="s">
        <v>238</v>
      </c>
      <c r="D14" s="795"/>
      <c r="E14" s="796"/>
      <c r="F14" s="780"/>
      <c r="G14" s="780"/>
      <c r="H14" s="793"/>
      <c r="I14" s="793"/>
      <c r="J14" s="793"/>
    </row>
    <row r="15" ht="15" customHeight="1" spans="1:10">
      <c r="A15" s="780" t="s">
        <v>241</v>
      </c>
      <c r="B15" s="780" t="s">
        <v>242</v>
      </c>
      <c r="C15" s="780" t="s">
        <v>238</v>
      </c>
      <c r="D15" s="795"/>
      <c r="E15" s="796"/>
      <c r="F15" s="780"/>
      <c r="G15" s="780"/>
      <c r="H15" s="793"/>
      <c r="I15" s="793"/>
      <c r="J15" s="793"/>
    </row>
    <row r="16" ht="15" customHeight="1" spans="1:10">
      <c r="A16" s="780" t="s">
        <v>243</v>
      </c>
      <c r="B16" s="780" t="s">
        <v>244</v>
      </c>
      <c r="C16" s="780" t="s">
        <v>238</v>
      </c>
      <c r="D16" s="795"/>
      <c r="E16" s="796"/>
      <c r="F16" s="780"/>
      <c r="G16" s="780"/>
      <c r="H16" s="793"/>
      <c r="I16" s="793"/>
      <c r="J16" s="793"/>
    </row>
    <row r="17" ht="15" customHeight="1" spans="1:10">
      <c r="A17" s="780" t="s">
        <v>245</v>
      </c>
      <c r="B17" s="780" t="s">
        <v>246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247</v>
      </c>
      <c r="B18" s="780" t="s">
        <v>248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249</v>
      </c>
      <c r="B19" s="780" t="s">
        <v>250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251</v>
      </c>
      <c r="B20" s="780" t="s">
        <v>252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253</v>
      </c>
      <c r="B21" s="780" t="s">
        <v>254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1"/>
  <sheetViews>
    <sheetView workbookViewId="0">
      <selection activeCell="D5" sqref="D5"/>
    </sheetView>
  </sheetViews>
  <sheetFormatPr defaultColWidth="9.02654867256637" defaultRowHeight="13.5"/>
  <cols>
    <col min="2" max="2" width="29.9380530973451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2">
      <c r="A1" s="776" t="s">
        <v>204</v>
      </c>
      <c r="B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804"/>
      <c r="C3" s="778"/>
      <c r="D3" s="778"/>
      <c r="E3" s="778"/>
      <c r="F3" s="778"/>
      <c r="G3" s="805"/>
      <c r="H3" s="805"/>
      <c r="I3" s="805"/>
      <c r="J3" s="805"/>
    </row>
    <row r="4" spans="1:10">
      <c r="A4" s="779" t="s">
        <v>207</v>
      </c>
      <c r="B4" s="779" t="s">
        <v>208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ht="15" customHeight="1" spans="1:10">
      <c r="A6" s="793"/>
      <c r="B6" s="780" t="s">
        <v>219</v>
      </c>
      <c r="C6" s="793"/>
      <c r="D6" s="803"/>
      <c r="E6" s="803"/>
      <c r="F6" s="803"/>
      <c r="G6" s="787"/>
      <c r="H6" s="787"/>
      <c r="I6" s="787"/>
      <c r="J6" s="787"/>
    </row>
    <row r="7" spans="1:10">
      <c r="A7" s="780" t="s">
        <v>383</v>
      </c>
      <c r="B7" s="780" t="s">
        <v>384</v>
      </c>
      <c r="C7" s="780" t="s">
        <v>379</v>
      </c>
      <c r="D7" s="803"/>
      <c r="E7" s="787"/>
      <c r="F7" s="787"/>
      <c r="G7" s="787"/>
      <c r="H7" s="787"/>
      <c r="I7" s="787"/>
      <c r="J7" s="787"/>
    </row>
    <row r="8" spans="1:10">
      <c r="A8" s="780"/>
      <c r="B8" s="806" t="s">
        <v>380</v>
      </c>
      <c r="C8" s="780"/>
      <c r="D8" s="780">
        <v>2</v>
      </c>
      <c r="E8" s="787"/>
      <c r="F8" s="787"/>
      <c r="G8" s="787"/>
      <c r="H8" s="787"/>
      <c r="I8" s="787"/>
      <c r="J8" s="787"/>
    </row>
    <row r="9" ht="22.5" customHeight="1" spans="1:10">
      <c r="A9" s="780"/>
      <c r="B9" s="790" t="s">
        <v>385</v>
      </c>
      <c r="C9" s="780" t="s">
        <v>317</v>
      </c>
      <c r="D9" s="780"/>
      <c r="E9" s="780"/>
      <c r="F9" s="787"/>
      <c r="G9" s="787"/>
      <c r="H9" s="787"/>
      <c r="I9" s="787"/>
      <c r="J9" s="787"/>
    </row>
    <row r="10" ht="22.5" spans="1:10">
      <c r="A10" s="780"/>
      <c r="B10" s="790" t="s">
        <v>386</v>
      </c>
      <c r="C10" s="780" t="s">
        <v>317</v>
      </c>
      <c r="D10" s="780"/>
      <c r="E10" s="780"/>
      <c r="F10" s="787"/>
      <c r="G10" s="787"/>
      <c r="H10" s="787"/>
      <c r="I10" s="787"/>
      <c r="J10" s="787"/>
    </row>
    <row r="11" spans="1:10">
      <c r="A11" s="780"/>
      <c r="B11" s="790" t="s">
        <v>233</v>
      </c>
      <c r="C11" s="780" t="s">
        <v>369</v>
      </c>
      <c r="D11" s="780"/>
      <c r="E11" s="780"/>
      <c r="F11" s="787"/>
      <c r="G11" s="787"/>
      <c r="H11" s="787"/>
      <c r="I11" s="787"/>
      <c r="J11" s="787"/>
    </row>
    <row r="12" ht="15" customHeight="1" spans="1:10">
      <c r="A12" s="793"/>
      <c r="B12" s="780" t="s">
        <v>235</v>
      </c>
      <c r="C12" s="780"/>
      <c r="D12" s="807"/>
      <c r="E12" s="808"/>
      <c r="F12" s="793"/>
      <c r="G12" s="793"/>
      <c r="H12" s="793"/>
      <c r="I12" s="793"/>
      <c r="J12" s="793"/>
    </row>
    <row r="13" ht="15" customHeight="1" spans="1:10">
      <c r="A13" s="780" t="s">
        <v>236</v>
      </c>
      <c r="B13" s="780" t="s">
        <v>237</v>
      </c>
      <c r="C13" s="780" t="s">
        <v>238</v>
      </c>
      <c r="D13" s="795"/>
      <c r="E13" s="796"/>
      <c r="F13" s="780"/>
      <c r="G13" s="780"/>
      <c r="H13" s="793"/>
      <c r="I13" s="793"/>
      <c r="J13" s="793"/>
    </row>
    <row r="14" ht="15" customHeight="1" spans="1:10">
      <c r="A14" s="780" t="s">
        <v>239</v>
      </c>
      <c r="B14" s="780" t="s">
        <v>240</v>
      </c>
      <c r="C14" s="780" t="s">
        <v>238</v>
      </c>
      <c r="D14" s="795"/>
      <c r="E14" s="796"/>
      <c r="F14" s="780"/>
      <c r="G14" s="780"/>
      <c r="H14" s="793"/>
      <c r="I14" s="793"/>
      <c r="J14" s="793"/>
    </row>
    <row r="15" ht="15" customHeight="1" spans="1:10">
      <c r="A15" s="780" t="s">
        <v>241</v>
      </c>
      <c r="B15" s="780" t="s">
        <v>242</v>
      </c>
      <c r="C15" s="780" t="s">
        <v>238</v>
      </c>
      <c r="D15" s="795"/>
      <c r="E15" s="796"/>
      <c r="F15" s="780"/>
      <c r="G15" s="780"/>
      <c r="H15" s="793"/>
      <c r="I15" s="793"/>
      <c r="J15" s="793"/>
    </row>
    <row r="16" ht="15" customHeight="1" spans="1:10">
      <c r="A16" s="780" t="s">
        <v>243</v>
      </c>
      <c r="B16" s="780" t="s">
        <v>244</v>
      </c>
      <c r="C16" s="780" t="s">
        <v>238</v>
      </c>
      <c r="D16" s="795"/>
      <c r="E16" s="796"/>
      <c r="F16" s="780"/>
      <c r="G16" s="780"/>
      <c r="H16" s="793"/>
      <c r="I16" s="793"/>
      <c r="J16" s="793"/>
    </row>
    <row r="17" ht="15" customHeight="1" spans="1:10">
      <c r="A17" s="780" t="s">
        <v>245</v>
      </c>
      <c r="B17" s="780" t="s">
        <v>246</v>
      </c>
      <c r="C17" s="780" t="s">
        <v>238</v>
      </c>
      <c r="D17" s="795"/>
      <c r="E17" s="796"/>
      <c r="F17" s="780"/>
      <c r="G17" s="780"/>
      <c r="H17" s="793"/>
      <c r="I17" s="793"/>
      <c r="J17" s="793"/>
    </row>
    <row r="18" ht="15" customHeight="1" spans="1:10">
      <c r="A18" s="780" t="s">
        <v>247</v>
      </c>
      <c r="B18" s="780" t="s">
        <v>248</v>
      </c>
      <c r="C18" s="780" t="s">
        <v>238</v>
      </c>
      <c r="D18" s="795"/>
      <c r="E18" s="796"/>
      <c r="F18" s="780"/>
      <c r="G18" s="780"/>
      <c r="H18" s="793"/>
      <c r="I18" s="793"/>
      <c r="J18" s="793"/>
    </row>
    <row r="19" ht="15" customHeight="1" spans="1:10">
      <c r="A19" s="780" t="s">
        <v>249</v>
      </c>
      <c r="B19" s="780" t="s">
        <v>250</v>
      </c>
      <c r="C19" s="780" t="s">
        <v>238</v>
      </c>
      <c r="D19" s="795"/>
      <c r="E19" s="796"/>
      <c r="F19" s="780"/>
      <c r="G19" s="780"/>
      <c r="H19" s="793"/>
      <c r="I19" s="793"/>
      <c r="J19" s="793"/>
    </row>
    <row r="20" ht="15" customHeight="1" spans="1:10">
      <c r="A20" s="780" t="s">
        <v>251</v>
      </c>
      <c r="B20" s="780" t="s">
        <v>252</v>
      </c>
      <c r="C20" s="780" t="s">
        <v>238</v>
      </c>
      <c r="D20" s="795"/>
      <c r="E20" s="796"/>
      <c r="F20" s="780"/>
      <c r="G20" s="780"/>
      <c r="H20" s="793"/>
      <c r="I20" s="793"/>
      <c r="J20" s="793"/>
    </row>
    <row r="21" ht="15" customHeight="1" spans="1:10">
      <c r="A21" s="780" t="s">
        <v>253</v>
      </c>
      <c r="B21" s="780" t="s">
        <v>254</v>
      </c>
      <c r="C21" s="780" t="s">
        <v>238</v>
      </c>
      <c r="D21" s="795"/>
      <c r="E21" s="796"/>
      <c r="F21" s="780"/>
      <c r="G21" s="780"/>
      <c r="H21" s="793"/>
      <c r="I21" s="793"/>
      <c r="J21" s="793"/>
    </row>
  </sheetData>
  <mergeCells count="20">
    <mergeCell ref="A1:B1"/>
    <mergeCell ref="A2:J2"/>
    <mergeCell ref="A3:F3"/>
    <mergeCell ref="D4:E4"/>
    <mergeCell ref="H4:J4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A4:A5"/>
    <mergeCell ref="B4:B5"/>
    <mergeCell ref="C4:C5"/>
    <mergeCell ref="F4:F5"/>
    <mergeCell ref="G4:G5"/>
  </mergeCells>
  <pageMargins left="0.75" right="0.75" top="1" bottom="1" header="0.5" footer="0.5"/>
  <headerFooter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1"/>
  <sheetViews>
    <sheetView workbookViewId="0">
      <selection activeCell="D4" sqref="D4:D5"/>
    </sheetView>
  </sheetViews>
  <sheetFormatPr defaultColWidth="9.02654867256637" defaultRowHeight="13.5"/>
  <cols>
    <col min="3" max="3" width="31.0619469026549" style="684" customWidth="1"/>
    <col min="5" max="6" width="12.5486725663717" customWidth="1"/>
    <col min="7" max="7" width="10.6902654867257" customWidth="1"/>
    <col min="8" max="8" width="11.8230088495575" customWidth="1"/>
    <col min="9" max="9" width="9.03539823008849" customWidth="1"/>
  </cols>
  <sheetData>
    <row r="1" ht="15" customHeight="1" spans="1:11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  <c r="K1" s="776"/>
    </row>
    <row r="2" ht="27.75" spans="1:11">
      <c r="A2" s="777" t="s">
        <v>205</v>
      </c>
      <c r="B2" s="777"/>
      <c r="C2" s="802"/>
      <c r="D2" s="777"/>
      <c r="E2" s="777"/>
      <c r="F2" s="777"/>
      <c r="G2" s="777"/>
      <c r="H2" s="777"/>
      <c r="I2" s="777"/>
      <c r="J2" s="777"/>
      <c r="K2" s="777"/>
    </row>
    <row r="3" s="591" customFormat="1" ht="18" customHeight="1" spans="1:11">
      <c r="A3" s="778" t="s">
        <v>206</v>
      </c>
      <c r="B3" s="778"/>
      <c r="C3" s="778"/>
      <c r="D3" s="778"/>
      <c r="E3" s="778"/>
      <c r="F3" s="778"/>
      <c r="G3" s="778"/>
      <c r="H3" s="778"/>
      <c r="I3" s="778"/>
      <c r="J3" s="778"/>
      <c r="K3" s="778"/>
    </row>
    <row r="4" spans="1:11">
      <c r="A4" s="779" t="s">
        <v>0</v>
      </c>
      <c r="B4" s="779" t="s">
        <v>207</v>
      </c>
      <c r="C4" s="779" t="s">
        <v>285</v>
      </c>
      <c r="D4" s="779" t="s">
        <v>214</v>
      </c>
      <c r="E4" s="779" t="s">
        <v>210</v>
      </c>
      <c r="F4" s="779"/>
      <c r="G4" s="779" t="s">
        <v>211</v>
      </c>
      <c r="H4" s="779" t="s">
        <v>212</v>
      </c>
      <c r="I4" s="779" t="s">
        <v>213</v>
      </c>
      <c r="J4" s="779"/>
      <c r="K4" s="779"/>
    </row>
    <row r="5" spans="1:11">
      <c r="A5" s="779"/>
      <c r="B5" s="779"/>
      <c r="C5" s="779"/>
      <c r="D5" s="779"/>
      <c r="E5" s="779" t="s">
        <v>387</v>
      </c>
      <c r="F5" s="779" t="s">
        <v>215</v>
      </c>
      <c r="G5" s="779"/>
      <c r="H5" s="779"/>
      <c r="I5" s="779" t="s">
        <v>216</v>
      </c>
      <c r="J5" s="779" t="s">
        <v>217</v>
      </c>
      <c r="K5" s="779" t="s">
        <v>218</v>
      </c>
    </row>
    <row r="6" s="613" customFormat="1" spans="1:11">
      <c r="A6" s="793"/>
      <c r="B6" s="780" t="s">
        <v>388</v>
      </c>
      <c r="C6" s="797" t="s">
        <v>389</v>
      </c>
      <c r="D6" s="782" t="s">
        <v>390</v>
      </c>
      <c r="E6" s="793"/>
      <c r="F6" s="780"/>
      <c r="G6" s="780"/>
      <c r="H6" s="780"/>
      <c r="I6" s="780"/>
      <c r="J6" s="780"/>
      <c r="K6" s="780"/>
    </row>
    <row r="7" spans="1:11">
      <c r="A7" s="803"/>
      <c r="B7" s="780"/>
      <c r="C7" s="798" t="s">
        <v>391</v>
      </c>
      <c r="D7" s="780"/>
      <c r="E7" s="800">
        <v>0.07</v>
      </c>
      <c r="F7" s="787"/>
      <c r="G7" s="787"/>
      <c r="H7" s="787"/>
      <c r="I7" s="787"/>
      <c r="J7" s="787"/>
      <c r="K7" s="787"/>
    </row>
    <row r="8" ht="22.5" customHeight="1" spans="1:11">
      <c r="A8" s="803"/>
      <c r="B8" s="780"/>
      <c r="C8" s="799" t="s">
        <v>392</v>
      </c>
      <c r="D8" s="782" t="s">
        <v>224</v>
      </c>
      <c r="E8" s="800"/>
      <c r="F8" s="787"/>
      <c r="G8" s="787"/>
      <c r="H8" s="787"/>
      <c r="I8" s="787"/>
      <c r="J8" s="787"/>
      <c r="K8" s="787"/>
    </row>
    <row r="9" ht="22.5" spans="1:11">
      <c r="A9" s="803"/>
      <c r="B9" s="780"/>
      <c r="C9" s="799" t="s">
        <v>393</v>
      </c>
      <c r="D9" s="782" t="s">
        <v>224</v>
      </c>
      <c r="E9" s="800"/>
      <c r="F9" s="787"/>
      <c r="G9" s="787"/>
      <c r="H9" s="787"/>
      <c r="I9" s="787"/>
      <c r="J9" s="787"/>
      <c r="K9" s="787"/>
    </row>
    <row r="10" ht="22.5" spans="1:11">
      <c r="A10" s="803"/>
      <c r="B10" s="780"/>
      <c r="C10" s="799" t="s">
        <v>394</v>
      </c>
      <c r="D10" s="782" t="s">
        <v>395</v>
      </c>
      <c r="E10" s="800"/>
      <c r="F10" s="787"/>
      <c r="G10" s="787"/>
      <c r="H10" s="787"/>
      <c r="I10" s="787"/>
      <c r="J10" s="787"/>
      <c r="K10" s="787"/>
    </row>
    <row r="11" spans="1:11">
      <c r="A11" s="803"/>
      <c r="B11" s="780"/>
      <c r="C11" s="798" t="s">
        <v>396</v>
      </c>
      <c r="D11" s="780"/>
      <c r="E11" s="800"/>
      <c r="F11" s="787"/>
      <c r="G11" s="787"/>
      <c r="H11" s="787"/>
      <c r="I11" s="787"/>
      <c r="J11" s="787"/>
      <c r="K11" s="787"/>
    </row>
    <row r="12" spans="1:11">
      <c r="A12" s="803"/>
      <c r="B12" s="780"/>
      <c r="C12" s="799" t="s">
        <v>397</v>
      </c>
      <c r="D12" s="782" t="s">
        <v>395</v>
      </c>
      <c r="E12" s="800"/>
      <c r="F12" s="787"/>
      <c r="G12" s="787"/>
      <c r="H12" s="787"/>
      <c r="I12" s="787"/>
      <c r="J12" s="787"/>
      <c r="K12" s="787"/>
    </row>
    <row r="13" ht="22.5" spans="1:11">
      <c r="A13" s="803"/>
      <c r="B13" s="780"/>
      <c r="C13" s="799" t="s">
        <v>398</v>
      </c>
      <c r="D13" s="782" t="s">
        <v>395</v>
      </c>
      <c r="E13" s="800"/>
      <c r="F13" s="787"/>
      <c r="G13" s="787"/>
      <c r="H13" s="787"/>
      <c r="I13" s="787"/>
      <c r="J13" s="787"/>
      <c r="K13" s="787"/>
    </row>
    <row r="14" spans="1:11">
      <c r="A14" s="803"/>
      <c r="B14" s="780"/>
      <c r="C14" s="798" t="s">
        <v>399</v>
      </c>
      <c r="D14" s="780"/>
      <c r="E14" s="800"/>
      <c r="F14" s="787"/>
      <c r="G14" s="787"/>
      <c r="H14" s="787"/>
      <c r="I14" s="787"/>
      <c r="J14" s="787"/>
      <c r="K14" s="787"/>
    </row>
    <row r="15" spans="1:11">
      <c r="A15" s="803"/>
      <c r="B15" s="780"/>
      <c r="C15" s="799" t="s">
        <v>400</v>
      </c>
      <c r="D15" s="801" t="s">
        <v>401</v>
      </c>
      <c r="E15" s="800"/>
      <c r="F15" s="787"/>
      <c r="G15" s="787"/>
      <c r="H15" s="787"/>
      <c r="I15" s="787"/>
      <c r="J15" s="787"/>
      <c r="K15" s="787"/>
    </row>
    <row r="16" spans="1:11">
      <c r="A16" s="803"/>
      <c r="B16" s="780"/>
      <c r="C16" s="799" t="s">
        <v>402</v>
      </c>
      <c r="D16" s="801" t="s">
        <v>401</v>
      </c>
      <c r="E16" s="800"/>
      <c r="F16" s="787"/>
      <c r="G16" s="787"/>
      <c r="H16" s="787"/>
      <c r="I16" s="787"/>
      <c r="J16" s="787"/>
      <c r="K16" s="787"/>
    </row>
    <row r="17" spans="1:11">
      <c r="A17" s="803"/>
      <c r="B17" s="780"/>
      <c r="C17" s="798" t="s">
        <v>403</v>
      </c>
      <c r="D17" s="780"/>
      <c r="E17" s="800"/>
      <c r="F17" s="787"/>
      <c r="G17" s="787"/>
      <c r="H17" s="787"/>
      <c r="I17" s="787"/>
      <c r="J17" s="787"/>
      <c r="K17" s="787"/>
    </row>
    <row r="18" spans="1:11">
      <c r="A18" s="803"/>
      <c r="B18" s="780"/>
      <c r="C18" s="799" t="s">
        <v>404</v>
      </c>
      <c r="D18" s="782" t="s">
        <v>395</v>
      </c>
      <c r="E18" s="800"/>
      <c r="F18" s="787"/>
      <c r="G18" s="787"/>
      <c r="H18" s="787"/>
      <c r="I18" s="787"/>
      <c r="J18" s="787"/>
      <c r="K18" s="787"/>
    </row>
    <row r="19" spans="1:11">
      <c r="A19" s="803"/>
      <c r="B19" s="780"/>
      <c r="C19" s="798" t="s">
        <v>405</v>
      </c>
      <c r="D19" s="780"/>
      <c r="E19" s="800"/>
      <c r="F19" s="787"/>
      <c r="G19" s="787"/>
      <c r="H19" s="787"/>
      <c r="I19" s="787"/>
      <c r="J19" s="787"/>
      <c r="K19" s="787"/>
    </row>
    <row r="20" spans="1:11">
      <c r="A20" s="803"/>
      <c r="B20" s="780"/>
      <c r="C20" s="799" t="s">
        <v>406</v>
      </c>
      <c r="D20" s="782" t="s">
        <v>407</v>
      </c>
      <c r="E20" s="800"/>
      <c r="F20" s="787"/>
      <c r="G20" s="787"/>
      <c r="H20" s="787"/>
      <c r="I20" s="787"/>
      <c r="J20" s="787"/>
      <c r="K20" s="787"/>
    </row>
    <row r="21" spans="1:11">
      <c r="A21" s="803"/>
      <c r="B21" s="780"/>
      <c r="C21" s="798" t="s">
        <v>408</v>
      </c>
      <c r="D21" s="780"/>
      <c r="E21" s="800"/>
      <c r="F21" s="787"/>
      <c r="G21" s="787"/>
      <c r="H21" s="787"/>
      <c r="I21" s="787"/>
      <c r="J21" s="787"/>
      <c r="K21" s="787"/>
    </row>
    <row r="22" spans="1:11">
      <c r="A22" s="803"/>
      <c r="B22" s="780"/>
      <c r="C22" s="799" t="s">
        <v>409</v>
      </c>
      <c r="D22" s="801" t="s">
        <v>410</v>
      </c>
      <c r="E22" s="800"/>
      <c r="F22" s="787"/>
      <c r="G22" s="787"/>
      <c r="H22" s="787"/>
      <c r="I22" s="787"/>
      <c r="J22" s="787"/>
      <c r="K22" s="787"/>
    </row>
    <row r="23" spans="1:11">
      <c r="A23" s="803"/>
      <c r="B23" s="780"/>
      <c r="C23" s="799" t="s">
        <v>411</v>
      </c>
      <c r="D23" s="801" t="s">
        <v>410</v>
      </c>
      <c r="E23" s="800"/>
      <c r="F23" s="787"/>
      <c r="G23" s="787"/>
      <c r="H23" s="787"/>
      <c r="I23" s="787"/>
      <c r="J23" s="787"/>
      <c r="K23" s="787"/>
    </row>
    <row r="24" spans="1:11">
      <c r="A24" s="803"/>
      <c r="B24" s="780"/>
      <c r="C24" s="798" t="s">
        <v>412</v>
      </c>
      <c r="D24" s="780"/>
      <c r="E24" s="800"/>
      <c r="F24" s="787"/>
      <c r="G24" s="787"/>
      <c r="H24" s="787"/>
      <c r="I24" s="787"/>
      <c r="J24" s="787"/>
      <c r="K24" s="787"/>
    </row>
    <row r="25" spans="1:11">
      <c r="A25" s="803"/>
      <c r="B25" s="780"/>
      <c r="C25" s="799" t="s">
        <v>413</v>
      </c>
      <c r="D25" s="801" t="s">
        <v>414</v>
      </c>
      <c r="E25" s="800"/>
      <c r="F25" s="787"/>
      <c r="G25" s="787"/>
      <c r="H25" s="787"/>
      <c r="I25" s="787"/>
      <c r="J25" s="787"/>
      <c r="K25" s="787"/>
    </row>
    <row r="26" spans="1:11">
      <c r="A26" s="793"/>
      <c r="B26" s="780"/>
      <c r="C26" s="798" t="s">
        <v>415</v>
      </c>
      <c r="D26" s="780"/>
      <c r="E26" s="800"/>
      <c r="F26" s="780"/>
      <c r="G26" s="780"/>
      <c r="H26" s="780"/>
      <c r="I26" s="793"/>
      <c r="J26" s="793"/>
      <c r="K26" s="780"/>
    </row>
    <row r="27" spans="1:11">
      <c r="A27" s="793"/>
      <c r="B27" s="780"/>
      <c r="C27" s="799" t="s">
        <v>416</v>
      </c>
      <c r="D27" s="801" t="s">
        <v>401</v>
      </c>
      <c r="E27" s="800"/>
      <c r="F27" s="780"/>
      <c r="G27" s="780"/>
      <c r="H27" s="780"/>
      <c r="I27" s="793"/>
      <c r="J27" s="793"/>
      <c r="K27" s="780"/>
    </row>
    <row r="28" ht="22.5" spans="1:11">
      <c r="A28" s="793"/>
      <c r="B28" s="780"/>
      <c r="C28" s="798" t="s">
        <v>417</v>
      </c>
      <c r="D28" s="800"/>
      <c r="E28" s="800"/>
      <c r="F28" s="780"/>
      <c r="G28" s="780"/>
      <c r="H28" s="780"/>
      <c r="I28" s="793"/>
      <c r="J28" s="793"/>
      <c r="K28" s="780"/>
    </row>
    <row r="29" spans="1:11">
      <c r="A29" s="793"/>
      <c r="B29" s="780"/>
      <c r="C29" s="799" t="s">
        <v>418</v>
      </c>
      <c r="D29" s="800" t="s">
        <v>419</v>
      </c>
      <c r="E29" s="800"/>
      <c r="F29" s="780"/>
      <c r="G29" s="780"/>
      <c r="H29" s="780"/>
      <c r="I29" s="793"/>
      <c r="J29" s="793"/>
      <c r="K29" s="780"/>
    </row>
    <row r="30" spans="1:11">
      <c r="A30" s="793"/>
      <c r="B30" s="780"/>
      <c r="C30" s="798" t="s">
        <v>420</v>
      </c>
      <c r="D30" s="800"/>
      <c r="E30" s="800"/>
      <c r="F30" s="780"/>
      <c r="G30" s="780"/>
      <c r="H30" s="780"/>
      <c r="I30" s="793"/>
      <c r="J30" s="793"/>
      <c r="K30" s="780"/>
    </row>
    <row r="31" spans="1:11">
      <c r="A31" s="793"/>
      <c r="B31" s="780"/>
      <c r="C31" s="799" t="s">
        <v>421</v>
      </c>
      <c r="D31" s="800" t="s">
        <v>419</v>
      </c>
      <c r="E31" s="800"/>
      <c r="F31" s="780"/>
      <c r="G31" s="780"/>
      <c r="H31" s="780"/>
      <c r="I31" s="793"/>
      <c r="J31" s="793"/>
      <c r="K31" s="780"/>
    </row>
    <row r="32" ht="15" customHeight="1" spans="1:11">
      <c r="A32" s="793"/>
      <c r="B32" s="793"/>
      <c r="C32" s="780" t="s">
        <v>235</v>
      </c>
      <c r="D32" s="793"/>
      <c r="E32" s="795"/>
      <c r="F32" s="796"/>
      <c r="G32" s="793"/>
      <c r="H32" s="793"/>
      <c r="I32" s="793"/>
      <c r="J32" s="793"/>
      <c r="K32" s="793"/>
    </row>
    <row r="33" ht="15" customHeight="1" spans="1:11">
      <c r="A33" s="793"/>
      <c r="B33" s="780" t="s">
        <v>236</v>
      </c>
      <c r="C33" s="780" t="s">
        <v>237</v>
      </c>
      <c r="D33" s="780" t="s">
        <v>238</v>
      </c>
      <c r="E33" s="795"/>
      <c r="F33" s="796"/>
      <c r="G33" s="780"/>
      <c r="H33" s="780"/>
      <c r="I33" s="793"/>
      <c r="J33" s="793"/>
      <c r="K33" s="793"/>
    </row>
    <row r="34" ht="15" customHeight="1" spans="1:11">
      <c r="A34" s="793"/>
      <c r="B34" s="780" t="s">
        <v>239</v>
      </c>
      <c r="C34" s="780" t="s">
        <v>240</v>
      </c>
      <c r="D34" s="780" t="s">
        <v>238</v>
      </c>
      <c r="E34" s="795"/>
      <c r="F34" s="796"/>
      <c r="G34" s="780"/>
      <c r="H34" s="780"/>
      <c r="I34" s="793"/>
      <c r="J34" s="793"/>
      <c r="K34" s="793"/>
    </row>
    <row r="35" spans="1:11">
      <c r="A35" s="793"/>
      <c r="B35" s="780" t="s">
        <v>241</v>
      </c>
      <c r="C35" s="780" t="s">
        <v>242</v>
      </c>
      <c r="D35" s="780" t="s">
        <v>238</v>
      </c>
      <c r="E35" s="795"/>
      <c r="F35" s="796"/>
      <c r="G35" s="780"/>
      <c r="H35" s="780"/>
      <c r="I35" s="793"/>
      <c r="J35" s="793"/>
      <c r="K35" s="763"/>
    </row>
    <row r="36" spans="1:11">
      <c r="A36" s="763"/>
      <c r="B36" s="780" t="s">
        <v>243</v>
      </c>
      <c r="C36" s="780" t="s">
        <v>244</v>
      </c>
      <c r="D36" s="780" t="s">
        <v>238</v>
      </c>
      <c r="E36" s="795"/>
      <c r="F36" s="796"/>
      <c r="G36" s="763"/>
      <c r="H36" s="763"/>
      <c r="I36" s="763"/>
      <c r="J36" s="763"/>
      <c r="K36" s="763"/>
    </row>
    <row r="37" spans="1:11">
      <c r="A37" s="763"/>
      <c r="B37" s="780" t="s">
        <v>245</v>
      </c>
      <c r="C37" s="780" t="s">
        <v>246</v>
      </c>
      <c r="D37" s="780" t="s">
        <v>238</v>
      </c>
      <c r="E37" s="795"/>
      <c r="F37" s="796"/>
      <c r="G37" s="763"/>
      <c r="H37" s="763"/>
      <c r="I37" s="763"/>
      <c r="J37" s="763"/>
      <c r="K37" s="763"/>
    </row>
    <row r="38" spans="1:11">
      <c r="A38" s="763"/>
      <c r="B38" s="780" t="s">
        <v>247</v>
      </c>
      <c r="C38" s="780" t="s">
        <v>248</v>
      </c>
      <c r="D38" s="780" t="s">
        <v>238</v>
      </c>
      <c r="E38" s="795"/>
      <c r="F38" s="796"/>
      <c r="G38" s="763"/>
      <c r="H38" s="763"/>
      <c r="I38" s="763"/>
      <c r="J38" s="763"/>
      <c r="K38" s="763"/>
    </row>
    <row r="39" spans="1:11">
      <c r="A39" s="763"/>
      <c r="B39" s="780" t="s">
        <v>249</v>
      </c>
      <c r="C39" s="780" t="s">
        <v>250</v>
      </c>
      <c r="D39" s="780" t="s">
        <v>238</v>
      </c>
      <c r="E39" s="795"/>
      <c r="F39" s="796"/>
      <c r="G39" s="763"/>
      <c r="H39" s="763"/>
      <c r="I39" s="763"/>
      <c r="J39" s="763"/>
      <c r="K39" s="763"/>
    </row>
    <row r="40" spans="1:11">
      <c r="A40" s="763"/>
      <c r="B40" s="780" t="s">
        <v>251</v>
      </c>
      <c r="C40" s="780" t="s">
        <v>252</v>
      </c>
      <c r="D40" s="780" t="s">
        <v>238</v>
      </c>
      <c r="E40" s="795"/>
      <c r="F40" s="796"/>
      <c r="G40" s="763"/>
      <c r="H40" s="763"/>
      <c r="I40" s="763"/>
      <c r="J40" s="763"/>
      <c r="K40" s="763"/>
    </row>
    <row r="41" spans="1:11">
      <c r="A41" s="763"/>
      <c r="B41" s="780" t="s">
        <v>253</v>
      </c>
      <c r="C41" s="780" t="s">
        <v>254</v>
      </c>
      <c r="D41" s="780" t="s">
        <v>238</v>
      </c>
      <c r="E41" s="795"/>
      <c r="F41" s="796"/>
      <c r="G41" s="763"/>
      <c r="H41" s="763"/>
      <c r="I41" s="763"/>
      <c r="J41" s="763"/>
      <c r="K41" s="763"/>
    </row>
  </sheetData>
  <mergeCells count="21">
    <mergeCell ref="A1:K1"/>
    <mergeCell ref="A2:K2"/>
    <mergeCell ref="A3:K3"/>
    <mergeCell ref="E4:F4"/>
    <mergeCell ref="I4:K4"/>
    <mergeCell ref="E32:F32"/>
    <mergeCell ref="E33:F33"/>
    <mergeCell ref="E34:F34"/>
    <mergeCell ref="E35:F35"/>
    <mergeCell ref="E36:F36"/>
    <mergeCell ref="E37:F37"/>
    <mergeCell ref="E38:F38"/>
    <mergeCell ref="E39:F39"/>
    <mergeCell ref="E40:F40"/>
    <mergeCell ref="E41:F41"/>
    <mergeCell ref="A4:A5"/>
    <mergeCell ref="B4:B5"/>
    <mergeCell ref="C4:C5"/>
    <mergeCell ref="D4:D5"/>
    <mergeCell ref="G4:G5"/>
    <mergeCell ref="H4:H5"/>
  </mergeCells>
  <pageMargins left="0.75" right="0.75" top="1" bottom="1" header="0.5" footer="0.5"/>
  <pageSetup paperSize="9" orientation="landscape"/>
  <headerFooter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1.0619469026549" style="684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s="613" customFormat="1" spans="1:10">
      <c r="A6" s="780" t="s">
        <v>422</v>
      </c>
      <c r="B6" s="797" t="s">
        <v>423</v>
      </c>
      <c r="C6" s="782" t="s">
        <v>390</v>
      </c>
      <c r="D6" s="793"/>
      <c r="E6" s="780"/>
      <c r="F6" s="780"/>
      <c r="G6" s="780"/>
      <c r="H6" s="780"/>
      <c r="I6" s="780"/>
      <c r="J6" s="780"/>
    </row>
    <row r="7" spans="1:10">
      <c r="A7" s="780"/>
      <c r="B7" s="798" t="s">
        <v>424</v>
      </c>
      <c r="C7" s="799"/>
      <c r="D7" s="800">
        <v>0.04</v>
      </c>
      <c r="E7" s="787"/>
      <c r="F7" s="787"/>
      <c r="G7" s="787"/>
      <c r="H7" s="787"/>
      <c r="I7" s="787"/>
      <c r="J7" s="787"/>
    </row>
    <row r="8" ht="22.5" customHeight="1" spans="1:10">
      <c r="A8" s="780"/>
      <c r="B8" s="799" t="s">
        <v>392</v>
      </c>
      <c r="C8" s="782" t="s">
        <v>224</v>
      </c>
      <c r="D8" s="800"/>
      <c r="E8" s="787"/>
      <c r="F8" s="787"/>
      <c r="G8" s="787"/>
      <c r="H8" s="787"/>
      <c r="I8" s="787"/>
      <c r="J8" s="787"/>
    </row>
    <row r="9" spans="1:10">
      <c r="A9" s="780"/>
      <c r="B9" s="798" t="s">
        <v>425</v>
      </c>
      <c r="C9" s="799"/>
      <c r="D9" s="800"/>
      <c r="E9" s="787"/>
      <c r="F9" s="787"/>
      <c r="G9" s="787"/>
      <c r="H9" s="787"/>
      <c r="I9" s="787"/>
      <c r="J9" s="787"/>
    </row>
    <row r="10" spans="1:10">
      <c r="A10" s="780"/>
      <c r="B10" s="799" t="s">
        <v>426</v>
      </c>
      <c r="C10" s="782" t="s">
        <v>395</v>
      </c>
      <c r="D10" s="800"/>
      <c r="E10" s="787"/>
      <c r="F10" s="787"/>
      <c r="G10" s="787"/>
      <c r="H10" s="787"/>
      <c r="I10" s="787"/>
      <c r="J10" s="787"/>
    </row>
    <row r="11" spans="1:10">
      <c r="A11" s="780"/>
      <c r="B11" s="798" t="s">
        <v>427</v>
      </c>
      <c r="C11" s="799"/>
      <c r="D11" s="800"/>
      <c r="E11" s="787"/>
      <c r="F11" s="787"/>
      <c r="G11" s="787"/>
      <c r="H11" s="787"/>
      <c r="I11" s="787"/>
      <c r="J11" s="787"/>
    </row>
    <row r="12" ht="22.5" spans="1:10">
      <c r="A12" s="780"/>
      <c r="B12" s="799" t="s">
        <v>428</v>
      </c>
      <c r="C12" s="801" t="s">
        <v>401</v>
      </c>
      <c r="D12" s="800"/>
      <c r="E12" s="787"/>
      <c r="F12" s="787"/>
      <c r="G12" s="787"/>
      <c r="H12" s="787"/>
      <c r="I12" s="787"/>
      <c r="J12" s="787"/>
    </row>
    <row r="13" spans="1:10">
      <c r="A13" s="780"/>
      <c r="B13" s="798" t="s">
        <v>403</v>
      </c>
      <c r="C13" s="799"/>
      <c r="D13" s="800"/>
      <c r="E13" s="787"/>
      <c r="F13" s="787"/>
      <c r="G13" s="787"/>
      <c r="H13" s="787"/>
      <c r="I13" s="787"/>
      <c r="J13" s="787"/>
    </row>
    <row r="14" spans="1:10">
      <c r="A14" s="780"/>
      <c r="B14" s="799" t="s">
        <v>404</v>
      </c>
      <c r="C14" s="782" t="s">
        <v>395</v>
      </c>
      <c r="D14" s="800"/>
      <c r="E14" s="787"/>
      <c r="F14" s="787"/>
      <c r="G14" s="787"/>
      <c r="H14" s="787"/>
      <c r="I14" s="787"/>
      <c r="J14" s="787"/>
    </row>
    <row r="15" spans="1:10">
      <c r="A15" s="780"/>
      <c r="B15" s="798" t="s">
        <v>408</v>
      </c>
      <c r="C15" s="799"/>
      <c r="D15" s="800"/>
      <c r="E15" s="787"/>
      <c r="F15" s="787"/>
      <c r="G15" s="787"/>
      <c r="H15" s="787"/>
      <c r="I15" s="787"/>
      <c r="J15" s="787"/>
    </row>
    <row r="16" spans="1:10">
      <c r="A16" s="780"/>
      <c r="B16" s="799" t="s">
        <v>429</v>
      </c>
      <c r="C16" s="801" t="s">
        <v>410</v>
      </c>
      <c r="D16" s="800"/>
      <c r="E16" s="787"/>
      <c r="F16" s="787"/>
      <c r="G16" s="787"/>
      <c r="H16" s="787"/>
      <c r="I16" s="787"/>
      <c r="J16" s="787"/>
    </row>
    <row r="17" spans="1:10">
      <c r="A17" s="780"/>
      <c r="B17" s="798" t="s">
        <v>415</v>
      </c>
      <c r="C17" s="799"/>
      <c r="D17" s="800"/>
      <c r="E17" s="787"/>
      <c r="F17" s="787"/>
      <c r="G17" s="787"/>
      <c r="H17" s="787"/>
      <c r="I17" s="787"/>
      <c r="J17" s="787"/>
    </row>
    <row r="18" spans="1:10">
      <c r="A18" s="780"/>
      <c r="B18" s="799" t="s">
        <v>416</v>
      </c>
      <c r="C18" s="801" t="s">
        <v>401</v>
      </c>
      <c r="D18" s="800"/>
      <c r="E18" s="787"/>
      <c r="F18" s="787"/>
      <c r="G18" s="787"/>
      <c r="H18" s="787"/>
      <c r="I18" s="787"/>
      <c r="J18" s="787"/>
    </row>
    <row r="19" spans="1:10">
      <c r="A19" s="780"/>
      <c r="B19" s="798" t="s">
        <v>412</v>
      </c>
      <c r="C19" s="799"/>
      <c r="D19" s="800"/>
      <c r="E19" s="787"/>
      <c r="F19" s="787"/>
      <c r="G19" s="787"/>
      <c r="H19" s="787"/>
      <c r="I19" s="787"/>
      <c r="J19" s="787"/>
    </row>
    <row r="20" spans="1:10">
      <c r="A20" s="780"/>
      <c r="B20" s="799" t="s">
        <v>413</v>
      </c>
      <c r="C20" s="801" t="s">
        <v>414</v>
      </c>
      <c r="D20" s="800"/>
      <c r="E20" s="787"/>
      <c r="F20" s="787"/>
      <c r="G20" s="787"/>
      <c r="H20" s="787"/>
      <c r="I20" s="787"/>
      <c r="J20" s="787"/>
    </row>
    <row r="21" ht="22.5" spans="1:10">
      <c r="A21" s="780"/>
      <c r="B21" s="798" t="s">
        <v>417</v>
      </c>
      <c r="C21" s="799"/>
      <c r="D21" s="800"/>
      <c r="E21" s="787"/>
      <c r="F21" s="787"/>
      <c r="G21" s="787"/>
      <c r="H21" s="787"/>
      <c r="I21" s="787"/>
      <c r="J21" s="787"/>
    </row>
    <row r="22" spans="1:10">
      <c r="A22" s="780"/>
      <c r="B22" s="799" t="s">
        <v>418</v>
      </c>
      <c r="C22" s="799" t="s">
        <v>419</v>
      </c>
      <c r="D22" s="800"/>
      <c r="E22" s="787"/>
      <c r="F22" s="787"/>
      <c r="G22" s="787"/>
      <c r="H22" s="787"/>
      <c r="I22" s="787"/>
      <c r="J22" s="787"/>
    </row>
    <row r="23" spans="1:10">
      <c r="A23" s="780"/>
      <c r="B23" s="798" t="s">
        <v>420</v>
      </c>
      <c r="C23" s="799"/>
      <c r="D23" s="800"/>
      <c r="E23" s="787"/>
      <c r="F23" s="787"/>
      <c r="G23" s="787"/>
      <c r="H23" s="787"/>
      <c r="I23" s="787"/>
      <c r="J23" s="787"/>
    </row>
    <row r="24" spans="1:10">
      <c r="A24" s="780"/>
      <c r="B24" s="799" t="s">
        <v>421</v>
      </c>
      <c r="C24" s="799" t="s">
        <v>419</v>
      </c>
      <c r="D24" s="800"/>
      <c r="E24" s="787"/>
      <c r="F24" s="787"/>
      <c r="G24" s="787"/>
      <c r="H24" s="787"/>
      <c r="I24" s="787"/>
      <c r="J24" s="787"/>
    </row>
    <row r="25" ht="15" customHeight="1" spans="1:10">
      <c r="A25" s="793"/>
      <c r="B25" s="780" t="s">
        <v>235</v>
      </c>
      <c r="C25" s="793"/>
      <c r="D25" s="795"/>
      <c r="E25" s="796"/>
      <c r="F25" s="793"/>
      <c r="G25" s="793"/>
      <c r="H25" s="793"/>
      <c r="I25" s="793"/>
      <c r="J25" s="793"/>
    </row>
    <row r="26" ht="15" customHeight="1" spans="1:10">
      <c r="A26" s="780" t="s">
        <v>236</v>
      </c>
      <c r="B26" s="780" t="s">
        <v>237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239</v>
      </c>
      <c r="B27" s="780" t="s">
        <v>240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spans="1:10">
      <c r="A28" s="780" t="s">
        <v>241</v>
      </c>
      <c r="B28" s="780" t="s">
        <v>242</v>
      </c>
      <c r="C28" s="780" t="s">
        <v>238</v>
      </c>
      <c r="D28" s="795"/>
      <c r="E28" s="796"/>
      <c r="F28" s="780"/>
      <c r="G28" s="780"/>
      <c r="H28" s="793"/>
      <c r="I28" s="793"/>
      <c r="J28" s="763"/>
    </row>
    <row r="29" spans="1:10">
      <c r="A29" s="780" t="s">
        <v>243</v>
      </c>
      <c r="B29" s="780" t="s">
        <v>244</v>
      </c>
      <c r="C29" s="780" t="s">
        <v>238</v>
      </c>
      <c r="D29" s="795"/>
      <c r="E29" s="796"/>
      <c r="F29" s="763"/>
      <c r="G29" s="763"/>
      <c r="H29" s="763"/>
      <c r="I29" s="763"/>
      <c r="J29" s="763"/>
    </row>
    <row r="30" spans="1:10">
      <c r="A30" s="780" t="s">
        <v>245</v>
      </c>
      <c r="B30" s="780" t="s">
        <v>246</v>
      </c>
      <c r="C30" s="780" t="s">
        <v>238</v>
      </c>
      <c r="D30" s="795"/>
      <c r="E30" s="796"/>
      <c r="F30" s="763"/>
      <c r="G30" s="763"/>
      <c r="H30" s="763"/>
      <c r="I30" s="763"/>
      <c r="J30" s="763"/>
    </row>
    <row r="31" spans="1:10">
      <c r="A31" s="780" t="s">
        <v>247</v>
      </c>
      <c r="B31" s="780" t="s">
        <v>248</v>
      </c>
      <c r="C31" s="780" t="s">
        <v>238</v>
      </c>
      <c r="D31" s="795"/>
      <c r="E31" s="796"/>
      <c r="F31" s="763"/>
      <c r="G31" s="763"/>
      <c r="H31" s="763"/>
      <c r="I31" s="763"/>
      <c r="J31" s="763"/>
    </row>
    <row r="32" spans="1:10">
      <c r="A32" s="780" t="s">
        <v>249</v>
      </c>
      <c r="B32" s="780" t="s">
        <v>250</v>
      </c>
      <c r="C32" s="780" t="s">
        <v>238</v>
      </c>
      <c r="D32" s="795"/>
      <c r="E32" s="796"/>
      <c r="F32" s="763"/>
      <c r="G32" s="763"/>
      <c r="H32" s="763"/>
      <c r="I32" s="763"/>
      <c r="J32" s="763"/>
    </row>
    <row r="33" spans="1:10">
      <c r="A33" s="780" t="s">
        <v>251</v>
      </c>
      <c r="B33" s="780" t="s">
        <v>252</v>
      </c>
      <c r="C33" s="780" t="s">
        <v>238</v>
      </c>
      <c r="D33" s="795"/>
      <c r="E33" s="796"/>
      <c r="F33" s="763"/>
      <c r="G33" s="763"/>
      <c r="H33" s="763"/>
      <c r="I33" s="763"/>
      <c r="J33" s="763"/>
    </row>
    <row r="34" spans="1:10">
      <c r="A34" s="780" t="s">
        <v>253</v>
      </c>
      <c r="B34" s="780" t="s">
        <v>254</v>
      </c>
      <c r="C34" s="780" t="s">
        <v>238</v>
      </c>
      <c r="D34" s="795"/>
      <c r="E34" s="796"/>
      <c r="F34" s="763"/>
      <c r="G34" s="763"/>
      <c r="H34" s="763"/>
      <c r="I34" s="763"/>
      <c r="J34" s="763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5"/>
  <sheetViews>
    <sheetView topLeftCell="A2" workbookViewId="0">
      <selection activeCell="D5" sqref="D5"/>
    </sheetView>
  </sheetViews>
  <sheetFormatPr defaultColWidth="9.02654867256637" defaultRowHeight="13.5"/>
  <cols>
    <col min="2" max="2" width="31.0619469026549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s="613" customFormat="1" spans="1:10">
      <c r="A6" s="780" t="s">
        <v>430</v>
      </c>
      <c r="B6" s="781" t="s">
        <v>431</v>
      </c>
      <c r="C6" s="782" t="s">
        <v>390</v>
      </c>
      <c r="D6" s="783">
        <v>0.5</v>
      </c>
      <c r="E6" s="780"/>
      <c r="F6" s="780"/>
      <c r="G6" s="780"/>
      <c r="H6" s="780"/>
      <c r="I6" s="780"/>
      <c r="J6" s="780"/>
    </row>
    <row r="7" spans="1:10">
      <c r="A7" s="780"/>
      <c r="B7" s="784" t="s">
        <v>432</v>
      </c>
      <c r="C7" s="785"/>
      <c r="D7" s="786"/>
      <c r="E7" s="787"/>
      <c r="F7" s="787"/>
      <c r="G7" s="787"/>
      <c r="H7" s="787"/>
      <c r="I7" s="787"/>
      <c r="J7" s="787"/>
    </row>
    <row r="8" ht="22.5" customHeight="1" spans="1:10">
      <c r="A8" s="780"/>
      <c r="B8" s="780" t="s">
        <v>433</v>
      </c>
      <c r="C8" s="782" t="s">
        <v>395</v>
      </c>
      <c r="D8" s="788"/>
      <c r="E8" s="787"/>
      <c r="F8" s="787"/>
      <c r="G8" s="787"/>
      <c r="H8" s="787"/>
      <c r="I8" s="787"/>
      <c r="J8" s="787"/>
    </row>
    <row r="9" spans="1:10">
      <c r="A9" s="780"/>
      <c r="B9" s="784" t="s">
        <v>427</v>
      </c>
      <c r="C9" s="785"/>
      <c r="D9" s="786"/>
      <c r="E9" s="787"/>
      <c r="F9" s="787"/>
      <c r="G9" s="787"/>
      <c r="H9" s="787"/>
      <c r="I9" s="787"/>
      <c r="J9" s="787"/>
    </row>
    <row r="10" ht="22.5" spans="1:10">
      <c r="A10" s="780"/>
      <c r="B10" s="780" t="s">
        <v>434</v>
      </c>
      <c r="C10" s="790" t="s">
        <v>401</v>
      </c>
      <c r="D10" s="788"/>
      <c r="E10" s="787"/>
      <c r="F10" s="787"/>
      <c r="G10" s="787"/>
      <c r="H10" s="787"/>
      <c r="I10" s="787"/>
      <c r="J10" s="787"/>
    </row>
    <row r="11" spans="1:10">
      <c r="A11" s="780"/>
      <c r="B11" s="784" t="s">
        <v>408</v>
      </c>
      <c r="C11" s="785"/>
      <c r="D11" s="786"/>
      <c r="E11" s="787"/>
      <c r="F11" s="787"/>
      <c r="G11" s="787"/>
      <c r="H11" s="787"/>
      <c r="I11" s="787"/>
      <c r="J11" s="787"/>
    </row>
    <row r="12" spans="1:10">
      <c r="A12" s="780"/>
      <c r="B12" s="780" t="s">
        <v>411</v>
      </c>
      <c r="C12" s="790" t="s">
        <v>410</v>
      </c>
      <c r="D12" s="788"/>
      <c r="E12" s="787"/>
      <c r="F12" s="787"/>
      <c r="G12" s="787"/>
      <c r="H12" s="787"/>
      <c r="I12" s="787"/>
      <c r="J12" s="787"/>
    </row>
    <row r="13" spans="1:10">
      <c r="A13" s="780"/>
      <c r="B13" s="784" t="s">
        <v>435</v>
      </c>
      <c r="C13" s="785"/>
      <c r="D13" s="786"/>
      <c r="E13" s="787"/>
      <c r="F13" s="787"/>
      <c r="G13" s="787"/>
      <c r="H13" s="787"/>
      <c r="I13" s="787"/>
      <c r="J13" s="787"/>
    </row>
    <row r="14" spans="1:10">
      <c r="A14" s="780"/>
      <c r="B14" s="780" t="s">
        <v>436</v>
      </c>
      <c r="C14" s="790" t="s">
        <v>401</v>
      </c>
      <c r="D14" s="788"/>
      <c r="E14" s="787"/>
      <c r="F14" s="787"/>
      <c r="G14" s="787"/>
      <c r="H14" s="787"/>
      <c r="I14" s="787"/>
      <c r="J14" s="787"/>
    </row>
    <row r="15" ht="22.5" spans="1:10">
      <c r="A15" s="780"/>
      <c r="B15" s="780" t="s">
        <v>437</v>
      </c>
      <c r="C15" s="790" t="s">
        <v>401</v>
      </c>
      <c r="D15" s="788"/>
      <c r="E15" s="787"/>
      <c r="F15" s="787"/>
      <c r="G15" s="787"/>
      <c r="H15" s="787"/>
      <c r="I15" s="787"/>
      <c r="J15" s="787"/>
    </row>
    <row r="16" spans="1:10">
      <c r="A16" s="780"/>
      <c r="B16" s="784" t="s">
        <v>438</v>
      </c>
      <c r="C16" s="785"/>
      <c r="D16" s="786"/>
      <c r="E16" s="787"/>
      <c r="F16" s="787"/>
      <c r="G16" s="787"/>
      <c r="H16" s="787"/>
      <c r="I16" s="787"/>
      <c r="J16" s="787"/>
    </row>
    <row r="17" spans="1:10">
      <c r="A17" s="780"/>
      <c r="B17" s="792" t="s">
        <v>439</v>
      </c>
      <c r="C17" s="790" t="s">
        <v>314</v>
      </c>
      <c r="D17" s="788"/>
      <c r="E17" s="787"/>
      <c r="F17" s="787"/>
      <c r="G17" s="787"/>
      <c r="H17" s="787"/>
      <c r="I17" s="787"/>
      <c r="J17" s="787"/>
    </row>
    <row r="18" spans="1:10">
      <c r="A18" s="780"/>
      <c r="B18" s="791" t="s">
        <v>415</v>
      </c>
      <c r="C18" s="785"/>
      <c r="D18" s="786"/>
      <c r="E18" s="787"/>
      <c r="F18" s="787"/>
      <c r="G18" s="787"/>
      <c r="H18" s="787"/>
      <c r="I18" s="787"/>
      <c r="J18" s="787"/>
    </row>
    <row r="19" spans="1:10">
      <c r="A19" s="780"/>
      <c r="B19" s="792" t="s">
        <v>416</v>
      </c>
      <c r="C19" s="790" t="s">
        <v>401</v>
      </c>
      <c r="D19" s="788"/>
      <c r="E19" s="787"/>
      <c r="F19" s="787"/>
      <c r="G19" s="787"/>
      <c r="H19" s="787"/>
      <c r="I19" s="787"/>
      <c r="J19" s="787"/>
    </row>
    <row r="20" spans="1:10">
      <c r="A20" s="780"/>
      <c r="B20" s="784" t="s">
        <v>440</v>
      </c>
      <c r="C20" s="785"/>
      <c r="D20" s="786"/>
      <c r="E20" s="787"/>
      <c r="F20" s="787"/>
      <c r="G20" s="787"/>
      <c r="H20" s="787"/>
      <c r="I20" s="787"/>
      <c r="J20" s="787"/>
    </row>
    <row r="21" spans="1:10">
      <c r="A21" s="780"/>
      <c r="B21" s="792" t="s">
        <v>441</v>
      </c>
      <c r="C21" s="782" t="s">
        <v>407</v>
      </c>
      <c r="D21" s="788"/>
      <c r="E21" s="787"/>
      <c r="F21" s="787"/>
      <c r="G21" s="787"/>
      <c r="H21" s="787"/>
      <c r="I21" s="787"/>
      <c r="J21" s="787"/>
    </row>
    <row r="22" ht="22.5" spans="1:10">
      <c r="A22" s="780"/>
      <c r="B22" s="784" t="s">
        <v>417</v>
      </c>
      <c r="C22" s="785"/>
      <c r="D22" s="786"/>
      <c r="E22" s="787"/>
      <c r="F22" s="787"/>
      <c r="G22" s="787"/>
      <c r="H22" s="787"/>
      <c r="I22" s="787"/>
      <c r="J22" s="787"/>
    </row>
    <row r="23" spans="1:10">
      <c r="A23" s="780"/>
      <c r="B23" s="792" t="s">
        <v>442</v>
      </c>
      <c r="C23" s="790" t="s">
        <v>443</v>
      </c>
      <c r="D23" s="788"/>
      <c r="E23" s="787"/>
      <c r="F23" s="787"/>
      <c r="G23" s="787"/>
      <c r="H23" s="787"/>
      <c r="I23" s="787"/>
      <c r="J23" s="787"/>
    </row>
    <row r="24" spans="1:10">
      <c r="A24" s="780"/>
      <c r="B24" s="784" t="s">
        <v>420</v>
      </c>
      <c r="C24" s="785"/>
      <c r="D24" s="786"/>
      <c r="E24" s="787"/>
      <c r="F24" s="787"/>
      <c r="G24" s="787"/>
      <c r="H24" s="787"/>
      <c r="I24" s="787"/>
      <c r="J24" s="787"/>
    </row>
    <row r="25" spans="1:10">
      <c r="A25" s="780"/>
      <c r="B25" s="792" t="s">
        <v>444</v>
      </c>
      <c r="C25" s="790" t="s">
        <v>443</v>
      </c>
      <c r="D25" s="788"/>
      <c r="E25" s="787"/>
      <c r="F25" s="787"/>
      <c r="G25" s="787"/>
      <c r="H25" s="787"/>
      <c r="I25" s="787"/>
      <c r="J25" s="787"/>
    </row>
    <row r="26" ht="15" customHeight="1" spans="1:10">
      <c r="A26" s="793"/>
      <c r="B26" s="780" t="s">
        <v>235</v>
      </c>
      <c r="C26" s="793"/>
      <c r="D26" s="795"/>
      <c r="E26" s="796"/>
      <c r="F26" s="793"/>
      <c r="G26" s="793"/>
      <c r="H26" s="793"/>
      <c r="I26" s="793"/>
      <c r="J26" s="793"/>
    </row>
    <row r="27" ht="15" customHeight="1" spans="1:10">
      <c r="A27" s="780" t="s">
        <v>236</v>
      </c>
      <c r="B27" s="780" t="s">
        <v>237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ht="15" customHeight="1" spans="1:10">
      <c r="A28" s="780" t="s">
        <v>239</v>
      </c>
      <c r="B28" s="780" t="s">
        <v>240</v>
      </c>
      <c r="C28" s="780" t="s">
        <v>238</v>
      </c>
      <c r="D28" s="795"/>
      <c r="E28" s="796"/>
      <c r="F28" s="780"/>
      <c r="G28" s="780"/>
      <c r="H28" s="793"/>
      <c r="I28" s="793"/>
      <c r="J28" s="793"/>
    </row>
    <row r="29" spans="1:10">
      <c r="A29" s="780" t="s">
        <v>241</v>
      </c>
      <c r="B29" s="780" t="s">
        <v>242</v>
      </c>
      <c r="C29" s="780" t="s">
        <v>238</v>
      </c>
      <c r="D29" s="795"/>
      <c r="E29" s="796"/>
      <c r="F29" s="780"/>
      <c r="G29" s="780"/>
      <c r="H29" s="793"/>
      <c r="I29" s="793"/>
      <c r="J29" s="763"/>
    </row>
    <row r="30" spans="1:10">
      <c r="A30" s="780" t="s">
        <v>243</v>
      </c>
      <c r="B30" s="780" t="s">
        <v>244</v>
      </c>
      <c r="C30" s="780" t="s">
        <v>238</v>
      </c>
      <c r="D30" s="795"/>
      <c r="E30" s="796"/>
      <c r="F30" s="763"/>
      <c r="G30" s="763"/>
      <c r="H30" s="763"/>
      <c r="I30" s="763"/>
      <c r="J30" s="763"/>
    </row>
    <row r="31" spans="1:10">
      <c r="A31" s="780" t="s">
        <v>245</v>
      </c>
      <c r="B31" s="780" t="s">
        <v>246</v>
      </c>
      <c r="C31" s="780" t="s">
        <v>238</v>
      </c>
      <c r="D31" s="795"/>
      <c r="E31" s="796"/>
      <c r="F31" s="763"/>
      <c r="G31" s="763"/>
      <c r="H31" s="763"/>
      <c r="I31" s="763"/>
      <c r="J31" s="763"/>
    </row>
    <row r="32" spans="1:10">
      <c r="A32" s="780" t="s">
        <v>247</v>
      </c>
      <c r="B32" s="780" t="s">
        <v>248</v>
      </c>
      <c r="C32" s="780" t="s">
        <v>238</v>
      </c>
      <c r="D32" s="795"/>
      <c r="E32" s="796"/>
      <c r="F32" s="763"/>
      <c r="G32" s="763"/>
      <c r="H32" s="763"/>
      <c r="I32" s="763"/>
      <c r="J32" s="763"/>
    </row>
    <row r="33" spans="1:10">
      <c r="A33" s="780" t="s">
        <v>249</v>
      </c>
      <c r="B33" s="780" t="s">
        <v>250</v>
      </c>
      <c r="C33" s="780" t="s">
        <v>238</v>
      </c>
      <c r="D33" s="795"/>
      <c r="E33" s="796"/>
      <c r="F33" s="763"/>
      <c r="G33" s="763"/>
      <c r="H33" s="763"/>
      <c r="I33" s="763"/>
      <c r="J33" s="763"/>
    </row>
    <row r="34" spans="1:10">
      <c r="A34" s="780" t="s">
        <v>251</v>
      </c>
      <c r="B34" s="780" t="s">
        <v>252</v>
      </c>
      <c r="C34" s="780" t="s">
        <v>238</v>
      </c>
      <c r="D34" s="795"/>
      <c r="E34" s="796"/>
      <c r="F34" s="763"/>
      <c r="G34" s="763"/>
      <c r="H34" s="763"/>
      <c r="I34" s="763"/>
      <c r="J34" s="763"/>
    </row>
    <row r="35" spans="1:10">
      <c r="A35" s="780" t="s">
        <v>253</v>
      </c>
      <c r="B35" s="780" t="s">
        <v>254</v>
      </c>
      <c r="C35" s="780" t="s">
        <v>238</v>
      </c>
      <c r="D35" s="795"/>
      <c r="E35" s="796"/>
      <c r="F35" s="763"/>
      <c r="G35" s="763"/>
      <c r="H35" s="763"/>
      <c r="I35" s="763"/>
      <c r="J35" s="763"/>
    </row>
  </sheetData>
  <mergeCells count="20">
    <mergeCell ref="A1:J1"/>
    <mergeCell ref="A2:J2"/>
    <mergeCell ref="A3:J3"/>
    <mergeCell ref="D4:E4"/>
    <mergeCell ref="H4:J4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"/>
  <sheetViews>
    <sheetView workbookViewId="0">
      <selection activeCell="D5" sqref="D5"/>
    </sheetView>
  </sheetViews>
  <sheetFormatPr defaultColWidth="9.02654867256637" defaultRowHeight="13.5"/>
  <cols>
    <col min="2" max="2" width="31.0619469026549" customWidth="1"/>
    <col min="4" max="5" width="12.5486725663717" customWidth="1"/>
    <col min="6" max="6" width="10.6902654867257" customWidth="1"/>
    <col min="7" max="7" width="11.8230088495575" customWidth="1"/>
    <col min="8" max="8" width="9.03539823008849" customWidth="1"/>
  </cols>
  <sheetData>
    <row r="1" ht="15" customHeight="1" spans="1:10">
      <c r="A1" s="776" t="s">
        <v>204</v>
      </c>
      <c r="B1" s="776"/>
      <c r="C1" s="776"/>
      <c r="D1" s="776"/>
      <c r="E1" s="776"/>
      <c r="F1" s="776"/>
      <c r="G1" s="776"/>
      <c r="H1" s="776"/>
      <c r="I1" s="776"/>
      <c r="J1" s="776"/>
    </row>
    <row r="2" ht="27.75" spans="1:10">
      <c r="A2" s="777" t="s">
        <v>205</v>
      </c>
      <c r="B2" s="777"/>
      <c r="C2" s="777"/>
      <c r="D2" s="777"/>
      <c r="E2" s="777"/>
      <c r="F2" s="777"/>
      <c r="G2" s="777"/>
      <c r="H2" s="777"/>
      <c r="I2" s="777"/>
      <c r="J2" s="777"/>
    </row>
    <row r="3" s="591" customFormat="1" ht="18" customHeight="1" spans="1:10">
      <c r="A3" s="778" t="s">
        <v>206</v>
      </c>
      <c r="B3" s="778"/>
      <c r="C3" s="778"/>
      <c r="D3" s="778"/>
      <c r="E3" s="778"/>
      <c r="F3" s="778"/>
      <c r="G3" s="778"/>
      <c r="H3" s="778"/>
      <c r="I3" s="778"/>
      <c r="J3" s="778"/>
    </row>
    <row r="4" spans="1:10">
      <c r="A4" s="779" t="s">
        <v>207</v>
      </c>
      <c r="B4" s="779" t="s">
        <v>285</v>
      </c>
      <c r="C4" s="779" t="s">
        <v>209</v>
      </c>
      <c r="D4" s="779" t="s">
        <v>210</v>
      </c>
      <c r="E4" s="779"/>
      <c r="F4" s="779" t="s">
        <v>211</v>
      </c>
      <c r="G4" s="779" t="s">
        <v>212</v>
      </c>
      <c r="H4" s="779" t="s">
        <v>213</v>
      </c>
      <c r="I4" s="779"/>
      <c r="J4" s="779"/>
    </row>
    <row r="5" spans="1:10">
      <c r="A5" s="779"/>
      <c r="B5" s="779"/>
      <c r="C5" s="779"/>
      <c r="D5" s="779" t="s">
        <v>214</v>
      </c>
      <c r="E5" s="779" t="s">
        <v>215</v>
      </c>
      <c r="F5" s="779"/>
      <c r="G5" s="779"/>
      <c r="H5" s="779" t="s">
        <v>216</v>
      </c>
      <c r="I5" s="779" t="s">
        <v>217</v>
      </c>
      <c r="J5" s="779" t="s">
        <v>218</v>
      </c>
    </row>
    <row r="6" s="613" customFormat="1" spans="1:10">
      <c r="A6" s="780" t="s">
        <v>445</v>
      </c>
      <c r="B6" s="781" t="s">
        <v>446</v>
      </c>
      <c r="C6" s="782" t="s">
        <v>390</v>
      </c>
      <c r="D6" s="783">
        <v>0.5</v>
      </c>
      <c r="E6" s="780"/>
      <c r="F6" s="780"/>
      <c r="G6" s="780"/>
      <c r="H6" s="780"/>
      <c r="I6" s="780"/>
      <c r="J6" s="780"/>
    </row>
    <row r="7" spans="1:10">
      <c r="A7" s="780"/>
      <c r="B7" s="784" t="s">
        <v>432</v>
      </c>
      <c r="C7" s="785"/>
      <c r="D7" s="786"/>
      <c r="E7" s="787"/>
      <c r="F7" s="787"/>
      <c r="G7" s="787"/>
      <c r="H7" s="787"/>
      <c r="I7" s="787"/>
      <c r="J7" s="787"/>
    </row>
    <row r="8" ht="22.5" customHeight="1" spans="1:10">
      <c r="A8" s="780"/>
      <c r="B8" s="780" t="s">
        <v>447</v>
      </c>
      <c r="C8" s="782" t="s">
        <v>395</v>
      </c>
      <c r="D8" s="788"/>
      <c r="E8" s="787"/>
      <c r="F8" s="787"/>
      <c r="G8" s="787"/>
      <c r="H8" s="787"/>
      <c r="I8" s="787"/>
      <c r="J8" s="787"/>
    </row>
    <row r="9" spans="1:10">
      <c r="A9" s="780"/>
      <c r="B9" s="789" t="s">
        <v>448</v>
      </c>
      <c r="C9" s="785"/>
      <c r="D9" s="786"/>
      <c r="E9" s="787"/>
      <c r="F9" s="787"/>
      <c r="G9" s="787"/>
      <c r="H9" s="787"/>
      <c r="I9" s="787"/>
      <c r="J9" s="787"/>
    </row>
    <row r="10" spans="1:10">
      <c r="A10" s="780"/>
      <c r="B10" s="780" t="s">
        <v>426</v>
      </c>
      <c r="C10" s="782" t="s">
        <v>395</v>
      </c>
      <c r="D10" s="786"/>
      <c r="E10" s="787"/>
      <c r="F10" s="787"/>
      <c r="G10" s="787"/>
      <c r="H10" s="787"/>
      <c r="I10" s="787"/>
      <c r="J10" s="787"/>
    </row>
    <row r="11" spans="1:10">
      <c r="A11" s="780"/>
      <c r="B11" s="784" t="s">
        <v>427</v>
      </c>
      <c r="C11" s="785"/>
      <c r="D11" s="786"/>
      <c r="E11" s="787"/>
      <c r="F11" s="787"/>
      <c r="G11" s="787"/>
      <c r="H11" s="787"/>
      <c r="I11" s="787"/>
      <c r="J11" s="787"/>
    </row>
    <row r="12" ht="22.5" spans="1:10">
      <c r="A12" s="780"/>
      <c r="B12" s="780" t="s">
        <v>449</v>
      </c>
      <c r="C12" s="790" t="s">
        <v>401</v>
      </c>
      <c r="D12" s="788"/>
      <c r="E12" s="787"/>
      <c r="F12" s="787"/>
      <c r="G12" s="787"/>
      <c r="H12" s="787"/>
      <c r="I12" s="787"/>
      <c r="J12" s="787"/>
    </row>
    <row r="13" spans="1:10">
      <c r="A13" s="780"/>
      <c r="B13" s="784" t="s">
        <v>408</v>
      </c>
      <c r="C13" s="785"/>
      <c r="D13" s="786"/>
      <c r="E13" s="787"/>
      <c r="F13" s="787"/>
      <c r="G13" s="787"/>
      <c r="H13" s="787"/>
      <c r="I13" s="787"/>
      <c r="J13" s="787"/>
    </row>
    <row r="14" spans="1:10">
      <c r="A14" s="780"/>
      <c r="B14" s="780" t="s">
        <v>411</v>
      </c>
      <c r="C14" s="790" t="s">
        <v>410</v>
      </c>
      <c r="D14" s="788"/>
      <c r="E14" s="787"/>
      <c r="F14" s="787"/>
      <c r="G14" s="787"/>
      <c r="H14" s="787"/>
      <c r="I14" s="787"/>
      <c r="J14" s="787"/>
    </row>
    <row r="15" spans="1:10">
      <c r="A15" s="780"/>
      <c r="B15" s="784" t="s">
        <v>450</v>
      </c>
      <c r="C15" s="785"/>
      <c r="D15" s="786"/>
      <c r="E15" s="787"/>
      <c r="F15" s="787"/>
      <c r="G15" s="787"/>
      <c r="H15" s="787"/>
      <c r="I15" s="787"/>
      <c r="J15" s="787"/>
    </row>
    <row r="16" spans="1:10">
      <c r="A16" s="780"/>
      <c r="B16" s="780" t="s">
        <v>404</v>
      </c>
      <c r="C16" s="782" t="s">
        <v>395</v>
      </c>
      <c r="D16" s="788"/>
      <c r="E16" s="787"/>
      <c r="F16" s="787"/>
      <c r="G16" s="787"/>
      <c r="H16" s="787"/>
      <c r="I16" s="787"/>
      <c r="J16" s="787"/>
    </row>
    <row r="17" spans="1:10">
      <c r="A17" s="780"/>
      <c r="B17" s="784" t="s">
        <v>438</v>
      </c>
      <c r="C17" s="785"/>
      <c r="D17" s="786"/>
      <c r="E17" s="787"/>
      <c r="F17" s="787"/>
      <c r="G17" s="787"/>
      <c r="H17" s="787"/>
      <c r="I17" s="787"/>
      <c r="J17" s="787"/>
    </row>
    <row r="18" spans="1:10">
      <c r="A18" s="780"/>
      <c r="B18" s="780" t="s">
        <v>451</v>
      </c>
      <c r="C18" s="790" t="s">
        <v>314</v>
      </c>
      <c r="D18" s="788"/>
      <c r="E18" s="787"/>
      <c r="F18" s="787"/>
      <c r="G18" s="787"/>
      <c r="H18" s="787"/>
      <c r="I18" s="787"/>
      <c r="J18" s="787"/>
    </row>
    <row r="19" spans="1:10">
      <c r="A19" s="780"/>
      <c r="B19" s="791" t="s">
        <v>415</v>
      </c>
      <c r="C19" s="785"/>
      <c r="D19" s="786"/>
      <c r="E19" s="787"/>
      <c r="F19" s="787"/>
      <c r="G19" s="787"/>
      <c r="H19" s="787"/>
      <c r="I19" s="787"/>
      <c r="J19" s="787"/>
    </row>
    <row r="20" spans="1:10">
      <c r="A20" s="780"/>
      <c r="B20" s="792" t="s">
        <v>416</v>
      </c>
      <c r="C20" s="790" t="s">
        <v>401</v>
      </c>
      <c r="D20" s="788"/>
      <c r="E20" s="787"/>
      <c r="F20" s="787"/>
      <c r="G20" s="787"/>
      <c r="H20" s="787"/>
      <c r="I20" s="787"/>
      <c r="J20" s="787"/>
    </row>
    <row r="21" ht="22.5" spans="1:10">
      <c r="A21" s="780"/>
      <c r="B21" s="784" t="s">
        <v>417</v>
      </c>
      <c r="C21" s="785"/>
      <c r="D21" s="786"/>
      <c r="E21" s="787"/>
      <c r="F21" s="787"/>
      <c r="G21" s="787"/>
      <c r="H21" s="787"/>
      <c r="I21" s="787"/>
      <c r="J21" s="787"/>
    </row>
    <row r="22" spans="1:10">
      <c r="A22" s="780"/>
      <c r="B22" s="792" t="s">
        <v>442</v>
      </c>
      <c r="C22" s="790" t="s">
        <v>443</v>
      </c>
      <c r="D22" s="788"/>
      <c r="E22" s="787"/>
      <c r="F22" s="787"/>
      <c r="G22" s="787"/>
      <c r="H22" s="787"/>
      <c r="I22" s="787"/>
      <c r="J22" s="787"/>
    </row>
    <row r="23" spans="1:10">
      <c r="A23" s="780"/>
      <c r="B23" s="784" t="s">
        <v>420</v>
      </c>
      <c r="C23" s="785"/>
      <c r="D23" s="786"/>
      <c r="E23" s="787"/>
      <c r="F23" s="787"/>
      <c r="G23" s="787"/>
      <c r="H23" s="787"/>
      <c r="I23" s="787"/>
      <c r="J23" s="787"/>
    </row>
    <row r="24" spans="1:10">
      <c r="A24" s="780"/>
      <c r="B24" s="792" t="s">
        <v>444</v>
      </c>
      <c r="C24" s="790" t="s">
        <v>443</v>
      </c>
      <c r="D24" s="788"/>
      <c r="E24" s="787"/>
      <c r="F24" s="787"/>
      <c r="G24" s="787"/>
      <c r="H24" s="787"/>
      <c r="I24" s="787"/>
      <c r="J24" s="787"/>
    </row>
    <row r="25" ht="15" customHeight="1" spans="1:10">
      <c r="A25" s="793"/>
      <c r="B25" s="780" t="s">
        <v>235</v>
      </c>
      <c r="C25" s="794"/>
      <c r="D25" s="795"/>
      <c r="E25" s="796"/>
      <c r="F25" s="793"/>
      <c r="G25" s="793"/>
      <c r="H25" s="793"/>
      <c r="I25" s="793"/>
      <c r="J25" s="793"/>
    </row>
    <row r="26" ht="15" customHeight="1" spans="1:10">
      <c r="A26" s="780" t="s">
        <v>236</v>
      </c>
      <c r="B26" s="780" t="s">
        <v>237</v>
      </c>
      <c r="C26" s="780" t="s">
        <v>238</v>
      </c>
      <c r="D26" s="795"/>
      <c r="E26" s="796"/>
      <c r="F26" s="780"/>
      <c r="G26" s="780"/>
      <c r="H26" s="793"/>
      <c r="I26" s="793"/>
      <c r="J26" s="793"/>
    </row>
    <row r="27" ht="15" customHeight="1" spans="1:10">
      <c r="A27" s="780" t="s">
        <v>239</v>
      </c>
      <c r="B27" s="780" t="s">
        <v>240</v>
      </c>
      <c r="C27" s="780" t="s">
        <v>238</v>
      </c>
      <c r="D27" s="795"/>
      <c r="E27" s="796"/>
      <c r="F27" s="780"/>
      <c r="G27" s="780"/>
      <c r="H27" s="793"/>
      <c r="I27" s="793"/>
      <c r="J27" s="793"/>
    </row>
    <row r="28" spans="1:10">
      <c r="A28" s="780" t="s">
        <v>241</v>
      </c>
      <c r="B28" s="780" t="s">
        <v>242</v>
      </c>
      <c r="C28" s="780" t="s">
        <v>238</v>
      </c>
      <c r="D28" s="795"/>
      <c r="E28" s="796"/>
      <c r="F28" s="780"/>
      <c r="G28" s="780"/>
      <c r="H28" s="793"/>
      <c r="I28" s="793"/>
      <c r="J28" s="763"/>
    </row>
    <row r="29" spans="1:10">
      <c r="A29" s="780" t="s">
        <v>243</v>
      </c>
      <c r="B29" s="780" t="s">
        <v>244</v>
      </c>
      <c r="C29" s="780" t="s">
        <v>238</v>
      </c>
      <c r="D29" s="795"/>
      <c r="E29" s="796"/>
      <c r="F29" s="763"/>
      <c r="G29" s="763"/>
      <c r="H29" s="763"/>
      <c r="I29" s="763"/>
      <c r="J29" s="763"/>
    </row>
    <row r="30" spans="1:10">
      <c r="A30" s="780" t="s">
        <v>245</v>
      </c>
      <c r="B30" s="780" t="s">
        <v>246</v>
      </c>
      <c r="C30" s="780" t="s">
        <v>238</v>
      </c>
      <c r="D30" s="795"/>
      <c r="E30" s="796"/>
      <c r="F30" s="763"/>
      <c r="G30" s="763"/>
      <c r="H30" s="763"/>
      <c r="I30" s="763"/>
      <c r="J30" s="763"/>
    </row>
    <row r="31" spans="1:10">
      <c r="A31" s="780" t="s">
        <v>247</v>
      </c>
      <c r="B31" s="780" t="s">
        <v>248</v>
      </c>
      <c r="C31" s="780" t="s">
        <v>238</v>
      </c>
      <c r="D31" s="795"/>
      <c r="E31" s="796"/>
      <c r="F31" s="763"/>
      <c r="G31" s="763"/>
      <c r="H31" s="763"/>
      <c r="I31" s="763"/>
      <c r="J31" s="763"/>
    </row>
    <row r="32" spans="1:10">
      <c r="A32" s="780" t="s">
        <v>249</v>
      </c>
      <c r="B32" s="780" t="s">
        <v>250</v>
      </c>
      <c r="C32" s="780" t="s">
        <v>238</v>
      </c>
      <c r="D32" s="795"/>
      <c r="E32" s="796"/>
      <c r="F32" s="763"/>
      <c r="G32" s="763"/>
      <c r="H32" s="763"/>
      <c r="I32" s="763"/>
      <c r="J32" s="763"/>
    </row>
    <row r="33" spans="1:10">
      <c r="A33" s="780" t="s">
        <v>251</v>
      </c>
      <c r="B33" s="780" t="s">
        <v>252</v>
      </c>
      <c r="C33" s="780" t="s">
        <v>238</v>
      </c>
      <c r="D33" s="795"/>
      <c r="E33" s="796"/>
      <c r="F33" s="763"/>
      <c r="G33" s="763"/>
      <c r="H33" s="763"/>
      <c r="I33" s="763"/>
      <c r="J33" s="763"/>
    </row>
    <row r="34" spans="1:10">
      <c r="A34" s="780" t="s">
        <v>253</v>
      </c>
      <c r="B34" s="780" t="s">
        <v>254</v>
      </c>
      <c r="C34" s="780" t="s">
        <v>238</v>
      </c>
      <c r="D34" s="795"/>
      <c r="E34" s="796"/>
      <c r="F34" s="763"/>
      <c r="G34" s="763"/>
      <c r="H34" s="763"/>
      <c r="I34" s="763"/>
      <c r="J34" s="763"/>
    </row>
  </sheetData>
  <mergeCells count="20">
    <mergeCell ref="A1:J1"/>
    <mergeCell ref="A2:J2"/>
    <mergeCell ref="A3:J3"/>
    <mergeCell ref="D4:E4"/>
    <mergeCell ref="H4:J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A4:A5"/>
    <mergeCell ref="B4:B5"/>
    <mergeCell ref="C4:C5"/>
    <mergeCell ref="F4:F5"/>
    <mergeCell ref="G4:G5"/>
  </mergeCells>
  <pageMargins left="0.75" right="0.75" top="1" bottom="1" header="0.5" footer="0.5"/>
  <pageSetup paperSize="9" orientation="landscape"/>
  <headerFooter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topLeftCell="C1" workbookViewId="0">
      <pane ySplit="6" topLeftCell="A178" activePane="bottomLeft" state="frozen"/>
      <selection/>
      <selection pane="bottomLeft" activeCell="A1" sqref="A1:K1"/>
    </sheetView>
  </sheetViews>
  <sheetFormatPr defaultColWidth="9" defaultRowHeight="20" customHeight="1"/>
  <cols>
    <col min="1" max="1" width="12.0265486725664" customWidth="1"/>
    <col min="2" max="2" width="15" customWidth="1"/>
    <col min="3" max="3" width="14" customWidth="1"/>
    <col min="4" max="4" width="22.1327433628319" customWidth="1"/>
    <col min="5" max="5" width="24.3716814159292" style="684" customWidth="1"/>
    <col min="6" max="6" width="19.2654867256637" style="613" customWidth="1"/>
    <col min="7" max="7" width="15.601769911504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87" t="s">
        <v>453</v>
      </c>
      <c r="B2" s="690" t="s">
        <v>454</v>
      </c>
      <c r="C2" s="687" t="s">
        <v>455</v>
      </c>
      <c r="D2" s="764" t="s">
        <v>17</v>
      </c>
      <c r="E2" s="687" t="s">
        <v>456</v>
      </c>
      <c r="F2" s="689" t="s">
        <v>18</v>
      </c>
      <c r="G2" s="689"/>
      <c r="H2" s="689"/>
      <c r="I2" s="689"/>
      <c r="J2" s="689"/>
      <c r="K2" s="689"/>
    </row>
    <row r="3" customHeight="1" spans="1:11">
      <c r="A3" s="687" t="s">
        <v>457</v>
      </c>
      <c r="B3" s="765">
        <v>1.367</v>
      </c>
      <c r="C3" s="687" t="s">
        <v>458</v>
      </c>
      <c r="D3" s="687"/>
      <c r="E3" s="687" t="s">
        <v>459</v>
      </c>
      <c r="F3" s="689" t="s">
        <v>460</v>
      </c>
      <c r="G3" s="329" t="s">
        <v>461</v>
      </c>
      <c r="H3" s="689">
        <v>15</v>
      </c>
      <c r="I3" s="689"/>
      <c r="J3" s="689"/>
      <c r="K3" s="689"/>
    </row>
    <row r="4" customHeight="1" spans="1:11">
      <c r="A4" s="687" t="s">
        <v>462</v>
      </c>
      <c r="B4" s="690" t="s">
        <v>463</v>
      </c>
      <c r="C4" s="687" t="s">
        <v>464</v>
      </c>
      <c r="D4" s="689">
        <v>2011</v>
      </c>
      <c r="E4" s="687" t="s">
        <v>465</v>
      </c>
      <c r="F4" s="689">
        <v>13</v>
      </c>
      <c r="G4" s="329" t="s">
        <v>466</v>
      </c>
      <c r="H4" s="689">
        <v>5</v>
      </c>
      <c r="I4" s="687" t="s">
        <v>467</v>
      </c>
      <c r="J4" s="689" t="s">
        <v>468</v>
      </c>
      <c r="K4" s="689"/>
    </row>
    <row r="5" customHeight="1" spans="1:11">
      <c r="A5" s="687" t="s">
        <v>469</v>
      </c>
      <c r="B5" s="690">
        <v>35</v>
      </c>
      <c r="C5" s="687" t="s">
        <v>470</v>
      </c>
      <c r="D5" s="689">
        <v>35</v>
      </c>
      <c r="E5" s="687" t="s">
        <v>471</v>
      </c>
      <c r="F5" s="690" t="s">
        <v>472</v>
      </c>
      <c r="G5" s="329" t="s">
        <v>473</v>
      </c>
      <c r="H5" s="689" t="s">
        <v>474</v>
      </c>
      <c r="I5" s="687" t="s">
        <v>475</v>
      </c>
      <c r="J5" s="689">
        <v>0</v>
      </c>
      <c r="K5" s="689"/>
    </row>
    <row r="6" customHeight="1" spans="1:11">
      <c r="A6" s="766" t="s">
        <v>0</v>
      </c>
      <c r="B6" s="766"/>
      <c r="C6" s="767" t="s">
        <v>476</v>
      </c>
      <c r="D6" s="767"/>
      <c r="E6" s="766" t="s">
        <v>209</v>
      </c>
      <c r="F6" s="766" t="s">
        <v>477</v>
      </c>
      <c r="G6" s="767" t="s">
        <v>478</v>
      </c>
      <c r="H6" s="767" t="s">
        <v>479</v>
      </c>
      <c r="I6" s="767" t="s">
        <v>480</v>
      </c>
      <c r="J6" s="767"/>
      <c r="K6" s="767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650"/>
      <c r="H10" s="65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>
        <v>3.0074</v>
      </c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718"/>
      <c r="H23" s="7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718"/>
      <c r="H24" s="7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718"/>
      <c r="H25" s="7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718"/>
      <c r="H26" s="7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718"/>
      <c r="H27" s="7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718"/>
      <c r="H28" s="7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718"/>
      <c r="H29" s="7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718"/>
      <c r="H30" s="7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718"/>
      <c r="H31" s="7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718"/>
      <c r="H32" s="7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718"/>
      <c r="H33" s="7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718"/>
      <c r="H34" s="7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718"/>
      <c r="H35" s="7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718"/>
      <c r="H36" s="7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718"/>
      <c r="H37" s="7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718"/>
      <c r="H38" s="7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0.9569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650"/>
      <c r="H42" s="65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1.0936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618"/>
      <c r="H44" s="618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0.8202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0.8202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650"/>
      <c r="H49" s="65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650"/>
      <c r="H50" s="65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650"/>
      <c r="H51" s="65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650"/>
      <c r="H52" s="65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650"/>
      <c r="H53" s="65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650"/>
      <c r="H54" s="65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650"/>
      <c r="H55" s="65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650"/>
      <c r="H56" s="65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718"/>
      <c r="H59" s="7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768"/>
      <c r="H60" s="768"/>
      <c r="I60" s="618"/>
      <c r="J60" s="618"/>
      <c r="K60" s="618"/>
    </row>
    <row r="61" ht="30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ht="30" customHeight="1" spans="1:11">
      <c r="A62" s="643"/>
      <c r="B62" s="643"/>
      <c r="C62" s="618" t="s">
        <v>389</v>
      </c>
      <c r="D62" s="618"/>
      <c r="E62" s="699" t="s">
        <v>540</v>
      </c>
      <c r="F62" s="611">
        <v>1.368</v>
      </c>
      <c r="G62" s="619"/>
      <c r="H62" s="619"/>
      <c r="I62" s="619" t="s">
        <v>547</v>
      </c>
      <c r="J62" s="619"/>
      <c r="K62" s="619"/>
    </row>
    <row r="63" ht="30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ht="30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ht="30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769"/>
      <c r="H66" s="76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650"/>
      <c r="H68" s="65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770">
        <v>6</v>
      </c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770">
        <v>545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770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770">
        <v>6835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770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770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770"/>
      <c r="G75" s="650"/>
      <c r="H75" s="65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480"/>
      <c r="G76" s="650"/>
      <c r="H76" s="65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480">
        <v>6835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480"/>
      <c r="G78" s="650"/>
      <c r="H78" s="65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480"/>
      <c r="G79" s="650"/>
      <c r="H79" s="65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480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480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771">
        <v>0.08</v>
      </c>
      <c r="G82" s="772"/>
      <c r="H82" s="772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771">
        <v>4.98</v>
      </c>
      <c r="G83" s="772"/>
      <c r="H83" s="772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77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771">
        <v>1.2</v>
      </c>
      <c r="G85" s="772"/>
      <c r="H85" s="772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77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771"/>
      <c r="G87" s="650"/>
      <c r="H87" s="65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771">
        <v>0.49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771">
        <v>0.44</v>
      </c>
      <c r="G89" s="650"/>
      <c r="H89" s="65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771"/>
      <c r="G90" s="650"/>
      <c r="H90" s="65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771"/>
      <c r="G91" s="650"/>
      <c r="H91" s="65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771"/>
      <c r="G92" s="650"/>
      <c r="H92" s="65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771"/>
      <c r="G93" s="650"/>
      <c r="H93" s="65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771"/>
      <c r="G94" s="718"/>
      <c r="H94" s="7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771"/>
      <c r="G95" s="718"/>
      <c r="H95" s="7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771"/>
      <c r="G96" s="718"/>
      <c r="H96" s="7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771">
        <v>0.04</v>
      </c>
      <c r="G97" s="718"/>
      <c r="H97" s="7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771"/>
      <c r="G98" s="718"/>
      <c r="H98" s="7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771"/>
      <c r="G99" s="718"/>
      <c r="H99" s="7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771"/>
      <c r="G100" s="718"/>
      <c r="H100" s="7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771"/>
      <c r="G101" s="718"/>
      <c r="H101" s="7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771"/>
      <c r="G102" s="718"/>
      <c r="H102" s="7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771"/>
      <c r="G103" s="718"/>
      <c r="H103" s="7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771"/>
      <c r="G104" s="718"/>
      <c r="H104" s="7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771"/>
      <c r="G105" s="718"/>
      <c r="H105" s="7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771"/>
      <c r="G106" s="718"/>
      <c r="H106" s="7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771"/>
      <c r="G107" s="718"/>
      <c r="H107" s="7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771"/>
      <c r="G108" s="718"/>
      <c r="H108" s="7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771"/>
      <c r="G109" s="718"/>
      <c r="H109" s="7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771"/>
      <c r="G110" s="718"/>
      <c r="H110" s="7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771">
        <v>0.02</v>
      </c>
      <c r="G111" s="718"/>
      <c r="H111" s="7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771"/>
      <c r="G112" s="718"/>
      <c r="H112" s="7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771">
        <v>0.72</v>
      </c>
      <c r="G113" s="718"/>
      <c r="H113" s="7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771">
        <v>0.09</v>
      </c>
      <c r="G114" s="718"/>
      <c r="H114" s="7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77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77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771"/>
      <c r="G117" s="650"/>
      <c r="H117" s="65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0.86</v>
      </c>
      <c r="G118" s="718"/>
      <c r="H118" s="7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/>
      <c r="G119" s="718"/>
      <c r="H119" s="7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718"/>
      <c r="H120" s="7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21.3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>
        <v>15.86</v>
      </c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26.16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0.7884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4.32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12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650"/>
      <c r="H129" s="65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1.367</v>
      </c>
      <c r="G130" s="650"/>
      <c r="H130" s="65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745"/>
      <c r="G132" s="718"/>
      <c r="H132" s="7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773"/>
      <c r="G133" s="718"/>
      <c r="H133" s="7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773"/>
      <c r="G134" s="718"/>
      <c r="H134" s="7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773"/>
      <c r="G135" s="718"/>
      <c r="H135" s="7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99">
        <v>1.367</v>
      </c>
      <c r="G136" s="718"/>
      <c r="H136" s="7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773"/>
      <c r="G137" s="718"/>
      <c r="H137" s="7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773"/>
      <c r="G138" s="718"/>
      <c r="H138" s="7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773"/>
      <c r="G139" s="718"/>
      <c r="H139" s="7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773"/>
      <c r="G140" s="718"/>
      <c r="H140" s="7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773"/>
      <c r="G141" s="718"/>
      <c r="H141" s="7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99">
        <v>1.367</v>
      </c>
      <c r="G142" s="718"/>
      <c r="H142" s="7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773"/>
      <c r="G143" s="718"/>
      <c r="H143" s="7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773"/>
      <c r="G144" s="718"/>
      <c r="H144" s="7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99">
        <v>20.505</v>
      </c>
      <c r="G145" s="718"/>
      <c r="H145" s="7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773"/>
      <c r="G146" s="718"/>
      <c r="H146" s="7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773"/>
      <c r="G147" s="718"/>
      <c r="H147" s="7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99">
        <v>20.505</v>
      </c>
      <c r="G148" s="718"/>
      <c r="H148" s="7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773"/>
      <c r="G149" s="718"/>
      <c r="H149" s="7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773"/>
      <c r="G150" s="718"/>
      <c r="H150" s="7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773"/>
      <c r="G151" s="718"/>
      <c r="H151" s="7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773"/>
      <c r="G152" s="718"/>
      <c r="H152" s="7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773"/>
      <c r="G153" s="718"/>
      <c r="H153" s="7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773"/>
      <c r="G154" s="718"/>
      <c r="H154" s="7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773"/>
      <c r="G155" s="718"/>
      <c r="H155" s="7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773"/>
      <c r="G156" s="718"/>
      <c r="H156" s="7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773"/>
      <c r="G157" s="718"/>
      <c r="H157" s="7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773"/>
      <c r="G158" s="718"/>
      <c r="H158" s="7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773"/>
      <c r="G159" s="718"/>
      <c r="H159" s="7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773"/>
      <c r="G160" s="718"/>
      <c r="H160" s="7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773"/>
      <c r="G161" s="718"/>
      <c r="H161" s="7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773"/>
      <c r="G162" s="718"/>
      <c r="H162" s="7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773"/>
      <c r="G163" s="718"/>
      <c r="H163" s="7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773"/>
      <c r="G164" s="718"/>
      <c r="H164" s="7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773"/>
      <c r="G165" s="718"/>
      <c r="H165" s="7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773"/>
      <c r="G166" s="718"/>
      <c r="H166" s="7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480"/>
      <c r="G167" s="718"/>
      <c r="H167" s="7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480"/>
      <c r="G168" s="718"/>
      <c r="H168" s="7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480"/>
      <c r="G169" s="718"/>
      <c r="H169" s="7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480">
        <v>11.73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480">
        <v>5.26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480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480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480"/>
      <c r="G174" s="774"/>
      <c r="H174" s="774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480">
        <v>12.33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480">
        <v>0.58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480">
        <v>1.71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480"/>
      <c r="G178" s="718"/>
      <c r="H178" s="7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480"/>
      <c r="G179" s="718"/>
      <c r="H179" s="7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480">
        <v>2</v>
      </c>
      <c r="G180" s="718"/>
      <c r="H180" s="7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480"/>
      <c r="G181" s="718"/>
      <c r="H181" s="7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480">
        <v>1.71</v>
      </c>
      <c r="G182" s="718"/>
      <c r="H182" s="7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480">
        <v>0.58</v>
      </c>
      <c r="G183" s="718"/>
      <c r="H183" s="7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480"/>
      <c r="G184" s="718"/>
      <c r="H184" s="7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480"/>
      <c r="G185" s="718"/>
      <c r="H185" s="7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480"/>
      <c r="G186" s="718"/>
      <c r="H186" s="7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718"/>
      <c r="H187" s="7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1.367</v>
      </c>
      <c r="G188" s="718"/>
      <c r="H188" s="7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480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75"/>
      <c r="H191" s="775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480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480">
        <v>2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480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480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480"/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9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topLeftCell="C1" workbookViewId="0">
      <pane ySplit="6" topLeftCell="A173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customHeight="1" spans="1:11">
      <c r="A2" s="329" t="s">
        <v>453</v>
      </c>
      <c r="B2" s="731" t="s">
        <v>454</v>
      </c>
      <c r="C2" s="329" t="s">
        <v>455</v>
      </c>
      <c r="D2" s="731" t="s">
        <v>19</v>
      </c>
      <c r="E2" s="329" t="s">
        <v>456</v>
      </c>
      <c r="F2" s="729" t="s">
        <v>20</v>
      </c>
      <c r="G2" s="729"/>
      <c r="H2" s="729"/>
      <c r="I2" s="729"/>
      <c r="J2" s="729"/>
      <c r="K2" s="729"/>
    </row>
    <row r="3" customHeight="1" spans="1:12">
      <c r="A3" s="329" t="s">
        <v>457</v>
      </c>
      <c r="B3" s="749">
        <v>0.716</v>
      </c>
      <c r="C3" s="329" t="s">
        <v>458</v>
      </c>
      <c r="D3" s="729"/>
      <c r="E3" s="329" t="s">
        <v>459</v>
      </c>
      <c r="F3" s="729" t="s">
        <v>460</v>
      </c>
      <c r="G3" s="329" t="s">
        <v>461</v>
      </c>
      <c r="H3" s="729">
        <v>10</v>
      </c>
      <c r="I3" s="329"/>
      <c r="J3" s="729"/>
      <c r="K3" s="729"/>
      <c r="L3" s="479"/>
    </row>
    <row r="4" customHeight="1" spans="1:12">
      <c r="A4" s="329" t="s">
        <v>462</v>
      </c>
      <c r="B4" s="729" t="s">
        <v>463</v>
      </c>
      <c r="C4" s="329" t="s">
        <v>464</v>
      </c>
      <c r="D4" s="729">
        <v>2009</v>
      </c>
      <c r="E4" s="329" t="s">
        <v>465</v>
      </c>
      <c r="F4" s="729">
        <v>15</v>
      </c>
      <c r="G4" s="329" t="s">
        <v>466</v>
      </c>
      <c r="H4" s="729">
        <v>0</v>
      </c>
      <c r="I4" s="329" t="s">
        <v>467</v>
      </c>
      <c r="J4" s="729">
        <v>0</v>
      </c>
      <c r="K4" s="329"/>
      <c r="L4" s="481"/>
    </row>
    <row r="5" customHeight="1" spans="1:12">
      <c r="A5" s="329" t="s">
        <v>469</v>
      </c>
      <c r="B5" s="729">
        <v>16</v>
      </c>
      <c r="C5" s="329" t="s">
        <v>470</v>
      </c>
      <c r="D5" s="729">
        <v>16</v>
      </c>
      <c r="E5" s="329" t="s">
        <v>471</v>
      </c>
      <c r="F5" s="729">
        <v>0</v>
      </c>
      <c r="G5" s="329" t="s">
        <v>473</v>
      </c>
      <c r="H5" s="729" t="s">
        <v>725</v>
      </c>
      <c r="I5" s="329" t="s">
        <v>475</v>
      </c>
      <c r="J5" s="729">
        <v>0</v>
      </c>
      <c r="K5" s="329"/>
      <c r="L5" s="483"/>
    </row>
    <row r="6" customHeight="1" spans="1:11">
      <c r="A6" s="596" t="s">
        <v>0</v>
      </c>
      <c r="B6" s="596"/>
      <c r="C6" s="326" t="s">
        <v>476</v>
      </c>
      <c r="D6" s="326"/>
      <c r="E6" s="596" t="s">
        <v>209</v>
      </c>
      <c r="F6" s="596" t="s">
        <v>477</v>
      </c>
      <c r="G6" s="326" t="s">
        <v>478</v>
      </c>
      <c r="H6" s="326" t="s">
        <v>479</v>
      </c>
      <c r="I6" s="326" t="s">
        <v>480</v>
      </c>
      <c r="J6" s="326"/>
      <c r="K6" s="326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63"/>
      <c r="G7" s="701"/>
      <c r="H7" s="701"/>
      <c r="I7" s="701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763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763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763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763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763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763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763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763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763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763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763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763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763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763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763">
        <v>0.716</v>
      </c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763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763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763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763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763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763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763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763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763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763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763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763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763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763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763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763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763"/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763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763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763">
        <v>0.4296</v>
      </c>
      <c r="G42" s="702"/>
      <c r="H42" s="702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763"/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763"/>
      <c r="G44" s="618"/>
      <c r="H44" s="618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763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763">
        <v>0.2864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763">
        <v>0.1432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763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763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763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763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763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763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763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763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763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763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763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763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763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763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763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763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763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763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763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763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763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763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763">
        <v>93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763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763"/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763">
        <v>300</v>
      </c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763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763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763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763"/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763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763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763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763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763">
        <v>0.1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763">
        <v>1.46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763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763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763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763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763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763">
        <v>0.34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763">
        <v>0.29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763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763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763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763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763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763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763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763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763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763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763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763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763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763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763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763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763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763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763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763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763">
        <v>0.02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763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763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763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763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763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763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763">
        <v>0.36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763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763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763">
        <v>1.67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763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763">
        <v>2.28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763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763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763">
        <v>0.176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763">
        <v>0.96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763">
        <v>4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763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0.716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763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763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763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763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763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763">
        <v>0.716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763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763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763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763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763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763">
        <v>0.716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763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763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763">
        <v>4.296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763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763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763">
        <v>4.296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763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763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763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763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763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763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763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763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763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763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763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763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763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763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763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763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763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763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763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763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763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763">
        <v>8.46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763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763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763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763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763">
        <v>2.69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763">
        <v>0.34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763">
        <v>0.3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763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763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763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763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763">
        <v>0.3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763">
        <v>0.34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763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763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763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0.716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763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0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customHeight="1" spans="1:11">
      <c r="A2" s="332" t="s">
        <v>453</v>
      </c>
      <c r="B2" s="756" t="s">
        <v>726</v>
      </c>
      <c r="C2" s="332" t="s">
        <v>455</v>
      </c>
      <c r="D2" s="756" t="s">
        <v>21</v>
      </c>
      <c r="E2" s="332" t="s">
        <v>456</v>
      </c>
      <c r="F2" s="507" t="s">
        <v>22</v>
      </c>
      <c r="G2" s="507"/>
      <c r="H2" s="507"/>
      <c r="I2" s="507"/>
      <c r="J2" s="507"/>
      <c r="K2" s="507"/>
    </row>
    <row r="3" customHeight="1" spans="1:11">
      <c r="A3" s="332" t="s">
        <v>457</v>
      </c>
      <c r="B3" s="757">
        <v>3.135</v>
      </c>
      <c r="C3" s="329" t="s">
        <v>458</v>
      </c>
      <c r="D3" s="507"/>
      <c r="E3" s="332" t="s">
        <v>459</v>
      </c>
      <c r="F3" s="729" t="s">
        <v>460</v>
      </c>
      <c r="G3" s="329" t="s">
        <v>461</v>
      </c>
      <c r="H3" s="507">
        <v>24</v>
      </c>
      <c r="I3" s="329"/>
      <c r="J3" s="507"/>
      <c r="K3" s="507"/>
    </row>
    <row r="4" customHeight="1" spans="1:11">
      <c r="A4" s="332" t="s">
        <v>462</v>
      </c>
      <c r="B4" s="729" t="s">
        <v>463</v>
      </c>
      <c r="C4" s="332" t="s">
        <v>464</v>
      </c>
      <c r="D4" s="507">
        <v>2005</v>
      </c>
      <c r="E4" s="332" t="s">
        <v>465</v>
      </c>
      <c r="F4" s="507">
        <v>19</v>
      </c>
      <c r="G4" s="332" t="s">
        <v>466</v>
      </c>
      <c r="H4" s="507" t="s">
        <v>727</v>
      </c>
      <c r="I4" s="329" t="s">
        <v>467</v>
      </c>
      <c r="J4" s="507" t="s">
        <v>472</v>
      </c>
      <c r="K4" s="329"/>
    </row>
    <row r="5" customHeight="1" spans="1:11">
      <c r="A5" s="332" t="s">
        <v>469</v>
      </c>
      <c r="B5" s="507">
        <v>64</v>
      </c>
      <c r="C5" s="332" t="s">
        <v>470</v>
      </c>
      <c r="D5" s="507">
        <v>64</v>
      </c>
      <c r="E5" s="332" t="s">
        <v>471</v>
      </c>
      <c r="F5" s="507" t="s">
        <v>728</v>
      </c>
      <c r="G5" s="332" t="s">
        <v>473</v>
      </c>
      <c r="H5" s="507" t="s">
        <v>472</v>
      </c>
      <c r="I5" s="329" t="s">
        <v>475</v>
      </c>
      <c r="J5" s="507">
        <v>22</v>
      </c>
      <c r="K5" s="329"/>
    </row>
    <row r="6" customHeight="1" spans="1:11">
      <c r="A6" s="596" t="s">
        <v>0</v>
      </c>
      <c r="B6" s="596"/>
      <c r="C6" s="326" t="s">
        <v>476</v>
      </c>
      <c r="D6" s="326"/>
      <c r="E6" s="596" t="s">
        <v>209</v>
      </c>
      <c r="F6" s="596" t="s">
        <v>477</v>
      </c>
      <c r="G6" s="326" t="s">
        <v>478</v>
      </c>
      <c r="H6" s="326" t="s">
        <v>479</v>
      </c>
      <c r="I6" s="326" t="s">
        <v>480</v>
      </c>
      <c r="J6" s="326"/>
      <c r="K6" s="326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0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0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0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0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0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0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0">
        <v>7.7698</v>
      </c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0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0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0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0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0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0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0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0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0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0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0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0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0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0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0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0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0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0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0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0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0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0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0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0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0">
        <v>1.5675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0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0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0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0">
        <v>1.5675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0"/>
      <c r="G44" s="618"/>
      <c r="H44" s="618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0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0">
        <v>2.508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0">
        <v>2.508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0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0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0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0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0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0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0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0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0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0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0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0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0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0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0">
        <v>2.52</v>
      </c>
      <c r="G62" s="740"/>
      <c r="H62" s="740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0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0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0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0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0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0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758">
        <v>11</v>
      </c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758">
        <v>585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758">
        <v>4</v>
      </c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758">
        <v>49275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758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758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758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50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758">
        <v>76430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759">
        <v>5.965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759">
        <v>0.494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50">
        <v>77.1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50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760">
        <v>0.22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760">
        <v>1.72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760">
        <v>0.28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760">
        <v>0.74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760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760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760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760">
        <v>0.56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760">
        <v>1.6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760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760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760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760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760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760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760">
        <v>0.05</v>
      </c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760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760">
        <v>0.25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760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760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760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760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760">
        <v>5</v>
      </c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760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760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760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760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760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760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760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760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760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760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760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760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760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0">
        <v>1.45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0">
        <v>0.1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0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0">
        <v>60.94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0">
        <v>30</v>
      </c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0">
        <v>61.32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0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0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0">
        <v>6.2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0">
        <v>7.44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0">
        <v>10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0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3.135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0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76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42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42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42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65">
        <v>3.135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42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42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42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42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42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65">
        <v>3.135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42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42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42">
        <v>31.35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42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42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42">
        <v>31.35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42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42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42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42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42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42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42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42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42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42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42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42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42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42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42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42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42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42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50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50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50">
        <v>1.8</v>
      </c>
      <c r="G169" s="702"/>
      <c r="H169" s="702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50">
        <v>51.2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50">
        <v>6.66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50">
        <v>0.2</v>
      </c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50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50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50">
        <v>9.58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50">
        <v>2.3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50">
        <v>2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50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50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50">
        <v>4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50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50">
        <v>2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50">
        <v>2.3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50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50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50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3.135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438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438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438">
        <v>4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762">
        <v>9399.43</v>
      </c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438">
        <v>975</v>
      </c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438">
        <v>94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80">
    <mergeCell ref="A1:K1"/>
    <mergeCell ref="F2:I2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68" fitToHeight="0" orientation="portrait"/>
  <headerFooter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pane ySplit="6" topLeftCell="A177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s="683" customFormat="1" customHeight="1" spans="1:11">
      <c r="A2" s="329" t="s">
        <v>453</v>
      </c>
      <c r="B2" s="731" t="s">
        <v>729</v>
      </c>
      <c r="C2" s="329" t="s">
        <v>455</v>
      </c>
      <c r="D2" s="731" t="s">
        <v>23</v>
      </c>
      <c r="E2" s="329" t="s">
        <v>456</v>
      </c>
      <c r="F2" s="729" t="s">
        <v>24</v>
      </c>
      <c r="G2" s="729"/>
      <c r="H2" s="729"/>
      <c r="I2" s="729"/>
      <c r="J2" s="729"/>
      <c r="K2" s="729"/>
    </row>
    <row r="3" s="683" customFormat="1" customHeight="1" spans="1:12">
      <c r="A3" s="329" t="s">
        <v>457</v>
      </c>
      <c r="B3" s="749">
        <v>0.788</v>
      </c>
      <c r="C3" s="329" t="s">
        <v>458</v>
      </c>
      <c r="D3" s="729"/>
      <c r="E3" s="329" t="s">
        <v>459</v>
      </c>
      <c r="F3" s="729" t="s">
        <v>460</v>
      </c>
      <c r="G3" s="329" t="s">
        <v>461</v>
      </c>
      <c r="H3" s="729">
        <v>16</v>
      </c>
      <c r="I3" s="329"/>
      <c r="J3" s="729"/>
      <c r="K3" s="729"/>
      <c r="L3" s="750"/>
    </row>
    <row r="4" s="683" customFormat="1" customHeight="1" spans="1:12">
      <c r="A4" s="329" t="s">
        <v>462</v>
      </c>
      <c r="B4" s="729" t="s">
        <v>463</v>
      </c>
      <c r="C4" s="329" t="s">
        <v>464</v>
      </c>
      <c r="D4" s="729">
        <v>2006</v>
      </c>
      <c r="E4" s="329" t="s">
        <v>465</v>
      </c>
      <c r="F4" s="729">
        <f>2024-D4</f>
        <v>18</v>
      </c>
      <c r="G4" s="329" t="s">
        <v>466</v>
      </c>
      <c r="H4" s="729" t="s">
        <v>730</v>
      </c>
      <c r="I4" s="329" t="s">
        <v>467</v>
      </c>
      <c r="J4" s="729" t="s">
        <v>731</v>
      </c>
      <c r="K4" s="329"/>
      <c r="L4" s="751"/>
    </row>
    <row r="5" s="683" customFormat="1" customHeight="1" spans="1:12">
      <c r="A5" s="329" t="s">
        <v>469</v>
      </c>
      <c r="B5" s="729">
        <v>35</v>
      </c>
      <c r="C5" s="329" t="s">
        <v>470</v>
      </c>
      <c r="D5" s="729">
        <v>35</v>
      </c>
      <c r="E5" s="329" t="s">
        <v>471</v>
      </c>
      <c r="F5" s="729" t="s">
        <v>731</v>
      </c>
      <c r="G5" s="329" t="s">
        <v>473</v>
      </c>
      <c r="H5" s="729" t="s">
        <v>732</v>
      </c>
      <c r="I5" s="329" t="s">
        <v>475</v>
      </c>
      <c r="J5" s="729">
        <v>6</v>
      </c>
      <c r="K5" s="329"/>
      <c r="L5" s="752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0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0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0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0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0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0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0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0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0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0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0">
        <v>1.2608</v>
      </c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0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0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0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0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0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0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0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0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0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0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0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0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0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0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0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0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0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0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0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0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0">
        <v>0.3152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0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0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0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0"/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0"/>
      <c r="G44" s="618"/>
      <c r="H44" s="618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0">
        <v>0.7092</v>
      </c>
      <c r="G45" s="702"/>
      <c r="H45" s="702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0">
        <v>0.6304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0">
        <v>0.6304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0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0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0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0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0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0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0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0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0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0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0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0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0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0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0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0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0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0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0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0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0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0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0">
        <v>185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0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0">
        <v>7880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0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0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0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0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0">
        <v>7880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0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0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0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0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0">
        <v>0.06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755"/>
      <c r="G83" s="702"/>
      <c r="H83" s="702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0">
        <v>8.64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0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0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0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0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0"/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0">
        <v>0.98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0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0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0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0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0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0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0">
        <v>0.13</v>
      </c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0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0">
        <v>0.01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0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0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0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0">
        <v>5</v>
      </c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0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0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0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0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0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0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0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0">
        <v>0.02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0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0">
        <v>0.2</v>
      </c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0">
        <v>0.02</v>
      </c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0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0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0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0">
        <v>0.69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0">
        <v>0.04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0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0">
        <v>16.56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0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0">
        <v>12.12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0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0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0">
        <v>0.432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0">
        <v>2.16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0">
        <v>4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0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0.788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0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0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48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48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48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48">
        <v>0.788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48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48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48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48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48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48">
        <v>0.788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48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48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48">
        <v>10.244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48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48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48">
        <v>10.244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48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48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48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48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48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48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48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48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48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48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48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48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48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48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48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48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0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0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0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0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0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0">
        <v>10.78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0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0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0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0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0">
        <v>7.28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0">
        <v>0.4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0">
        <v>0.54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0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0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0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0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0">
        <v>0.54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0">
        <v>0.4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0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0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0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0.788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pane ySplit="6" topLeftCell="A180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s="683" customFormat="1" customHeight="1" spans="1:11">
      <c r="A2" s="329" t="s">
        <v>453</v>
      </c>
      <c r="B2" s="731" t="s">
        <v>454</v>
      </c>
      <c r="C2" s="329" t="s">
        <v>455</v>
      </c>
      <c r="D2" s="731" t="s">
        <v>25</v>
      </c>
      <c r="E2" s="329" t="s">
        <v>456</v>
      </c>
      <c r="F2" s="729" t="s">
        <v>26</v>
      </c>
      <c r="G2" s="729"/>
      <c r="H2" s="729"/>
      <c r="I2" s="729"/>
      <c r="J2" s="729"/>
      <c r="K2" s="729"/>
    </row>
    <row r="3" s="683" customFormat="1" customHeight="1" spans="1:12">
      <c r="A3" s="329" t="s">
        <v>457</v>
      </c>
      <c r="B3" s="749">
        <v>3.128</v>
      </c>
      <c r="C3" s="329" t="s">
        <v>458</v>
      </c>
      <c r="D3" s="729"/>
      <c r="E3" s="329" t="s">
        <v>459</v>
      </c>
      <c r="F3" s="729" t="s">
        <v>460</v>
      </c>
      <c r="G3" s="329" t="s">
        <v>461</v>
      </c>
      <c r="H3" s="729">
        <v>14</v>
      </c>
      <c r="I3" s="329"/>
      <c r="J3" s="729"/>
      <c r="K3" s="729"/>
      <c r="L3" s="750"/>
    </row>
    <row r="4" s="683" customFormat="1" customHeight="1" spans="1:12">
      <c r="A4" s="329" t="s">
        <v>462</v>
      </c>
      <c r="B4" s="729" t="s">
        <v>463</v>
      </c>
      <c r="C4" s="329" t="s">
        <v>464</v>
      </c>
      <c r="D4" s="729">
        <v>2009</v>
      </c>
      <c r="E4" s="329" t="s">
        <v>465</v>
      </c>
      <c r="F4" s="729">
        <v>15</v>
      </c>
      <c r="G4" s="329" t="s">
        <v>466</v>
      </c>
      <c r="H4" s="729" t="s">
        <v>733</v>
      </c>
      <c r="I4" s="329" t="s">
        <v>467</v>
      </c>
      <c r="J4" s="729" t="s">
        <v>468</v>
      </c>
      <c r="K4" s="329"/>
      <c r="L4" s="751"/>
    </row>
    <row r="5" s="683" customFormat="1" customHeight="1" spans="1:12">
      <c r="A5" s="329" t="s">
        <v>469</v>
      </c>
      <c r="B5" s="729">
        <v>24</v>
      </c>
      <c r="C5" s="329" t="s">
        <v>470</v>
      </c>
      <c r="D5" s="729">
        <v>24</v>
      </c>
      <c r="E5" s="329" t="s">
        <v>471</v>
      </c>
      <c r="F5" s="729" t="s">
        <v>733</v>
      </c>
      <c r="G5" s="329" t="s">
        <v>473</v>
      </c>
      <c r="H5" s="729" t="s">
        <v>734</v>
      </c>
      <c r="I5" s="329" t="s">
        <v>475</v>
      </c>
      <c r="J5" s="729">
        <v>0</v>
      </c>
      <c r="K5" s="329"/>
      <c r="L5" s="752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0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0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0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0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0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0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0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0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0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0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0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0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0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0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0">
        <v>4.48</v>
      </c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0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0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0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0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0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0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0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0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0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0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0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0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0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0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0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0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0">
        <v>2.1896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0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0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0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0"/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0"/>
      <c r="G44" s="618"/>
      <c r="H44" s="618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0">
        <v>3.128</v>
      </c>
      <c r="G45" s="702"/>
      <c r="H45" s="702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0">
        <v>1.8768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0">
        <v>1.8768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0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0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0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0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0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0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0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0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0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0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0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0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0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0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0">
        <v>3.283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0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0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0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0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0">
        <v>0.12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0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0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0">
        <v>1120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0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0">
        <v>12512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0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0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0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0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0">
        <v>12512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754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0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0">
        <v>64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0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0">
        <v>0.45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0">
        <v>5.56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0">
        <v>28.2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0">
        <v>26.52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0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0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0">
        <v>0.83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0">
        <v>0.48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0">
        <v>1.94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0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0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0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0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0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0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0">
        <v>0.38</v>
      </c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0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0">
        <v>0.13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0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0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0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0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0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0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0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0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0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0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0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0">
        <v>0.02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0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0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0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0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0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0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0">
        <v>1.79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0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0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0">
        <v>177.33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0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0">
        <v>367.12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0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0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0">
        <v>3.898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0">
        <v>9.66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0">
        <v>27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0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3.128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0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0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48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48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48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48">
        <v>3.128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48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48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48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48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48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48">
        <v>3.128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48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48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48">
        <v>53.176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48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48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48">
        <v>53.176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48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48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48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48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48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48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48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48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48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48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48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48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48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48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48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48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0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0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0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0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0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0">
        <v>25.2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0">
        <v>16.13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0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0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0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0">
        <v>24.82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0">
        <v>1.68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0">
        <v>3.21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0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0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0">
        <v>6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0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0">
        <v>3.21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0">
        <v>1.68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0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0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0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3.128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2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120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pane ySplit="6" topLeftCell="A187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s="683" customFormat="1" customHeight="1" spans="1:11">
      <c r="A2" s="329" t="s">
        <v>453</v>
      </c>
      <c r="B2" s="731" t="s">
        <v>729</v>
      </c>
      <c r="C2" s="329" t="s">
        <v>455</v>
      </c>
      <c r="D2" s="731" t="s">
        <v>27</v>
      </c>
      <c r="E2" s="329" t="s">
        <v>456</v>
      </c>
      <c r="F2" s="729" t="s">
        <v>28</v>
      </c>
      <c r="G2" s="729"/>
      <c r="H2" s="729"/>
      <c r="I2" s="729"/>
      <c r="J2" s="729"/>
      <c r="K2" s="729"/>
    </row>
    <row r="3" s="683" customFormat="1" customHeight="1" spans="1:12">
      <c r="A3" s="329" t="s">
        <v>457</v>
      </c>
      <c r="B3" s="749">
        <v>2.913</v>
      </c>
      <c r="C3" s="329" t="s">
        <v>458</v>
      </c>
      <c r="D3" s="729"/>
      <c r="E3" s="329" t="s">
        <v>459</v>
      </c>
      <c r="F3" s="729" t="s">
        <v>460</v>
      </c>
      <c r="G3" s="329" t="s">
        <v>461</v>
      </c>
      <c r="H3" s="729"/>
      <c r="I3" s="329"/>
      <c r="J3" s="729"/>
      <c r="K3" s="729">
        <v>24</v>
      </c>
      <c r="L3" s="750"/>
    </row>
    <row r="4" s="683" customFormat="1" customHeight="1" spans="1:12">
      <c r="A4" s="329" t="s">
        <v>462</v>
      </c>
      <c r="B4" s="729" t="s">
        <v>463</v>
      </c>
      <c r="C4" s="329" t="s">
        <v>464</v>
      </c>
      <c r="D4" s="729">
        <v>2006</v>
      </c>
      <c r="E4" s="329" t="s">
        <v>465</v>
      </c>
      <c r="F4" s="729">
        <v>18</v>
      </c>
      <c r="G4" s="329" t="s">
        <v>466</v>
      </c>
      <c r="H4" s="729" t="s">
        <v>735</v>
      </c>
      <c r="I4" s="329" t="s">
        <v>467</v>
      </c>
      <c r="J4" s="729" t="s">
        <v>472</v>
      </c>
      <c r="K4" s="329"/>
      <c r="L4" s="751"/>
    </row>
    <row r="5" s="683" customFormat="1" customHeight="1" spans="1:12">
      <c r="A5" s="329" t="s">
        <v>469</v>
      </c>
      <c r="B5" s="729">
        <v>60</v>
      </c>
      <c r="C5" s="329" t="s">
        <v>470</v>
      </c>
      <c r="D5" s="729">
        <v>60</v>
      </c>
      <c r="E5" s="329" t="s">
        <v>471</v>
      </c>
      <c r="F5" s="729" t="s">
        <v>731</v>
      </c>
      <c r="G5" s="329" t="s">
        <v>473</v>
      </c>
      <c r="H5" s="729" t="s">
        <v>468</v>
      </c>
      <c r="I5" s="329" t="s">
        <v>475</v>
      </c>
      <c r="J5" s="729">
        <v>22</v>
      </c>
      <c r="K5" s="329"/>
      <c r="L5" s="752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>
        <v>3.58</v>
      </c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>
        <v>3.9859</v>
      </c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1.4565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2.0391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2.3304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2.3304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2.54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0.08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660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37923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18591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0.356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0.021</v>
      </c>
      <c r="G79" s="753"/>
      <c r="H79" s="753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1446.2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0.22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2.75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>
        <v>0.9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>
        <v>0.14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1.49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>
        <v>1.31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>
        <v>0.02</v>
      </c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>
        <v>0.06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>
        <v>1</v>
      </c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>
        <v>0.02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1.49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0.09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55.44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87.54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0.999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11.7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14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2.913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2.913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2.913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34.956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34.956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736</v>
      </c>
      <c r="D170" s="618"/>
      <c r="E170" s="699" t="s">
        <v>612</v>
      </c>
      <c r="F170" s="611">
        <v>29.85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16.25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>
        <v>2.46</v>
      </c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16.3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1.56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1.89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5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1.89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1.56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2.913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5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>
        <v>90</v>
      </c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80</v>
      </c>
      <c r="G196" s="438"/>
      <c r="H196" s="438"/>
      <c r="I196" s="726"/>
      <c r="J196" s="726"/>
      <c r="K196" s="726"/>
    </row>
    <row r="197" customHeight="1" spans="1:6">
      <c r="A197" s="520"/>
      <c r="B197" s="521" t="s">
        <v>724</v>
      </c>
      <c r="C197" s="521"/>
      <c r="D197" s="521"/>
      <c r="E197" s="522"/>
      <c r="F197" s="522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pane ySplit="6" topLeftCell="A180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s="683" customFormat="1" customHeight="1" spans="1:11">
      <c r="A2" s="329" t="s">
        <v>453</v>
      </c>
      <c r="B2" s="731" t="s">
        <v>729</v>
      </c>
      <c r="C2" s="329" t="s">
        <v>455</v>
      </c>
      <c r="D2" s="731" t="s">
        <v>29</v>
      </c>
      <c r="E2" s="329" t="s">
        <v>456</v>
      </c>
      <c r="F2" s="729" t="s">
        <v>30</v>
      </c>
      <c r="G2" s="729"/>
      <c r="H2" s="729"/>
      <c r="I2" s="729"/>
      <c r="J2" s="729"/>
      <c r="K2" s="729"/>
    </row>
    <row r="3" s="683" customFormat="1" customHeight="1" spans="1:12">
      <c r="A3" s="329" t="s">
        <v>457</v>
      </c>
      <c r="B3" s="749">
        <v>1.627</v>
      </c>
      <c r="C3" s="329" t="s">
        <v>458</v>
      </c>
      <c r="D3" s="729"/>
      <c r="E3" s="329" t="s">
        <v>459</v>
      </c>
      <c r="F3" s="729" t="s">
        <v>460</v>
      </c>
      <c r="G3" s="329" t="s">
        <v>461</v>
      </c>
      <c r="H3" s="729">
        <v>15</v>
      </c>
      <c r="I3" s="329"/>
      <c r="J3" s="729"/>
      <c r="K3" s="729"/>
      <c r="L3" s="750"/>
    </row>
    <row r="4" s="683" customFormat="1" customHeight="1" spans="1:12">
      <c r="A4" s="329" t="s">
        <v>462</v>
      </c>
      <c r="B4" s="729" t="s">
        <v>463</v>
      </c>
      <c r="C4" s="329" t="s">
        <v>464</v>
      </c>
      <c r="D4" s="729">
        <v>2007</v>
      </c>
      <c r="E4" s="329" t="s">
        <v>465</v>
      </c>
      <c r="F4" s="729">
        <v>17</v>
      </c>
      <c r="G4" s="329" t="s">
        <v>466</v>
      </c>
      <c r="H4" s="729" t="s">
        <v>737</v>
      </c>
      <c r="I4" s="329" t="s">
        <v>467</v>
      </c>
      <c r="J4" s="729" t="s">
        <v>468</v>
      </c>
      <c r="K4" s="329"/>
      <c r="L4" s="751"/>
    </row>
    <row r="5" s="683" customFormat="1" customHeight="1" spans="1:12">
      <c r="A5" s="329" t="s">
        <v>469</v>
      </c>
      <c r="B5" s="729">
        <v>34</v>
      </c>
      <c r="C5" s="329" t="s">
        <v>470</v>
      </c>
      <c r="D5" s="729">
        <v>34</v>
      </c>
      <c r="E5" s="329" t="s">
        <v>471</v>
      </c>
      <c r="F5" s="729" t="s">
        <v>738</v>
      </c>
      <c r="G5" s="329" t="s">
        <v>473</v>
      </c>
      <c r="H5" s="729" t="s">
        <v>474</v>
      </c>
      <c r="I5" s="329" t="s">
        <v>475</v>
      </c>
      <c r="J5" s="729">
        <v>2</v>
      </c>
      <c r="K5" s="329"/>
      <c r="L5" s="752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38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>
        <v>2.4405</v>
      </c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1.3016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1.3016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0.9762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0.9762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>
        <v>0.012</v>
      </c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1.085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480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14643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14643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0.666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0.123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0.26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2.34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>
        <v>7.36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>
        <v>3.1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>
        <v>0.91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2.19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>
        <v>0.3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>
        <v>0.04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>
        <v>0.09</v>
      </c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1.33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0.1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130.24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>
        <v>25.32</v>
      </c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315.44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15.006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4.44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9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1.627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1.627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1.627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24.405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24.405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9.71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7.27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>
        <v>2.67</v>
      </c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14.44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0.77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1.14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2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1.14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0.77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1.627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2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20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7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87" t="s">
        <v>453</v>
      </c>
      <c r="B2" s="687" t="s">
        <v>739</v>
      </c>
      <c r="C2" s="687" t="s">
        <v>455</v>
      </c>
      <c r="D2" s="687" t="s">
        <v>31</v>
      </c>
      <c r="E2" s="687" t="s">
        <v>456</v>
      </c>
      <c r="F2" s="689" t="s">
        <v>32</v>
      </c>
      <c r="G2" s="689"/>
      <c r="H2" s="689"/>
      <c r="I2" s="689"/>
      <c r="J2" s="689"/>
      <c r="K2" s="689"/>
    </row>
    <row r="3" customHeight="1" spans="1:11">
      <c r="A3" s="687" t="s">
        <v>457</v>
      </c>
      <c r="B3" s="690">
        <v>0.795</v>
      </c>
      <c r="C3" s="687" t="s">
        <v>458</v>
      </c>
      <c r="D3" s="687"/>
      <c r="E3" s="687" t="s">
        <v>459</v>
      </c>
      <c r="F3" s="687" t="s">
        <v>460</v>
      </c>
      <c r="G3" s="687" t="s">
        <v>461</v>
      </c>
      <c r="H3" s="689">
        <v>9</v>
      </c>
      <c r="I3" s="687"/>
      <c r="J3" s="689"/>
      <c r="K3" s="689"/>
    </row>
    <row r="4" customHeight="1" spans="1:11">
      <c r="A4" s="687" t="s">
        <v>462</v>
      </c>
      <c r="B4" s="690" t="s">
        <v>463</v>
      </c>
      <c r="C4" s="687" t="s">
        <v>464</v>
      </c>
      <c r="D4" s="687">
        <v>2007</v>
      </c>
      <c r="E4" s="748" t="s">
        <v>465</v>
      </c>
      <c r="F4" s="748">
        <v>17</v>
      </c>
      <c r="G4" s="687" t="s">
        <v>466</v>
      </c>
      <c r="H4" s="687">
        <v>0</v>
      </c>
      <c r="I4" s="687" t="s">
        <v>467</v>
      </c>
      <c r="J4" s="689">
        <v>0</v>
      </c>
      <c r="K4" s="687"/>
    </row>
    <row r="5" customHeight="1" spans="1:11">
      <c r="A5" s="687" t="s">
        <v>469</v>
      </c>
      <c r="B5" s="690">
        <v>15</v>
      </c>
      <c r="C5" s="687" t="s">
        <v>470</v>
      </c>
      <c r="D5" s="687">
        <v>15</v>
      </c>
      <c r="E5" s="687" t="s">
        <v>471</v>
      </c>
      <c r="F5" s="690">
        <v>0</v>
      </c>
      <c r="G5" s="687" t="s">
        <v>473</v>
      </c>
      <c r="H5" s="687" t="s">
        <v>728</v>
      </c>
      <c r="I5" s="687" t="s">
        <v>475</v>
      </c>
      <c r="J5" s="689">
        <v>0</v>
      </c>
      <c r="K5" s="687"/>
    </row>
    <row r="6" s="683" customFormat="1" customHeight="1" spans="1:11">
      <c r="A6" s="595" t="s">
        <v>0</v>
      </c>
      <c r="B6" s="692"/>
      <c r="C6" s="595" t="s">
        <v>476</v>
      </c>
      <c r="D6" s="692"/>
      <c r="E6" s="595" t="s">
        <v>209</v>
      </c>
      <c r="F6" s="595" t="s">
        <v>477</v>
      </c>
      <c r="G6" s="595" t="s">
        <v>478</v>
      </c>
      <c r="H6" s="595" t="s">
        <v>479</v>
      </c>
      <c r="I6" s="708" t="s">
        <v>480</v>
      </c>
      <c r="J6" s="688"/>
      <c r="K6" s="688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>
        <v>1.1925</v>
      </c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/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0.477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0.318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0.318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195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/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>
        <v>163</v>
      </c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/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0.07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0.56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0.12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0.28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0.01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3.71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2.27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0.18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1.62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6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0.795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0.795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0.795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4.77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4.77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6.23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3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0.26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0.48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0.48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0.26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0.795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customHeight="1" spans="1:11">
      <c r="A2" s="596" t="s">
        <v>453</v>
      </c>
      <c r="B2" s="735" t="s">
        <v>740</v>
      </c>
      <c r="C2" s="596" t="s">
        <v>455</v>
      </c>
      <c r="D2" s="596" t="s">
        <v>33</v>
      </c>
      <c r="E2" s="596" t="s">
        <v>456</v>
      </c>
      <c r="F2" s="699" t="s">
        <v>34</v>
      </c>
      <c r="G2" s="699"/>
      <c r="H2" s="699"/>
      <c r="I2" s="699"/>
      <c r="J2" s="699"/>
      <c r="K2" s="699"/>
    </row>
    <row r="3" customHeight="1" spans="1:11">
      <c r="A3" s="596" t="s">
        <v>457</v>
      </c>
      <c r="B3" s="735">
        <v>4.708</v>
      </c>
      <c r="C3" s="596" t="s">
        <v>458</v>
      </c>
      <c r="D3" s="596"/>
      <c r="E3" s="596" t="s">
        <v>459</v>
      </c>
      <c r="F3" s="596" t="s">
        <v>460</v>
      </c>
      <c r="G3" s="596" t="s">
        <v>461</v>
      </c>
      <c r="H3" s="699">
        <v>24</v>
      </c>
      <c r="I3" s="596"/>
      <c r="J3" s="699"/>
      <c r="K3" s="699"/>
    </row>
    <row r="4" customHeight="1" spans="1:11">
      <c r="A4" s="596" t="s">
        <v>462</v>
      </c>
      <c r="B4" s="735" t="s">
        <v>463</v>
      </c>
      <c r="C4" s="596" t="s">
        <v>464</v>
      </c>
      <c r="D4" s="596">
        <v>2004</v>
      </c>
      <c r="E4" s="596" t="s">
        <v>465</v>
      </c>
      <c r="F4" s="596">
        <v>20</v>
      </c>
      <c r="G4" s="596" t="s">
        <v>466</v>
      </c>
      <c r="H4" s="329" t="s">
        <v>741</v>
      </c>
      <c r="I4" s="596" t="s">
        <v>467</v>
      </c>
      <c r="J4" s="699" t="s">
        <v>728</v>
      </c>
      <c r="K4" s="596"/>
    </row>
    <row r="5" customHeight="1" spans="1:11">
      <c r="A5" s="596" t="s">
        <v>469</v>
      </c>
      <c r="B5" s="735">
        <v>66</v>
      </c>
      <c r="C5" s="596" t="s">
        <v>470</v>
      </c>
      <c r="D5" s="596">
        <v>66</v>
      </c>
      <c r="E5" s="596" t="s">
        <v>471</v>
      </c>
      <c r="F5" s="735" t="s">
        <v>731</v>
      </c>
      <c r="G5" s="596" t="s">
        <v>473</v>
      </c>
      <c r="H5" s="596" t="s">
        <v>734</v>
      </c>
      <c r="I5" s="596" t="s">
        <v>475</v>
      </c>
      <c r="J5" s="699">
        <v>22</v>
      </c>
      <c r="K5" s="596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746" t="s">
        <v>481</v>
      </c>
      <c r="B7" s="693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>
        <v>11.2992</v>
      </c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2.8248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4.708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3.7664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3.7664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747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53.927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0.24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>
        <v>126</v>
      </c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946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110903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55620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4.49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0.199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1729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0.6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10.15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>
        <f>6.2+4.3</f>
        <v>10.5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>
        <v>1.75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4.67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>
        <v>0.55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>
        <v>0.24</v>
      </c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>
        <v>0.02</v>
      </c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>
        <v>0.03</v>
      </c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>
        <v>1.26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>
        <v>1</v>
      </c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>
        <v>4</v>
      </c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>
        <v>3</v>
      </c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>
        <v>2.73</v>
      </c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1.74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0.12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132.72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82.1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0.969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13.44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26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4.708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4.708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4.708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75.328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75.328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>
        <v>4.12</v>
      </c>
      <c r="G169" s="702"/>
      <c r="H169" s="702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85.7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8.19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34.6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3.11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2.75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16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2.75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3.11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4.708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13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>
        <v>5906</v>
      </c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>
        <v>1650</v>
      </c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342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7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741" t="s">
        <v>452</v>
      </c>
      <c r="B1" s="741"/>
      <c r="C1" s="741"/>
      <c r="D1" s="741"/>
      <c r="E1" s="742"/>
      <c r="F1" s="741"/>
      <c r="G1" s="741"/>
      <c r="H1" s="741"/>
      <c r="I1" s="741"/>
      <c r="J1" s="741"/>
      <c r="K1" s="741"/>
    </row>
    <row r="2" customHeight="1" spans="1:11">
      <c r="A2" s="596" t="s">
        <v>453</v>
      </c>
      <c r="B2" s="596" t="s">
        <v>454</v>
      </c>
      <c r="C2" s="596" t="s">
        <v>455</v>
      </c>
      <c r="D2" s="596" t="s">
        <v>35</v>
      </c>
      <c r="E2" s="596" t="s">
        <v>456</v>
      </c>
      <c r="F2" s="699" t="s">
        <v>36</v>
      </c>
      <c r="G2" s="699"/>
      <c r="H2" s="699"/>
      <c r="I2" s="699"/>
      <c r="J2" s="699"/>
      <c r="K2" s="699"/>
    </row>
    <row r="3" customHeight="1" spans="1:11">
      <c r="A3" s="596" t="s">
        <v>457</v>
      </c>
      <c r="B3" s="735">
        <v>0.268</v>
      </c>
      <c r="C3" s="596" t="s">
        <v>458</v>
      </c>
      <c r="D3" s="596"/>
      <c r="E3" s="596" t="s">
        <v>459</v>
      </c>
      <c r="F3" s="596" t="s">
        <v>460</v>
      </c>
      <c r="G3" s="596" t="s">
        <v>461</v>
      </c>
      <c r="H3" s="699">
        <v>14</v>
      </c>
      <c r="I3" s="596"/>
      <c r="J3" s="699"/>
      <c r="K3" s="699"/>
    </row>
    <row r="4" customHeight="1" spans="1:11">
      <c r="A4" s="596" t="s">
        <v>462</v>
      </c>
      <c r="B4" s="735" t="s">
        <v>463</v>
      </c>
      <c r="C4" s="596" t="s">
        <v>464</v>
      </c>
      <c r="D4" s="596">
        <v>2018</v>
      </c>
      <c r="E4" s="596" t="s">
        <v>465</v>
      </c>
      <c r="F4" s="596">
        <v>6</v>
      </c>
      <c r="G4" s="596" t="s">
        <v>466</v>
      </c>
      <c r="H4" s="596">
        <v>4</v>
      </c>
      <c r="I4" s="596" t="s">
        <v>467</v>
      </c>
      <c r="J4" s="699">
        <v>0</v>
      </c>
      <c r="K4" s="596"/>
    </row>
    <row r="5" customHeight="1" spans="1:11">
      <c r="A5" s="596" t="s">
        <v>742</v>
      </c>
      <c r="B5" s="735">
        <v>20</v>
      </c>
      <c r="C5" s="596" t="s">
        <v>470</v>
      </c>
      <c r="D5" s="596">
        <v>20</v>
      </c>
      <c r="E5" s="596" t="s">
        <v>471</v>
      </c>
      <c r="F5" s="735" t="s">
        <v>731</v>
      </c>
      <c r="G5" s="596" t="s">
        <v>473</v>
      </c>
      <c r="H5" s="596" t="s">
        <v>728</v>
      </c>
      <c r="I5" s="596" t="s">
        <v>475</v>
      </c>
      <c r="J5" s="699">
        <v>0</v>
      </c>
      <c r="K5" s="596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743" t="s">
        <v>481</v>
      </c>
      <c r="B7" s="638"/>
      <c r="C7" s="744" t="s">
        <v>482</v>
      </c>
      <c r="D7" s="744"/>
      <c r="E7" s="723"/>
      <c r="F7" s="745"/>
      <c r="G7" s="618"/>
      <c r="H7" s="618"/>
      <c r="I7" s="618"/>
      <c r="J7" s="618"/>
      <c r="K7" s="618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>
        <v>0.3752</v>
      </c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/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0.17825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0.1072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0.1072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53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1072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1072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2.82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0.04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/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0.1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>
        <v>0.17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>
        <v>0.05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0.04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36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/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0.105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/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0.268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0.268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0.268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1.608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1.608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1.9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0.95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0.1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0.16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0.16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0.1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0.268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/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19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6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87" t="s">
        <v>453</v>
      </c>
      <c r="B2" s="687" t="s">
        <v>454</v>
      </c>
      <c r="C2" s="687" t="s">
        <v>455</v>
      </c>
      <c r="D2" s="687" t="s">
        <v>37</v>
      </c>
      <c r="E2" s="687" t="s">
        <v>456</v>
      </c>
      <c r="F2" s="707" t="s">
        <v>36</v>
      </c>
      <c r="G2" s="707"/>
      <c r="H2" s="707"/>
      <c r="I2" s="707"/>
      <c r="J2" s="707"/>
      <c r="K2" s="707"/>
    </row>
    <row r="3" customHeight="1" spans="1:11">
      <c r="A3" s="687" t="s">
        <v>457</v>
      </c>
      <c r="B3" s="690">
        <v>0.268</v>
      </c>
      <c r="C3" s="687" t="s">
        <v>458</v>
      </c>
      <c r="D3" s="687"/>
      <c r="E3" s="687" t="s">
        <v>459</v>
      </c>
      <c r="F3" s="687"/>
      <c r="G3" s="687" t="s">
        <v>461</v>
      </c>
      <c r="H3" s="707">
        <v>14</v>
      </c>
      <c r="I3" s="687"/>
      <c r="J3" s="707"/>
      <c r="K3" s="707"/>
    </row>
    <row r="4" customHeight="1" spans="1:11">
      <c r="A4" s="687" t="s">
        <v>462</v>
      </c>
      <c r="B4" s="690" t="s">
        <v>463</v>
      </c>
      <c r="C4" s="687" t="s">
        <v>464</v>
      </c>
      <c r="D4" s="687">
        <v>2018</v>
      </c>
      <c r="E4" s="687" t="s">
        <v>465</v>
      </c>
      <c r="F4" s="687">
        <v>6</v>
      </c>
      <c r="G4" s="727" t="s">
        <v>466</v>
      </c>
      <c r="H4" s="687">
        <v>4</v>
      </c>
      <c r="I4" s="727" t="s">
        <v>467</v>
      </c>
      <c r="J4" s="689">
        <v>0</v>
      </c>
      <c r="K4" s="727"/>
    </row>
    <row r="5" customHeight="1" spans="1:11">
      <c r="A5" s="687" t="s">
        <v>742</v>
      </c>
      <c r="B5" s="690">
        <v>20</v>
      </c>
      <c r="C5" s="687" t="s">
        <v>470</v>
      </c>
      <c r="D5" s="687">
        <v>20</v>
      </c>
      <c r="E5" s="727" t="s">
        <v>471</v>
      </c>
      <c r="F5" s="690" t="s">
        <v>731</v>
      </c>
      <c r="G5" s="687" t="s">
        <v>473</v>
      </c>
      <c r="H5" s="687" t="s">
        <v>728</v>
      </c>
      <c r="I5" s="687" t="s">
        <v>475</v>
      </c>
      <c r="J5" s="707">
        <v>0</v>
      </c>
      <c r="K5" s="687"/>
    </row>
    <row r="6" s="683" customFormat="1" customHeight="1" spans="1:11">
      <c r="A6" s="595" t="s">
        <v>0</v>
      </c>
      <c r="B6" s="692"/>
      <c r="C6" s="595" t="s">
        <v>476</v>
      </c>
      <c r="D6" s="692"/>
      <c r="E6" s="595" t="s">
        <v>209</v>
      </c>
      <c r="F6" s="595" t="s">
        <v>477</v>
      </c>
      <c r="G6" s="595" t="s">
        <v>478</v>
      </c>
      <c r="H6" s="595" t="s">
        <v>479</v>
      </c>
      <c r="I6" s="708" t="s">
        <v>480</v>
      </c>
      <c r="J6" s="688"/>
      <c r="K6" s="688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>
        <v>0.3752</v>
      </c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/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0.17825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0.1072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0.1072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>
        <v>11</v>
      </c>
      <c r="G69" s="740"/>
      <c r="H69" s="740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43</v>
      </c>
      <c r="G70" s="702"/>
      <c r="H70" s="702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1072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1072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2.68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0.06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/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0.12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>
        <v>0.14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>
        <v>0.08</v>
      </c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0.14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35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/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0.105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/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0.268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0.268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0.268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1.608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1.608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743</v>
      </c>
      <c r="D170" s="618"/>
      <c r="E170" s="699" t="s">
        <v>612</v>
      </c>
      <c r="F170" s="611">
        <v>1.88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0.92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0.1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0.16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0.16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0.1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0.268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/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20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185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s="613" customFormat="1" customHeight="1" spans="1:11">
      <c r="A2" s="687" t="s">
        <v>453</v>
      </c>
      <c r="B2" s="687" t="s">
        <v>454</v>
      </c>
      <c r="C2" s="687" t="s">
        <v>455</v>
      </c>
      <c r="D2" s="687" t="s">
        <v>38</v>
      </c>
      <c r="E2" s="687" t="s">
        <v>456</v>
      </c>
      <c r="F2" s="707" t="s">
        <v>39</v>
      </c>
      <c r="G2" s="707"/>
      <c r="H2" s="707"/>
      <c r="I2" s="707"/>
      <c r="J2" s="707"/>
      <c r="K2" s="707"/>
    </row>
    <row r="3" s="613" customFormat="1" customHeight="1" spans="1:11">
      <c r="A3" s="687" t="s">
        <v>457</v>
      </c>
      <c r="B3" s="690">
        <v>0.478</v>
      </c>
      <c r="C3" s="687" t="s">
        <v>458</v>
      </c>
      <c r="D3" s="687"/>
      <c r="E3" s="687" t="s">
        <v>459</v>
      </c>
      <c r="F3" s="687"/>
      <c r="G3" s="687" t="s">
        <v>461</v>
      </c>
      <c r="H3" s="707">
        <v>14</v>
      </c>
      <c r="I3" s="687"/>
      <c r="J3" s="707"/>
      <c r="K3" s="707"/>
    </row>
    <row r="4" s="613" customFormat="1" customHeight="1" spans="1:11">
      <c r="A4" s="687" t="s">
        <v>462</v>
      </c>
      <c r="B4" s="690" t="s">
        <v>463</v>
      </c>
      <c r="C4" s="687" t="s">
        <v>464</v>
      </c>
      <c r="D4" s="687">
        <v>2018</v>
      </c>
      <c r="E4" s="687" t="s">
        <v>465</v>
      </c>
      <c r="F4" s="687">
        <v>6</v>
      </c>
      <c r="G4" s="727" t="s">
        <v>466</v>
      </c>
      <c r="H4" s="687">
        <v>4</v>
      </c>
      <c r="I4" s="727" t="s">
        <v>467</v>
      </c>
      <c r="J4" s="689" t="s">
        <v>728</v>
      </c>
      <c r="K4" s="727"/>
    </row>
    <row r="5" s="613" customFormat="1" customHeight="1" spans="1:11">
      <c r="A5" s="687" t="s">
        <v>742</v>
      </c>
      <c r="B5" s="690">
        <v>30</v>
      </c>
      <c r="C5" s="687" t="s">
        <v>470</v>
      </c>
      <c r="D5" s="687">
        <v>30</v>
      </c>
      <c r="E5" s="727" t="s">
        <v>471</v>
      </c>
      <c r="F5" s="690" t="s">
        <v>744</v>
      </c>
      <c r="G5" s="687" t="s">
        <v>473</v>
      </c>
      <c r="H5" s="687" t="s">
        <v>728</v>
      </c>
      <c r="I5" s="687" t="s">
        <v>475</v>
      </c>
      <c r="J5" s="707">
        <v>0</v>
      </c>
      <c r="K5" s="687"/>
    </row>
    <row r="6" s="683" customFormat="1" customHeight="1" spans="1:11">
      <c r="A6" s="736" t="s">
        <v>0</v>
      </c>
      <c r="B6" s="737"/>
      <c r="C6" s="736" t="s">
        <v>476</v>
      </c>
      <c r="D6" s="737"/>
      <c r="E6" s="736" t="s">
        <v>209</v>
      </c>
      <c r="F6" s="736" t="s">
        <v>477</v>
      </c>
      <c r="G6" s="736" t="s">
        <v>478</v>
      </c>
      <c r="H6" s="736" t="s">
        <v>479</v>
      </c>
      <c r="I6" s="738" t="s">
        <v>480</v>
      </c>
      <c r="J6" s="739"/>
      <c r="K6" s="739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>
        <v>0.6692</v>
      </c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0.2868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0.2868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0.1912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0.1912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112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1912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1912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0.02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1.36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>
        <v>6.42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>
        <v>1.46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>
        <v>0.21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0.28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>
        <v>0.02</v>
      </c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0.37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f>36-F123</f>
        <v>34.14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1.86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0.124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0.36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2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0.478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0.478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0.478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5.736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5.736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5.75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0.25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0.26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0.35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0.35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0.26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0.478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596" t="s">
        <v>453</v>
      </c>
      <c r="B2" s="596" t="s">
        <v>454</v>
      </c>
      <c r="C2" s="596" t="s">
        <v>455</v>
      </c>
      <c r="D2" s="596" t="s">
        <v>40</v>
      </c>
      <c r="E2" s="596" t="s">
        <v>456</v>
      </c>
      <c r="F2" s="699" t="s">
        <v>41</v>
      </c>
      <c r="G2" s="699"/>
      <c r="H2" s="699"/>
      <c r="I2" s="699"/>
      <c r="J2" s="699"/>
      <c r="K2" s="699"/>
    </row>
    <row r="3" customHeight="1" spans="1:11">
      <c r="A3" s="596" t="s">
        <v>457</v>
      </c>
      <c r="B3" s="735">
        <v>0.329</v>
      </c>
      <c r="C3" s="596" t="s">
        <v>458</v>
      </c>
      <c r="D3" s="596" t="s">
        <v>745</v>
      </c>
      <c r="E3" s="596" t="s">
        <v>459</v>
      </c>
      <c r="F3" s="596" t="s">
        <v>460</v>
      </c>
      <c r="G3" s="596" t="s">
        <v>461</v>
      </c>
      <c r="H3" s="699">
        <v>14</v>
      </c>
      <c r="I3" s="596"/>
      <c r="J3" s="699"/>
      <c r="K3" s="699"/>
    </row>
    <row r="4" customHeight="1" spans="1:11">
      <c r="A4" s="596" t="s">
        <v>462</v>
      </c>
      <c r="B4" s="735" t="s">
        <v>463</v>
      </c>
      <c r="C4" s="596" t="s">
        <v>464</v>
      </c>
      <c r="D4" s="596">
        <v>2022</v>
      </c>
      <c r="E4" s="596" t="s">
        <v>465</v>
      </c>
      <c r="F4" s="596">
        <v>2</v>
      </c>
      <c r="G4" s="596" t="s">
        <v>466</v>
      </c>
      <c r="H4" s="596">
        <v>4</v>
      </c>
      <c r="I4" s="596" t="s">
        <v>467</v>
      </c>
      <c r="J4" s="699" t="s">
        <v>745</v>
      </c>
      <c r="K4" s="596"/>
    </row>
    <row r="5" customHeight="1" spans="1:11">
      <c r="A5" s="596" t="s">
        <v>742</v>
      </c>
      <c r="B5" s="735">
        <v>24</v>
      </c>
      <c r="C5" s="596" t="s">
        <v>470</v>
      </c>
      <c r="D5" s="596">
        <v>24</v>
      </c>
      <c r="E5" s="596" t="s">
        <v>471</v>
      </c>
      <c r="F5" s="729" t="s">
        <v>744</v>
      </c>
      <c r="G5" s="596" t="s">
        <v>473</v>
      </c>
      <c r="H5" s="596" t="s">
        <v>728</v>
      </c>
      <c r="I5" s="596" t="s">
        <v>475</v>
      </c>
      <c r="J5" s="699" t="s">
        <v>745</v>
      </c>
      <c r="K5" s="596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>
        <v>0.462</v>
      </c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/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0.198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0.198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0.198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619"/>
      <c r="H62" s="619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54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>
        <v>12</v>
      </c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1320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1320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0.012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0.009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0.08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0.52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>
        <v>0.29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0.21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0.15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5.08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0.96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0.1248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1.44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>
        <v>4</v>
      </c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0.329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0.329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0.329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1.974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1.974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3.722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0.18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2.465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0.22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0.27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0.27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0.22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0.329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0"/>
  <sheetViews>
    <sheetView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728" t="s">
        <v>453</v>
      </c>
      <c r="B2" s="728" t="s">
        <v>746</v>
      </c>
      <c r="C2" s="728" t="s">
        <v>455</v>
      </c>
      <c r="D2" s="329" t="s">
        <v>42</v>
      </c>
      <c r="E2" s="728" t="s">
        <v>456</v>
      </c>
      <c r="F2" s="728" t="s">
        <v>43</v>
      </c>
      <c r="G2" s="728"/>
      <c r="H2" s="728"/>
      <c r="I2" s="728"/>
      <c r="J2" s="728"/>
      <c r="K2" s="728"/>
    </row>
    <row r="3" customHeight="1" spans="1:11">
      <c r="A3" s="728" t="s">
        <v>457</v>
      </c>
      <c r="B3" s="728">
        <v>1.642</v>
      </c>
      <c r="C3" s="728" t="s">
        <v>458</v>
      </c>
      <c r="D3" s="728" t="s">
        <v>745</v>
      </c>
      <c r="E3" s="728" t="s">
        <v>459</v>
      </c>
      <c r="F3" s="728" t="s">
        <v>460</v>
      </c>
      <c r="G3" s="728" t="s">
        <v>461</v>
      </c>
      <c r="H3" s="728">
        <v>34</v>
      </c>
      <c r="I3" s="728"/>
      <c r="J3" s="728"/>
      <c r="K3" s="728"/>
    </row>
    <row r="4" customHeight="1" spans="1:11">
      <c r="A4" s="728" t="s">
        <v>462</v>
      </c>
      <c r="B4" s="329" t="s">
        <v>463</v>
      </c>
      <c r="C4" s="728" t="s">
        <v>464</v>
      </c>
      <c r="D4" s="728">
        <v>2023</v>
      </c>
      <c r="E4" s="728" t="s">
        <v>465</v>
      </c>
      <c r="F4" s="728">
        <v>1</v>
      </c>
      <c r="G4" s="728" t="s">
        <v>466</v>
      </c>
      <c r="H4" s="728">
        <v>21</v>
      </c>
      <c r="I4" s="728" t="s">
        <v>467</v>
      </c>
      <c r="J4" s="329" t="s">
        <v>747</v>
      </c>
      <c r="K4" s="728"/>
    </row>
    <row r="5" customHeight="1" spans="1:11">
      <c r="A5" s="728" t="s">
        <v>748</v>
      </c>
      <c r="B5" s="728">
        <v>72</v>
      </c>
      <c r="C5" s="728" t="s">
        <v>470</v>
      </c>
      <c r="D5" s="728">
        <v>72</v>
      </c>
      <c r="E5" s="728" t="s">
        <v>471</v>
      </c>
      <c r="F5" s="329" t="s">
        <v>749</v>
      </c>
      <c r="G5" s="728" t="s">
        <v>473</v>
      </c>
      <c r="H5" s="329" t="s">
        <v>750</v>
      </c>
      <c r="I5" s="728" t="s">
        <v>475</v>
      </c>
      <c r="J5" s="728">
        <v>9</v>
      </c>
      <c r="K5" s="728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618"/>
      <c r="H10" s="618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>
        <v>5.0871</v>
      </c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0.3318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0.7056</v>
      </c>
      <c r="G43" s="702"/>
      <c r="H43" s="702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1.0611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1.0311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31.198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262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>
        <v>137</v>
      </c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32101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28702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/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/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0.07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/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>
        <v>6.2</v>
      </c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>
        <v>0.77</v>
      </c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/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0.6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0.34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>
        <v>0.03</v>
      </c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112.09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69.41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1.1618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2.6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1.642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1.642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1.642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24.63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24.63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8.26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/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22.49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0.28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1.55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3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>
        <v>6.384</v>
      </c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1.55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0.28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1.642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</sheetData>
  <sheetProtection formatCells="0" formatColumns="0" formatRows="0" insertRows="0" insertColumns="0" insertHyperlinks="0" deleteColumns="0" deleteRows="0" sort="0" autoFilter="0" pivotTables="0"/>
  <mergeCells count="366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53" fitToHeight="0" orientation="portrait"/>
  <headerFooter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728" t="s">
        <v>453</v>
      </c>
      <c r="B2" s="524" t="s">
        <v>454</v>
      </c>
      <c r="C2" s="728" t="s">
        <v>455</v>
      </c>
      <c r="D2" s="524" t="s">
        <v>751</v>
      </c>
      <c r="E2" s="728" t="s">
        <v>456</v>
      </c>
      <c r="F2" s="729" t="s">
        <v>45</v>
      </c>
      <c r="G2" s="524"/>
      <c r="H2" s="524"/>
      <c r="I2" s="524"/>
      <c r="J2" s="524"/>
      <c r="K2" s="524"/>
    </row>
    <row r="3" customHeight="1" spans="1:11">
      <c r="A3" s="728" t="s">
        <v>457</v>
      </c>
      <c r="B3" s="524">
        <v>1.035</v>
      </c>
      <c r="C3" s="728" t="s">
        <v>458</v>
      </c>
      <c r="D3" s="524"/>
      <c r="E3" s="728" t="s">
        <v>459</v>
      </c>
      <c r="F3" s="524" t="s">
        <v>460</v>
      </c>
      <c r="G3" s="728" t="s">
        <v>461</v>
      </c>
      <c r="H3" s="524">
        <v>14</v>
      </c>
      <c r="I3" s="728"/>
      <c r="J3" s="524"/>
      <c r="K3" s="732"/>
    </row>
    <row r="4" customHeight="1" spans="1:11">
      <c r="A4" s="728" t="s">
        <v>462</v>
      </c>
      <c r="B4" s="729" t="s">
        <v>463</v>
      </c>
      <c r="C4" s="728" t="s">
        <v>464</v>
      </c>
      <c r="D4" s="524">
        <v>2009</v>
      </c>
      <c r="E4" s="728" t="s">
        <v>465</v>
      </c>
      <c r="F4" s="524">
        <v>15</v>
      </c>
      <c r="G4" s="730" t="s">
        <v>466</v>
      </c>
      <c r="H4" s="524">
        <v>3</v>
      </c>
      <c r="I4" s="730" t="s">
        <v>467</v>
      </c>
      <c r="J4" s="524" t="s">
        <v>752</v>
      </c>
      <c r="K4" s="730"/>
    </row>
    <row r="5" customHeight="1" spans="1:11">
      <c r="A5" s="728" t="s">
        <v>748</v>
      </c>
      <c r="B5" s="524">
        <v>29</v>
      </c>
      <c r="C5" s="728" t="s">
        <v>470</v>
      </c>
      <c r="D5" s="524">
        <v>29</v>
      </c>
      <c r="E5" s="728" t="s">
        <v>471</v>
      </c>
      <c r="F5" s="524" t="s">
        <v>753</v>
      </c>
      <c r="G5" s="728" t="s">
        <v>473</v>
      </c>
      <c r="H5" s="524" t="s">
        <v>754</v>
      </c>
      <c r="I5" s="728" t="s">
        <v>475</v>
      </c>
      <c r="J5" s="524">
        <v>0</v>
      </c>
      <c r="K5" s="728"/>
    </row>
    <row r="6" s="683" customFormat="1" customHeight="1" spans="1:11">
      <c r="A6" s="329" t="s">
        <v>0</v>
      </c>
      <c r="B6" s="731"/>
      <c r="C6" s="329" t="s">
        <v>476</v>
      </c>
      <c r="D6" s="731"/>
      <c r="E6" s="329" t="s">
        <v>209</v>
      </c>
      <c r="F6" s="329" t="s">
        <v>477</v>
      </c>
      <c r="G6" s="329" t="s">
        <v>478</v>
      </c>
      <c r="H6" s="329" t="s">
        <v>479</v>
      </c>
      <c r="I6" s="733" t="s">
        <v>480</v>
      </c>
      <c r="J6" s="729"/>
      <c r="K6" s="729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>
        <v>1.7598</v>
      </c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f>1257*5/10000</f>
        <v>0.6285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f>1257*7.5/10000</f>
        <v>0.94275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0.7542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0.7542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/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470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3870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3870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0.226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/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29.06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0.04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3.58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0.38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1.05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0.01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/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>
        <v>12.57</v>
      </c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25.14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17.07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0.3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1.035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1.035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1.035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734">
        <v>12.937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734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734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734">
        <v>12.937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12.85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4.89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3.85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0.78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1.49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1.49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0.78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1.035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/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26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87" t="s">
        <v>453</v>
      </c>
      <c r="B2" s="690" t="s">
        <v>729</v>
      </c>
      <c r="C2" s="687" t="s">
        <v>455</v>
      </c>
      <c r="D2" s="687" t="s">
        <v>755</v>
      </c>
      <c r="E2" s="687" t="s">
        <v>456</v>
      </c>
      <c r="F2" s="707" t="s">
        <v>45</v>
      </c>
      <c r="G2" s="707"/>
      <c r="H2" s="707"/>
      <c r="I2" s="707"/>
      <c r="J2" s="707"/>
      <c r="K2" s="707"/>
    </row>
    <row r="3" customHeight="1" spans="1:11">
      <c r="A3" s="687" t="s">
        <v>457</v>
      </c>
      <c r="B3" s="690">
        <v>1.22</v>
      </c>
      <c r="C3" s="687" t="s">
        <v>458</v>
      </c>
      <c r="D3" s="687"/>
      <c r="E3" s="687" t="s">
        <v>459</v>
      </c>
      <c r="F3" s="687" t="s">
        <v>460</v>
      </c>
      <c r="G3" s="687" t="s">
        <v>461</v>
      </c>
      <c r="H3" s="707">
        <v>24</v>
      </c>
      <c r="I3" s="687"/>
      <c r="J3" s="707"/>
      <c r="K3" s="707"/>
    </row>
    <row r="4" customHeight="1" spans="1:11">
      <c r="A4" s="687" t="s">
        <v>462</v>
      </c>
      <c r="B4" s="688" t="s">
        <v>463</v>
      </c>
      <c r="C4" s="687" t="s">
        <v>464</v>
      </c>
      <c r="D4" s="687">
        <v>2014</v>
      </c>
      <c r="E4" s="687" t="s">
        <v>465</v>
      </c>
      <c r="F4" s="687">
        <v>10</v>
      </c>
      <c r="G4" s="727" t="s">
        <v>466</v>
      </c>
      <c r="H4" s="595" t="s">
        <v>756</v>
      </c>
      <c r="I4" s="727" t="s">
        <v>467</v>
      </c>
      <c r="J4" s="688" t="s">
        <v>468</v>
      </c>
      <c r="K4" s="727"/>
    </row>
    <row r="5" customHeight="1" spans="1:11">
      <c r="A5" s="687" t="s">
        <v>742</v>
      </c>
      <c r="B5" s="690">
        <v>50</v>
      </c>
      <c r="C5" s="687" t="s">
        <v>470</v>
      </c>
      <c r="D5" s="687">
        <v>50</v>
      </c>
      <c r="E5" s="727" t="s">
        <v>471</v>
      </c>
      <c r="F5" s="688" t="s">
        <v>738</v>
      </c>
      <c r="G5" s="687" t="s">
        <v>473</v>
      </c>
      <c r="H5" s="595" t="s">
        <v>468</v>
      </c>
      <c r="I5" s="687" t="s">
        <v>475</v>
      </c>
      <c r="J5" s="707">
        <v>6</v>
      </c>
      <c r="K5" s="687"/>
    </row>
    <row r="6" s="683" customFormat="1" customHeight="1" spans="1:11">
      <c r="A6" s="595" t="s">
        <v>0</v>
      </c>
      <c r="B6" s="692"/>
      <c r="C6" s="595" t="s">
        <v>476</v>
      </c>
      <c r="D6" s="692"/>
      <c r="E6" s="595" t="s">
        <v>209</v>
      </c>
      <c r="F6" s="595" t="s">
        <v>477</v>
      </c>
      <c r="G6" s="595" t="s">
        <v>478</v>
      </c>
      <c r="H6" s="595" t="s">
        <v>479</v>
      </c>
      <c r="I6" s="708" t="s">
        <v>480</v>
      </c>
      <c r="J6" s="688"/>
      <c r="K6" s="688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>
        <v>3.949</v>
      </c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0.854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>
        <v>0.2156</v>
      </c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1.1208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0.976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0.976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2.623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782</v>
      </c>
      <c r="G70" s="702"/>
      <c r="H70" s="702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702"/>
      <c r="H71" s="702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13692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6634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0.19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0.347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76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0.06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6.01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1.1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0.68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0.04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43.5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175.84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5.287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1.23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1.22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1.22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1.22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32.424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32.424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25.64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2.89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>
        <v>0.28</v>
      </c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6.58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0.43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0.72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2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0.72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0.43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1.22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1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32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workbookViewId="0">
      <pane ySplit="6" topLeftCell="A183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87" t="s">
        <v>453</v>
      </c>
      <c r="B2" s="687" t="s">
        <v>740</v>
      </c>
      <c r="C2" s="687" t="s">
        <v>455</v>
      </c>
      <c r="D2" s="687" t="s">
        <v>757</v>
      </c>
      <c r="E2" s="687" t="s">
        <v>456</v>
      </c>
      <c r="F2" s="689" t="s">
        <v>45</v>
      </c>
      <c r="G2" s="689"/>
      <c r="H2" s="689"/>
      <c r="I2" s="689"/>
      <c r="J2" s="707"/>
      <c r="K2" s="707"/>
    </row>
    <row r="3" customHeight="1" spans="1:11">
      <c r="A3" s="687" t="s">
        <v>457</v>
      </c>
      <c r="B3" s="690">
        <v>1.725</v>
      </c>
      <c r="C3" s="687" t="s">
        <v>458</v>
      </c>
      <c r="D3" s="687"/>
      <c r="E3" s="687" t="s">
        <v>459</v>
      </c>
      <c r="F3" s="687" t="s">
        <v>460</v>
      </c>
      <c r="G3" s="687" t="s">
        <v>461</v>
      </c>
      <c r="H3" s="707">
        <v>24</v>
      </c>
      <c r="I3" s="687"/>
      <c r="J3" s="707"/>
      <c r="K3" s="707"/>
    </row>
    <row r="4" customHeight="1" spans="1:11">
      <c r="A4" s="687" t="s">
        <v>462</v>
      </c>
      <c r="B4" s="688" t="s">
        <v>463</v>
      </c>
      <c r="C4" s="687" t="s">
        <v>464</v>
      </c>
      <c r="D4" s="687">
        <v>2016</v>
      </c>
      <c r="E4" s="687" t="s">
        <v>465</v>
      </c>
      <c r="F4" s="687">
        <v>8</v>
      </c>
      <c r="G4" s="727" t="s">
        <v>466</v>
      </c>
      <c r="H4" s="595" t="s">
        <v>758</v>
      </c>
      <c r="I4" s="727" t="s">
        <v>467</v>
      </c>
      <c r="J4" s="688" t="s">
        <v>468</v>
      </c>
      <c r="K4" s="727"/>
    </row>
    <row r="5" customHeight="1" spans="1:11">
      <c r="A5" s="687" t="s">
        <v>742</v>
      </c>
      <c r="B5" s="690">
        <v>50</v>
      </c>
      <c r="C5" s="687" t="s">
        <v>470</v>
      </c>
      <c r="D5" s="687">
        <v>50</v>
      </c>
      <c r="E5" s="727" t="s">
        <v>471</v>
      </c>
      <c r="F5" s="688" t="s">
        <v>738</v>
      </c>
      <c r="G5" s="687" t="s">
        <v>473</v>
      </c>
      <c r="H5" s="595" t="s">
        <v>728</v>
      </c>
      <c r="I5" s="687" t="s">
        <v>475</v>
      </c>
      <c r="J5" s="707">
        <v>6</v>
      </c>
      <c r="K5" s="687"/>
    </row>
    <row r="6" s="683" customFormat="1" customHeight="1" spans="1:11">
      <c r="A6" s="595" t="s">
        <v>0</v>
      </c>
      <c r="B6" s="692"/>
      <c r="C6" s="595" t="s">
        <v>476</v>
      </c>
      <c r="D6" s="692"/>
      <c r="E6" s="595" t="s">
        <v>209</v>
      </c>
      <c r="F6" s="595" t="s">
        <v>477</v>
      </c>
      <c r="G6" s="595" t="s">
        <v>478</v>
      </c>
      <c r="H6" s="595" t="s">
        <v>479</v>
      </c>
      <c r="I6" s="708" t="s">
        <v>480</v>
      </c>
      <c r="J6" s="688"/>
      <c r="K6" s="688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1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1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1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1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1">
        <v>5.3731</v>
      </c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1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1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1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1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1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1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1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1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1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1"/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1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1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1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1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1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1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1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1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1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1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1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1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1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1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1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1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1">
        <v>1.2075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1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1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1">
        <v>0.611</v>
      </c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1">
        <v>0.7489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1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1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1">
        <v>1.38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1">
        <v>1.38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1">
        <v>0.027</v>
      </c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1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1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1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1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1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1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1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1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1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1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1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1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1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1">
        <v>2.4325</v>
      </c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1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1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1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1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1">
        <v>0.04</v>
      </c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1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1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1">
        <v>1135</v>
      </c>
      <c r="G70" s="702"/>
      <c r="H70" s="702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1"/>
      <c r="G71" s="702"/>
      <c r="H71" s="702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1">
        <v>49576.5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1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1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1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1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1">
        <v>13851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1">
        <v>0.204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1">
        <v>0.032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1">
        <v>214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1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1">
        <v>0.15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1">
        <v>3.37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1">
        <v>4.3</v>
      </c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1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1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1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1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1">
        <v>0.73</v>
      </c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1"/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1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1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1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1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1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1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1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1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1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1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1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1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1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1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1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1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1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1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1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1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1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1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1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1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1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1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1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1">
        <v>0.73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1">
        <v>0.04</v>
      </c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1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1">
        <v>60.48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1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1">
        <v>120.96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1"/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1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1">
        <v>10.23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1">
        <v>1.65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1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1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1.725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1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1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1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1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1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1">
        <v>1.725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1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1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1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1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1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1">
        <v>1.725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1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1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1">
        <v>22.425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1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1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1">
        <v>22.425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1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1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1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1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1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1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1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1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1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1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1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1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1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1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1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1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1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1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1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1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1">
        <v>0.37</v>
      </c>
      <c r="G169" s="702"/>
      <c r="H169" s="702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611">
        <v>32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611">
        <v>3.56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1">
        <v>0.8</v>
      </c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1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1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1">
        <v>6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1">
        <v>1.5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1">
        <v>1.59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1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1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1">
        <v>2</v>
      </c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1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1">
        <v>1.59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1">
        <v>1.5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1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1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1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6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6">
        <f>B3</f>
        <v>1.725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>
        <v>2</v>
      </c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34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97"/>
  <sheetViews>
    <sheetView topLeftCell="D1" workbookViewId="0">
      <pane ySplit="6" topLeftCell="A181" activePane="bottomLeft" state="frozen"/>
      <selection/>
      <selection pane="bottomLeft" activeCell="A1" sqref="A1:K1"/>
    </sheetView>
  </sheetViews>
  <sheetFormatPr defaultColWidth="9" defaultRowHeight="20" customHeight="1"/>
  <cols>
    <col min="2" max="2" width="15" customWidth="1"/>
    <col min="3" max="3" width="14" customWidth="1"/>
    <col min="4" max="4" width="22.1327433628319" customWidth="1"/>
    <col min="5" max="5" width="18.8672566371681" style="684" customWidth="1"/>
    <col min="6" max="6" width="19.2654867256637" style="613" customWidth="1"/>
    <col min="7" max="7" width="14.141592920354" customWidth="1"/>
    <col min="8" max="8" width="12.1327433628319" customWidth="1"/>
    <col min="9" max="11" width="25.4955752212389" customWidth="1"/>
  </cols>
  <sheetData>
    <row r="1" customHeight="1" spans="1:11">
      <c r="A1" s="685" t="s">
        <v>452</v>
      </c>
      <c r="B1" s="685"/>
      <c r="C1" s="685"/>
      <c r="D1" s="685"/>
      <c r="E1" s="686"/>
      <c r="F1" s="685"/>
      <c r="G1" s="685"/>
      <c r="H1" s="685"/>
      <c r="I1" s="685"/>
      <c r="J1" s="685"/>
      <c r="K1" s="685"/>
    </row>
    <row r="2" customHeight="1" spans="1:11">
      <c r="A2" s="659" t="s">
        <v>453</v>
      </c>
      <c r="B2" s="687" t="s">
        <v>454</v>
      </c>
      <c r="C2" s="687" t="s">
        <v>455</v>
      </c>
      <c r="D2" s="687" t="s">
        <v>759</v>
      </c>
      <c r="E2" s="687" t="s">
        <v>456</v>
      </c>
      <c r="F2" s="688" t="s">
        <v>45</v>
      </c>
      <c r="G2" s="689"/>
      <c r="H2" s="689"/>
      <c r="I2" s="689"/>
      <c r="J2" s="707"/>
      <c r="K2" s="707"/>
    </row>
    <row r="3" customHeight="1" spans="1:11">
      <c r="A3" s="659" t="s">
        <v>457</v>
      </c>
      <c r="B3" s="690">
        <v>0.828</v>
      </c>
      <c r="C3" s="687" t="s">
        <v>458</v>
      </c>
      <c r="D3" s="687"/>
      <c r="E3" s="687" t="s">
        <v>459</v>
      </c>
      <c r="F3" s="687" t="s">
        <v>460</v>
      </c>
      <c r="G3" s="687" t="s">
        <v>461</v>
      </c>
      <c r="H3" s="689">
        <v>14</v>
      </c>
      <c r="I3" s="687"/>
      <c r="J3" s="689"/>
      <c r="K3" s="689"/>
    </row>
    <row r="4" customHeight="1" spans="1:11">
      <c r="A4" s="659" t="s">
        <v>462</v>
      </c>
      <c r="B4" s="688" t="s">
        <v>463</v>
      </c>
      <c r="C4" s="687" t="s">
        <v>464</v>
      </c>
      <c r="D4" s="687">
        <v>2008</v>
      </c>
      <c r="E4" s="687" t="s">
        <v>465</v>
      </c>
      <c r="F4" s="687">
        <v>16</v>
      </c>
      <c r="G4" s="687" t="s">
        <v>466</v>
      </c>
      <c r="H4" s="687">
        <v>3</v>
      </c>
      <c r="I4" s="687" t="s">
        <v>467</v>
      </c>
      <c r="J4" s="688" t="s">
        <v>472</v>
      </c>
      <c r="K4" s="687"/>
    </row>
    <row r="5" customHeight="1" spans="1:11">
      <c r="A5" s="659" t="s">
        <v>742</v>
      </c>
      <c r="B5" s="690">
        <v>29</v>
      </c>
      <c r="C5" s="687" t="s">
        <v>470</v>
      </c>
      <c r="D5" s="687">
        <v>29</v>
      </c>
      <c r="E5" s="687" t="s">
        <v>471</v>
      </c>
      <c r="F5" s="690" t="s">
        <v>738</v>
      </c>
      <c r="G5" s="687" t="s">
        <v>473</v>
      </c>
      <c r="H5" s="595" t="s">
        <v>760</v>
      </c>
      <c r="I5" s="687" t="s">
        <v>475</v>
      </c>
      <c r="J5" s="689">
        <v>0</v>
      </c>
      <c r="K5" s="687"/>
    </row>
    <row r="6" s="683" customFormat="1" customHeight="1" spans="1:11">
      <c r="A6" s="691" t="s">
        <v>0</v>
      </c>
      <c r="B6" s="692"/>
      <c r="C6" s="595" t="s">
        <v>476</v>
      </c>
      <c r="D6" s="692"/>
      <c r="E6" s="595" t="s">
        <v>209</v>
      </c>
      <c r="F6" s="595" t="s">
        <v>477</v>
      </c>
      <c r="G6" s="595" t="s">
        <v>478</v>
      </c>
      <c r="H6" s="595" t="s">
        <v>479</v>
      </c>
      <c r="I6" s="708" t="s">
        <v>480</v>
      </c>
      <c r="J6" s="688"/>
      <c r="K6" s="688"/>
    </row>
    <row r="7" customHeight="1" spans="1:11">
      <c r="A7" s="693" t="s">
        <v>481</v>
      </c>
      <c r="B7" s="693"/>
      <c r="C7" s="694" t="s">
        <v>482</v>
      </c>
      <c r="D7" s="694"/>
      <c r="E7" s="695"/>
      <c r="F7" s="696"/>
      <c r="G7" s="697"/>
      <c r="H7" s="697"/>
      <c r="I7" s="697"/>
      <c r="J7" s="697"/>
      <c r="K7" s="697"/>
    </row>
    <row r="8" customHeight="1" spans="1:11">
      <c r="A8" s="641"/>
      <c r="B8" s="641" t="s">
        <v>483</v>
      </c>
      <c r="C8" s="698" t="s">
        <v>484</v>
      </c>
      <c r="D8" s="325"/>
      <c r="E8" s="699" t="s">
        <v>485</v>
      </c>
      <c r="F8" s="610"/>
      <c r="G8" s="618"/>
      <c r="H8" s="618"/>
      <c r="I8" s="618" t="s">
        <v>486</v>
      </c>
      <c r="J8" s="618"/>
      <c r="K8" s="618"/>
    </row>
    <row r="9" customHeight="1" spans="1:11">
      <c r="A9" s="643"/>
      <c r="B9" s="643"/>
      <c r="C9" s="698" t="s">
        <v>487</v>
      </c>
      <c r="D9" s="325"/>
      <c r="E9" s="699" t="s">
        <v>485</v>
      </c>
      <c r="F9" s="610"/>
      <c r="G9" s="618"/>
      <c r="H9" s="618"/>
      <c r="I9" s="618" t="s">
        <v>488</v>
      </c>
      <c r="J9" s="618"/>
      <c r="K9" s="618"/>
    </row>
    <row r="10" customHeight="1" spans="1:11">
      <c r="A10" s="643"/>
      <c r="B10" s="643"/>
      <c r="C10" s="700" t="s">
        <v>489</v>
      </c>
      <c r="D10" s="701"/>
      <c r="E10" s="699" t="s">
        <v>485</v>
      </c>
      <c r="F10" s="610"/>
      <c r="G10" s="480"/>
      <c r="H10" s="480"/>
      <c r="I10" s="618"/>
      <c r="J10" s="618"/>
      <c r="K10" s="618"/>
    </row>
    <row r="11" customHeight="1" spans="1:11">
      <c r="A11" s="643"/>
      <c r="B11" s="643"/>
      <c r="C11" s="701" t="s">
        <v>490</v>
      </c>
      <c r="D11" s="618"/>
      <c r="E11" s="699" t="s">
        <v>485</v>
      </c>
      <c r="F11" s="610"/>
      <c r="G11" s="618"/>
      <c r="H11" s="618"/>
      <c r="I11" s="618"/>
      <c r="J11" s="618"/>
      <c r="K11" s="618"/>
    </row>
    <row r="12" customHeight="1" spans="1:11">
      <c r="A12" s="643"/>
      <c r="B12" s="643"/>
      <c r="C12" s="701" t="s">
        <v>491</v>
      </c>
      <c r="D12" s="618"/>
      <c r="E12" s="699" t="s">
        <v>485</v>
      </c>
      <c r="F12" s="610"/>
      <c r="G12" s="618"/>
      <c r="H12" s="618"/>
      <c r="I12" s="618"/>
      <c r="J12" s="618"/>
      <c r="K12" s="618"/>
    </row>
    <row r="13" customHeight="1" spans="1:11">
      <c r="A13" s="643"/>
      <c r="B13" s="643"/>
      <c r="C13" s="701" t="s">
        <v>492</v>
      </c>
      <c r="D13" s="618"/>
      <c r="E13" s="699" t="s">
        <v>485</v>
      </c>
      <c r="F13" s="610"/>
      <c r="G13" s="618"/>
      <c r="H13" s="618"/>
      <c r="I13" s="618"/>
      <c r="J13" s="618"/>
      <c r="K13" s="618"/>
    </row>
    <row r="14" customHeight="1" spans="1:11">
      <c r="A14" s="643"/>
      <c r="B14" s="643"/>
      <c r="C14" s="701" t="s">
        <v>493</v>
      </c>
      <c r="D14" s="618"/>
      <c r="E14" s="699" t="s">
        <v>485</v>
      </c>
      <c r="F14" s="610"/>
      <c r="G14" s="618"/>
      <c r="H14" s="618"/>
      <c r="I14" s="618"/>
      <c r="J14" s="618"/>
      <c r="K14" s="618"/>
    </row>
    <row r="15" customHeight="1" spans="1:11">
      <c r="A15" s="643"/>
      <c r="B15" s="643"/>
      <c r="C15" s="701" t="s">
        <v>494</v>
      </c>
      <c r="D15" s="618"/>
      <c r="E15" s="699" t="s">
        <v>485</v>
      </c>
      <c r="F15" s="610"/>
      <c r="G15" s="618"/>
      <c r="H15" s="618"/>
      <c r="I15" s="618"/>
      <c r="J15" s="618"/>
      <c r="K15" s="618"/>
    </row>
    <row r="16" customHeight="1" spans="1:11">
      <c r="A16" s="643"/>
      <c r="B16" s="643"/>
      <c r="C16" s="701" t="s">
        <v>495</v>
      </c>
      <c r="D16" s="618"/>
      <c r="E16" s="699" t="s">
        <v>485</v>
      </c>
      <c r="F16" s="610"/>
      <c r="G16" s="618"/>
      <c r="H16" s="618"/>
      <c r="I16" s="618"/>
      <c r="J16" s="618"/>
      <c r="K16" s="618"/>
    </row>
    <row r="17" customHeight="1" spans="1:11">
      <c r="A17" s="643"/>
      <c r="B17" s="643"/>
      <c r="C17" s="701" t="s">
        <v>496</v>
      </c>
      <c r="D17" s="618"/>
      <c r="E17" s="699" t="s">
        <v>485</v>
      </c>
      <c r="F17" s="610"/>
      <c r="G17" s="618"/>
      <c r="H17" s="618"/>
      <c r="I17" s="618"/>
      <c r="J17" s="618"/>
      <c r="K17" s="618"/>
    </row>
    <row r="18" customHeight="1" spans="1:11">
      <c r="A18" s="643"/>
      <c r="B18" s="643"/>
      <c r="C18" s="701" t="s">
        <v>497</v>
      </c>
      <c r="D18" s="618"/>
      <c r="E18" s="699" t="s">
        <v>485</v>
      </c>
      <c r="F18" s="610"/>
      <c r="G18" s="618"/>
      <c r="H18" s="618"/>
      <c r="I18" s="618"/>
      <c r="J18" s="618"/>
      <c r="K18" s="618"/>
    </row>
    <row r="19" customHeight="1" spans="1:11">
      <c r="A19" s="643"/>
      <c r="B19" s="643"/>
      <c r="C19" s="701" t="s">
        <v>498</v>
      </c>
      <c r="D19" s="618"/>
      <c r="E19" s="699" t="s">
        <v>485</v>
      </c>
      <c r="F19" s="610"/>
      <c r="G19" s="618"/>
      <c r="H19" s="618"/>
      <c r="I19" s="618"/>
      <c r="J19" s="618"/>
      <c r="K19" s="618"/>
    </row>
    <row r="20" customHeight="1" spans="1:11">
      <c r="A20" s="643"/>
      <c r="B20" s="643"/>
      <c r="C20" s="701" t="s">
        <v>499</v>
      </c>
      <c r="D20" s="618"/>
      <c r="E20" s="699" t="s">
        <v>485</v>
      </c>
      <c r="F20" s="610"/>
      <c r="G20" s="618"/>
      <c r="H20" s="618"/>
      <c r="I20" s="618"/>
      <c r="J20" s="618"/>
      <c r="K20" s="618"/>
    </row>
    <row r="21" customHeight="1" spans="1:11">
      <c r="A21" s="643"/>
      <c r="B21" s="643"/>
      <c r="C21" s="701" t="s">
        <v>500</v>
      </c>
      <c r="D21" s="618"/>
      <c r="E21" s="699" t="s">
        <v>485</v>
      </c>
      <c r="F21" s="610"/>
      <c r="G21" s="618"/>
      <c r="H21" s="618"/>
      <c r="I21" s="618"/>
      <c r="J21" s="618"/>
      <c r="K21" s="618"/>
    </row>
    <row r="22" customHeight="1" spans="1:11">
      <c r="A22" s="643"/>
      <c r="B22" s="643"/>
      <c r="C22" s="701" t="s">
        <v>501</v>
      </c>
      <c r="D22" s="618"/>
      <c r="E22" s="699" t="s">
        <v>485</v>
      </c>
      <c r="F22" s="610">
        <v>1.785</v>
      </c>
      <c r="G22" s="618"/>
      <c r="H22" s="618"/>
      <c r="I22" s="619"/>
      <c r="J22" s="619"/>
      <c r="K22" s="619"/>
    </row>
    <row r="23" customHeight="1" spans="1:11">
      <c r="A23" s="643"/>
      <c r="B23" s="643"/>
      <c r="C23" s="701" t="s">
        <v>502</v>
      </c>
      <c r="D23" s="618"/>
      <c r="E23" s="699" t="s">
        <v>485</v>
      </c>
      <c r="F23" s="610"/>
      <c r="G23" s="618"/>
      <c r="H23" s="618"/>
      <c r="I23" s="618"/>
      <c r="J23" s="618"/>
      <c r="K23" s="618"/>
    </row>
    <row r="24" customHeight="1" spans="1:11">
      <c r="A24" s="643"/>
      <c r="B24" s="643"/>
      <c r="C24" s="701" t="s">
        <v>503</v>
      </c>
      <c r="D24" s="618"/>
      <c r="E24" s="699" t="s">
        <v>485</v>
      </c>
      <c r="F24" s="610"/>
      <c r="G24" s="618"/>
      <c r="H24" s="618"/>
      <c r="I24" s="618"/>
      <c r="J24" s="618"/>
      <c r="K24" s="618"/>
    </row>
    <row r="25" customHeight="1" spans="1:11">
      <c r="A25" s="643"/>
      <c r="B25" s="643"/>
      <c r="C25" s="701" t="s">
        <v>504</v>
      </c>
      <c r="D25" s="618"/>
      <c r="E25" s="699" t="s">
        <v>485</v>
      </c>
      <c r="F25" s="610"/>
      <c r="G25" s="618"/>
      <c r="H25" s="618"/>
      <c r="I25" s="618"/>
      <c r="J25" s="618"/>
      <c r="K25" s="618"/>
    </row>
    <row r="26" customHeight="1" spans="1:11">
      <c r="A26" s="643"/>
      <c r="B26" s="643"/>
      <c r="C26" s="701" t="s">
        <v>505</v>
      </c>
      <c r="D26" s="618"/>
      <c r="E26" s="699" t="s">
        <v>485</v>
      </c>
      <c r="F26" s="610"/>
      <c r="G26" s="618"/>
      <c r="H26" s="618"/>
      <c r="I26" s="618"/>
      <c r="J26" s="618"/>
      <c r="K26" s="618"/>
    </row>
    <row r="27" customHeight="1" spans="1:11">
      <c r="A27" s="643"/>
      <c r="B27" s="643"/>
      <c r="C27" s="701" t="s">
        <v>506</v>
      </c>
      <c r="D27" s="618"/>
      <c r="E27" s="699" t="s">
        <v>485</v>
      </c>
      <c r="F27" s="610"/>
      <c r="G27" s="618"/>
      <c r="H27" s="618"/>
      <c r="I27" s="618"/>
      <c r="J27" s="618"/>
      <c r="K27" s="618"/>
    </row>
    <row r="28" customHeight="1" spans="1:11">
      <c r="A28" s="643"/>
      <c r="B28" s="643"/>
      <c r="C28" s="701" t="s">
        <v>507</v>
      </c>
      <c r="D28" s="618"/>
      <c r="E28" s="699" t="s">
        <v>485</v>
      </c>
      <c r="F28" s="610"/>
      <c r="G28" s="618"/>
      <c r="H28" s="618"/>
      <c r="I28" s="618"/>
      <c r="J28" s="618"/>
      <c r="K28" s="618"/>
    </row>
    <row r="29" customHeight="1" spans="1:11">
      <c r="A29" s="643"/>
      <c r="B29" s="643"/>
      <c r="C29" s="701" t="s">
        <v>508</v>
      </c>
      <c r="D29" s="618"/>
      <c r="E29" s="699" t="s">
        <v>485</v>
      </c>
      <c r="F29" s="610"/>
      <c r="G29" s="618"/>
      <c r="H29" s="618"/>
      <c r="I29" s="618"/>
      <c r="J29" s="618"/>
      <c r="K29" s="618"/>
    </row>
    <row r="30" customHeight="1" spans="1:11">
      <c r="A30" s="643"/>
      <c r="B30" s="643"/>
      <c r="C30" s="701" t="s">
        <v>509</v>
      </c>
      <c r="D30" s="618"/>
      <c r="E30" s="699" t="s">
        <v>485</v>
      </c>
      <c r="F30" s="610"/>
      <c r="G30" s="618"/>
      <c r="H30" s="618"/>
      <c r="I30" s="618"/>
      <c r="J30" s="618"/>
      <c r="K30" s="618"/>
    </row>
    <row r="31" customHeight="1" spans="1:11">
      <c r="A31" s="643"/>
      <c r="B31" s="643"/>
      <c r="C31" s="701" t="s">
        <v>510</v>
      </c>
      <c r="D31" s="618"/>
      <c r="E31" s="699" t="s">
        <v>485</v>
      </c>
      <c r="F31" s="610"/>
      <c r="G31" s="618"/>
      <c r="H31" s="618"/>
      <c r="I31" s="618"/>
      <c r="J31" s="618"/>
      <c r="K31" s="618"/>
    </row>
    <row r="32" customHeight="1" spans="1:11">
      <c r="A32" s="643"/>
      <c r="B32" s="643"/>
      <c r="C32" s="701" t="s">
        <v>511</v>
      </c>
      <c r="D32" s="618"/>
      <c r="E32" s="699" t="s">
        <v>485</v>
      </c>
      <c r="F32" s="610"/>
      <c r="G32" s="618"/>
      <c r="H32" s="618"/>
      <c r="I32" s="618"/>
      <c r="J32" s="618"/>
      <c r="K32" s="618"/>
    </row>
    <row r="33" customHeight="1" spans="1:11">
      <c r="A33" s="643"/>
      <c r="B33" s="643"/>
      <c r="C33" s="701" t="s">
        <v>512</v>
      </c>
      <c r="D33" s="618"/>
      <c r="E33" s="699" t="s">
        <v>485</v>
      </c>
      <c r="F33" s="610"/>
      <c r="G33" s="618"/>
      <c r="H33" s="618"/>
      <c r="I33" s="618"/>
      <c r="J33" s="618"/>
      <c r="K33" s="618"/>
    </row>
    <row r="34" customHeight="1" spans="1:11">
      <c r="A34" s="643"/>
      <c r="B34" s="643"/>
      <c r="C34" s="701" t="s">
        <v>513</v>
      </c>
      <c r="D34" s="618"/>
      <c r="E34" s="699" t="s">
        <v>485</v>
      </c>
      <c r="F34" s="610"/>
      <c r="G34" s="618"/>
      <c r="H34" s="618"/>
      <c r="I34" s="618"/>
      <c r="J34" s="618"/>
      <c r="K34" s="618"/>
    </row>
    <row r="35" customHeight="1" spans="1:11">
      <c r="A35" s="643"/>
      <c r="B35" s="643"/>
      <c r="C35" s="701" t="s">
        <v>514</v>
      </c>
      <c r="D35" s="618"/>
      <c r="E35" s="699" t="s">
        <v>485</v>
      </c>
      <c r="F35" s="610"/>
      <c r="G35" s="618"/>
      <c r="H35" s="618"/>
      <c r="I35" s="618"/>
      <c r="J35" s="618"/>
      <c r="K35" s="618"/>
    </row>
    <row r="36" customHeight="1" spans="1:11">
      <c r="A36" s="643"/>
      <c r="B36" s="643"/>
      <c r="C36" s="701" t="s">
        <v>515</v>
      </c>
      <c r="D36" s="618"/>
      <c r="E36" s="699" t="s">
        <v>485</v>
      </c>
      <c r="F36" s="610"/>
      <c r="G36" s="618"/>
      <c r="H36" s="618"/>
      <c r="I36" s="618"/>
      <c r="J36" s="618"/>
      <c r="K36" s="618"/>
    </row>
    <row r="37" customHeight="1" spans="1:11">
      <c r="A37" s="643"/>
      <c r="B37" s="643"/>
      <c r="C37" s="701" t="s">
        <v>516</v>
      </c>
      <c r="D37" s="618"/>
      <c r="E37" s="699" t="s">
        <v>485</v>
      </c>
      <c r="F37" s="610"/>
      <c r="G37" s="618"/>
      <c r="H37" s="618"/>
      <c r="I37" s="618"/>
      <c r="J37" s="618"/>
      <c r="K37" s="618"/>
    </row>
    <row r="38" customHeight="1" spans="1:11">
      <c r="A38" s="643"/>
      <c r="B38" s="643"/>
      <c r="C38" s="701" t="s">
        <v>517</v>
      </c>
      <c r="D38" s="618"/>
      <c r="E38" s="699" t="s">
        <v>485</v>
      </c>
      <c r="F38" s="610"/>
      <c r="G38" s="618"/>
      <c r="H38" s="618"/>
      <c r="I38" s="618"/>
      <c r="J38" s="618"/>
      <c r="K38" s="618"/>
    </row>
    <row r="39" customHeight="1" spans="1:11">
      <c r="A39" s="643"/>
      <c r="B39" s="643"/>
      <c r="C39" s="701" t="s">
        <v>518</v>
      </c>
      <c r="D39" s="618"/>
      <c r="E39" s="699" t="s">
        <v>485</v>
      </c>
      <c r="F39" s="610">
        <f>1275*5/10000</f>
        <v>0.6375</v>
      </c>
      <c r="G39" s="618"/>
      <c r="H39" s="618"/>
      <c r="I39" s="619"/>
      <c r="J39" s="619"/>
      <c r="K39" s="619"/>
    </row>
    <row r="40" customHeight="1" spans="1:11">
      <c r="A40" s="643"/>
      <c r="B40" s="643"/>
      <c r="C40" s="698" t="s">
        <v>519</v>
      </c>
      <c r="D40" s="325"/>
      <c r="E40" s="699"/>
      <c r="F40" s="610"/>
      <c r="G40" s="618"/>
      <c r="H40" s="618"/>
      <c r="I40" s="618"/>
      <c r="J40" s="618"/>
      <c r="K40" s="618"/>
    </row>
    <row r="41" customHeight="1" spans="1:11">
      <c r="A41" s="643"/>
      <c r="B41" s="643"/>
      <c r="C41" s="701" t="s">
        <v>520</v>
      </c>
      <c r="D41" s="618"/>
      <c r="E41" s="699" t="s">
        <v>485</v>
      </c>
      <c r="F41" s="610"/>
      <c r="G41" s="618"/>
      <c r="H41" s="618"/>
      <c r="I41" s="618" t="s">
        <v>521</v>
      </c>
      <c r="J41" s="618"/>
      <c r="K41" s="618"/>
    </row>
    <row r="42" customHeight="1" spans="1:11">
      <c r="A42" s="643"/>
      <c r="B42" s="643"/>
      <c r="C42" s="700" t="s">
        <v>522</v>
      </c>
      <c r="D42" s="701"/>
      <c r="E42" s="699" t="s">
        <v>485</v>
      </c>
      <c r="F42" s="610"/>
      <c r="G42" s="480"/>
      <c r="H42" s="480"/>
      <c r="I42" s="618"/>
      <c r="J42" s="618"/>
      <c r="K42" s="618"/>
    </row>
    <row r="43" customHeight="1" spans="1:11">
      <c r="A43" s="643"/>
      <c r="B43" s="643"/>
      <c r="C43" s="701" t="s">
        <v>371</v>
      </c>
      <c r="D43" s="618"/>
      <c r="E43" s="699" t="s">
        <v>485</v>
      </c>
      <c r="F43" s="610">
        <v>0.901</v>
      </c>
      <c r="G43" s="618"/>
      <c r="H43" s="618"/>
      <c r="I43" s="618" t="s">
        <v>523</v>
      </c>
      <c r="J43" s="618"/>
      <c r="K43" s="618"/>
    </row>
    <row r="44" customHeight="1" spans="1:11">
      <c r="A44" s="643"/>
      <c r="B44" s="643"/>
      <c r="C44" s="701" t="s">
        <v>524</v>
      </c>
      <c r="D44" s="618"/>
      <c r="E44" s="699" t="s">
        <v>485</v>
      </c>
      <c r="F44" s="610"/>
      <c r="G44" s="702"/>
      <c r="H44" s="702"/>
      <c r="I44" s="618" t="s">
        <v>525</v>
      </c>
      <c r="J44" s="618"/>
      <c r="K44" s="618"/>
    </row>
    <row r="45" customHeight="1" spans="1:11">
      <c r="A45" s="643"/>
      <c r="B45" s="643"/>
      <c r="C45" s="700" t="s">
        <v>375</v>
      </c>
      <c r="D45" s="701"/>
      <c r="E45" s="699" t="s">
        <v>526</v>
      </c>
      <c r="F45" s="610"/>
      <c r="G45" s="618"/>
      <c r="H45" s="618"/>
      <c r="I45" s="618"/>
      <c r="J45" s="618"/>
      <c r="K45" s="618"/>
    </row>
    <row r="46" customHeight="1" spans="1:11">
      <c r="A46" s="643"/>
      <c r="B46" s="643"/>
      <c r="C46" s="701" t="s">
        <v>378</v>
      </c>
      <c r="D46" s="618"/>
      <c r="E46" s="699" t="s">
        <v>527</v>
      </c>
      <c r="F46" s="610">
        <v>0.765</v>
      </c>
      <c r="G46" s="618"/>
      <c r="H46" s="618"/>
      <c r="I46" s="618" t="s">
        <v>528</v>
      </c>
      <c r="J46" s="618"/>
      <c r="K46" s="618"/>
    </row>
    <row r="47" customHeight="1" spans="1:11">
      <c r="A47" s="643"/>
      <c r="B47" s="643"/>
      <c r="C47" s="701" t="s">
        <v>384</v>
      </c>
      <c r="D47" s="618"/>
      <c r="E47" s="699" t="s">
        <v>527</v>
      </c>
      <c r="F47" s="610">
        <v>0.765</v>
      </c>
      <c r="G47" s="618"/>
      <c r="H47" s="618"/>
      <c r="I47" s="618"/>
      <c r="J47" s="618"/>
      <c r="K47" s="618"/>
    </row>
    <row r="48" customHeight="1" spans="1:11">
      <c r="A48" s="643"/>
      <c r="B48" s="643"/>
      <c r="C48" s="701" t="s">
        <v>529</v>
      </c>
      <c r="D48" s="618"/>
      <c r="E48" s="699" t="s">
        <v>526</v>
      </c>
      <c r="F48" s="610"/>
      <c r="G48" s="618"/>
      <c r="H48" s="618"/>
      <c r="I48" s="618"/>
      <c r="J48" s="618"/>
      <c r="K48" s="618"/>
    </row>
    <row r="49" customHeight="1" spans="1:11">
      <c r="A49" s="643"/>
      <c r="B49" s="643"/>
      <c r="C49" s="703" t="s">
        <v>530</v>
      </c>
      <c r="D49" s="698"/>
      <c r="E49" s="699"/>
      <c r="F49" s="610"/>
      <c r="G49" s="480"/>
      <c r="H49" s="480"/>
      <c r="I49" s="618"/>
      <c r="J49" s="618"/>
      <c r="K49" s="618"/>
    </row>
    <row r="50" customHeight="1" spans="1:11">
      <c r="A50" s="643"/>
      <c r="B50" s="643"/>
      <c r="C50" s="700" t="s">
        <v>531</v>
      </c>
      <c r="D50" s="701"/>
      <c r="E50" s="699" t="s">
        <v>532</v>
      </c>
      <c r="F50" s="610"/>
      <c r="G50" s="480"/>
      <c r="H50" s="480"/>
      <c r="I50" s="618"/>
      <c r="J50" s="618"/>
      <c r="K50" s="618"/>
    </row>
    <row r="51" customHeight="1" spans="1:11">
      <c r="A51" s="643"/>
      <c r="B51" s="643"/>
      <c r="C51" s="700" t="s">
        <v>533</v>
      </c>
      <c r="D51" s="701"/>
      <c r="E51" s="699" t="s">
        <v>532</v>
      </c>
      <c r="F51" s="610"/>
      <c r="G51" s="480"/>
      <c r="H51" s="480"/>
      <c r="I51" s="618"/>
      <c r="J51" s="618"/>
      <c r="K51" s="618"/>
    </row>
    <row r="52" customHeight="1" spans="1:11">
      <c r="A52" s="643"/>
      <c r="B52" s="643"/>
      <c r="C52" s="703" t="s">
        <v>534</v>
      </c>
      <c r="D52" s="698"/>
      <c r="E52" s="699"/>
      <c r="F52" s="610"/>
      <c r="G52" s="480"/>
      <c r="H52" s="480"/>
      <c r="I52" s="618"/>
      <c r="J52" s="618"/>
      <c r="K52" s="618"/>
    </row>
    <row r="53" customHeight="1" spans="1:11">
      <c r="A53" s="643"/>
      <c r="B53" s="643"/>
      <c r="C53" s="700" t="s">
        <v>535</v>
      </c>
      <c r="D53" s="701"/>
      <c r="E53" s="699" t="s">
        <v>485</v>
      </c>
      <c r="F53" s="610"/>
      <c r="G53" s="480"/>
      <c r="H53" s="480"/>
      <c r="I53" s="618"/>
      <c r="J53" s="618"/>
      <c r="K53" s="618"/>
    </row>
    <row r="54" customHeight="1" spans="1:11">
      <c r="A54" s="643"/>
      <c r="B54" s="643"/>
      <c r="C54" s="700" t="s">
        <v>536</v>
      </c>
      <c r="D54" s="701"/>
      <c r="E54" s="699" t="s">
        <v>485</v>
      </c>
      <c r="F54" s="610"/>
      <c r="G54" s="480"/>
      <c r="H54" s="480"/>
      <c r="I54" s="618"/>
      <c r="J54" s="618"/>
      <c r="K54" s="618"/>
    </row>
    <row r="55" customHeight="1" spans="1:11">
      <c r="A55" s="643"/>
      <c r="B55" s="643"/>
      <c r="C55" s="700" t="s">
        <v>537</v>
      </c>
      <c r="D55" s="701"/>
      <c r="E55" s="699" t="s">
        <v>485</v>
      </c>
      <c r="F55" s="610"/>
      <c r="G55" s="480"/>
      <c r="H55" s="480"/>
      <c r="I55" s="618"/>
      <c r="J55" s="618"/>
      <c r="K55" s="618"/>
    </row>
    <row r="56" customHeight="1" spans="1:11">
      <c r="A56" s="643"/>
      <c r="B56" s="643"/>
      <c r="C56" s="701" t="s">
        <v>538</v>
      </c>
      <c r="D56" s="618"/>
      <c r="E56" s="699" t="s">
        <v>485</v>
      </c>
      <c r="F56" s="610"/>
      <c r="G56" s="480"/>
      <c r="H56" s="480"/>
      <c r="I56" s="618"/>
      <c r="J56" s="618"/>
      <c r="K56" s="618"/>
    </row>
    <row r="57" customHeight="1" spans="1:11">
      <c r="A57" s="643"/>
      <c r="B57" s="643"/>
      <c r="C57" s="618" t="s">
        <v>539</v>
      </c>
      <c r="D57" s="618"/>
      <c r="E57" s="699" t="s">
        <v>540</v>
      </c>
      <c r="F57" s="610"/>
      <c r="G57" s="619"/>
      <c r="H57" s="619"/>
      <c r="I57" s="618" t="s">
        <v>541</v>
      </c>
      <c r="J57" s="618"/>
      <c r="K57" s="618"/>
    </row>
    <row r="58" customHeight="1" spans="1:11">
      <c r="A58" s="643"/>
      <c r="B58" s="643"/>
      <c r="C58" s="618" t="s">
        <v>542</v>
      </c>
      <c r="D58" s="618"/>
      <c r="E58" s="699" t="s">
        <v>540</v>
      </c>
      <c r="F58" s="610"/>
      <c r="G58" s="618"/>
      <c r="H58" s="618"/>
      <c r="I58" s="618"/>
      <c r="J58" s="618"/>
      <c r="K58" s="618"/>
    </row>
    <row r="59" customHeight="1" spans="1:11">
      <c r="A59" s="643"/>
      <c r="B59" s="643"/>
      <c r="C59" s="703" t="s">
        <v>543</v>
      </c>
      <c r="D59" s="698"/>
      <c r="E59" s="699" t="s">
        <v>485</v>
      </c>
      <c r="F59" s="610"/>
      <c r="G59" s="618"/>
      <c r="H59" s="618"/>
      <c r="I59" s="618"/>
      <c r="J59" s="618"/>
      <c r="K59" s="618"/>
    </row>
    <row r="60" customHeight="1" spans="1:11">
      <c r="A60" s="645"/>
      <c r="B60" s="643"/>
      <c r="C60" s="704" t="s">
        <v>3</v>
      </c>
      <c r="D60" s="705"/>
      <c r="E60" s="699"/>
      <c r="F60" s="610"/>
      <c r="G60" s="699"/>
      <c r="H60" s="699"/>
      <c r="I60" s="618"/>
      <c r="J60" s="618"/>
      <c r="K60" s="618"/>
    </row>
    <row r="61" customHeight="1" spans="1:11">
      <c r="A61" s="641"/>
      <c r="B61" s="641" t="s">
        <v>544</v>
      </c>
      <c r="C61" s="618" t="s">
        <v>545</v>
      </c>
      <c r="D61" s="618"/>
      <c r="E61" s="699"/>
      <c r="F61" s="610"/>
      <c r="G61" s="619"/>
      <c r="H61" s="619"/>
      <c r="I61" s="619" t="s">
        <v>546</v>
      </c>
      <c r="J61" s="619"/>
      <c r="K61" s="619"/>
    </row>
    <row r="62" customHeight="1" spans="1:11">
      <c r="A62" s="643"/>
      <c r="B62" s="643"/>
      <c r="C62" s="618" t="s">
        <v>389</v>
      </c>
      <c r="D62" s="618"/>
      <c r="E62" s="699" t="s">
        <v>540</v>
      </c>
      <c r="F62" s="610"/>
      <c r="G62" s="706"/>
      <c r="H62" s="706"/>
      <c r="I62" s="619" t="s">
        <v>547</v>
      </c>
      <c r="J62" s="619"/>
      <c r="K62" s="619"/>
    </row>
    <row r="63" customHeight="1" spans="1:11">
      <c r="A63" s="643"/>
      <c r="B63" s="643"/>
      <c r="C63" s="618" t="s">
        <v>423</v>
      </c>
      <c r="D63" s="618"/>
      <c r="E63" s="699" t="s">
        <v>540</v>
      </c>
      <c r="F63" s="610"/>
      <c r="G63" s="619"/>
      <c r="H63" s="619"/>
      <c r="I63" s="619" t="s">
        <v>548</v>
      </c>
      <c r="J63" s="619"/>
      <c r="K63" s="619"/>
    </row>
    <row r="64" customHeight="1" spans="1:11">
      <c r="A64" s="643"/>
      <c r="B64" s="643"/>
      <c r="C64" s="618" t="s">
        <v>431</v>
      </c>
      <c r="D64" s="618"/>
      <c r="E64" s="699" t="s">
        <v>540</v>
      </c>
      <c r="F64" s="610"/>
      <c r="G64" s="619"/>
      <c r="H64" s="619"/>
      <c r="I64" s="619" t="s">
        <v>549</v>
      </c>
      <c r="J64" s="619"/>
      <c r="K64" s="619"/>
    </row>
    <row r="65" customHeight="1" spans="1:11">
      <c r="A65" s="643"/>
      <c r="B65" s="643"/>
      <c r="C65" s="618" t="s">
        <v>446</v>
      </c>
      <c r="D65" s="618"/>
      <c r="E65" s="699" t="s">
        <v>540</v>
      </c>
      <c r="F65" s="610"/>
      <c r="G65" s="619"/>
      <c r="H65" s="619"/>
      <c r="I65" s="619" t="s">
        <v>550</v>
      </c>
      <c r="J65" s="619"/>
      <c r="K65" s="619"/>
    </row>
    <row r="66" customHeight="1" spans="1:11">
      <c r="A66" s="643"/>
      <c r="B66" s="643"/>
      <c r="C66" s="709" t="s">
        <v>551</v>
      </c>
      <c r="D66" s="710"/>
      <c r="E66" s="711" t="s">
        <v>552</v>
      </c>
      <c r="F66" s="610"/>
      <c r="G66" s="619"/>
      <c r="H66" s="619"/>
      <c r="I66" s="618"/>
      <c r="J66" s="618"/>
      <c r="K66" s="618"/>
    </row>
    <row r="67" customHeight="1" spans="1:11">
      <c r="A67" s="643"/>
      <c r="B67" s="643"/>
      <c r="C67" s="712" t="s">
        <v>553</v>
      </c>
      <c r="D67" s="712"/>
      <c r="E67" s="711" t="s">
        <v>554</v>
      </c>
      <c r="F67" s="610"/>
      <c r="G67" s="619"/>
      <c r="H67" s="619"/>
      <c r="I67" s="618" t="s">
        <v>555</v>
      </c>
      <c r="J67" s="618"/>
      <c r="K67" s="618"/>
    </row>
    <row r="68" customHeight="1" spans="1:11">
      <c r="A68" s="645"/>
      <c r="B68" s="645"/>
      <c r="C68" s="713" t="s">
        <v>4</v>
      </c>
      <c r="D68" s="713"/>
      <c r="E68" s="699"/>
      <c r="F68" s="610"/>
      <c r="G68" s="480"/>
      <c r="H68" s="480"/>
      <c r="I68" s="618"/>
      <c r="J68" s="618"/>
      <c r="K68" s="618"/>
    </row>
    <row r="69" customHeight="1" spans="1:11">
      <c r="A69" s="641"/>
      <c r="B69" s="480" t="s">
        <v>556</v>
      </c>
      <c r="C69" s="714" t="s">
        <v>557</v>
      </c>
      <c r="D69" s="328" t="s">
        <v>558</v>
      </c>
      <c r="E69" s="699" t="s">
        <v>559</v>
      </c>
      <c r="F69" s="610"/>
      <c r="G69" s="618"/>
      <c r="H69" s="618"/>
      <c r="I69" s="618"/>
      <c r="J69" s="618"/>
      <c r="K69" s="618"/>
    </row>
    <row r="70" customHeight="1" spans="1:11">
      <c r="A70" s="643"/>
      <c r="B70" s="480"/>
      <c r="C70" s="714"/>
      <c r="D70" s="328" t="s">
        <v>560</v>
      </c>
      <c r="E70" s="699" t="s">
        <v>559</v>
      </c>
      <c r="F70" s="610">
        <v>510</v>
      </c>
      <c r="G70" s="618"/>
      <c r="H70" s="618"/>
      <c r="I70" s="618"/>
      <c r="J70" s="618"/>
      <c r="K70" s="618"/>
    </row>
    <row r="71" customHeight="1" spans="1:11">
      <c r="A71" s="643"/>
      <c r="B71" s="480"/>
      <c r="C71" s="714"/>
      <c r="D71" s="328" t="s">
        <v>561</v>
      </c>
      <c r="E71" s="699" t="s">
        <v>559</v>
      </c>
      <c r="F71" s="610"/>
      <c r="G71" s="618"/>
      <c r="H71" s="618"/>
      <c r="I71" s="618"/>
      <c r="J71" s="618"/>
      <c r="K71" s="618"/>
    </row>
    <row r="72" customHeight="1" spans="1:11">
      <c r="A72" s="643"/>
      <c r="B72" s="480"/>
      <c r="C72" s="714" t="s">
        <v>562</v>
      </c>
      <c r="D72" s="328" t="s">
        <v>563</v>
      </c>
      <c r="E72" s="715" t="s">
        <v>564</v>
      </c>
      <c r="F72" s="610">
        <v>3825</v>
      </c>
      <c r="G72" s="618"/>
      <c r="H72" s="618"/>
      <c r="I72" s="618"/>
      <c r="J72" s="618"/>
      <c r="K72" s="618"/>
    </row>
    <row r="73" customHeight="1" spans="1:11">
      <c r="A73" s="643"/>
      <c r="B73" s="480"/>
      <c r="C73" s="714"/>
      <c r="D73" s="328" t="s">
        <v>565</v>
      </c>
      <c r="E73" s="715" t="s">
        <v>564</v>
      </c>
      <c r="F73" s="610"/>
      <c r="G73" s="618"/>
      <c r="H73" s="618"/>
      <c r="I73" s="618"/>
      <c r="J73" s="618"/>
      <c r="K73" s="618"/>
    </row>
    <row r="74" customHeight="1" spans="1:11">
      <c r="A74" s="643"/>
      <c r="B74" s="480"/>
      <c r="C74" s="714"/>
      <c r="D74" s="328" t="s">
        <v>566</v>
      </c>
      <c r="E74" s="715" t="s">
        <v>564</v>
      </c>
      <c r="F74" s="610"/>
      <c r="G74" s="618"/>
      <c r="H74" s="618"/>
      <c r="I74" s="618"/>
      <c r="J74" s="618"/>
      <c r="K74" s="618"/>
    </row>
    <row r="75" customHeight="1" spans="1:11">
      <c r="A75" s="643"/>
      <c r="B75" s="480"/>
      <c r="C75" s="714"/>
      <c r="D75" s="716" t="s">
        <v>567</v>
      </c>
      <c r="E75" s="715" t="s">
        <v>564</v>
      </c>
      <c r="F75" s="610"/>
      <c r="G75" s="480"/>
      <c r="H75" s="480"/>
      <c r="I75" s="618"/>
      <c r="J75" s="618"/>
      <c r="K75" s="618"/>
    </row>
    <row r="76" customHeight="1" spans="1:11">
      <c r="A76" s="643"/>
      <c r="B76" s="480"/>
      <c r="C76" s="717" t="s">
        <v>568</v>
      </c>
      <c r="D76" s="717"/>
      <c r="E76" s="715" t="s">
        <v>564</v>
      </c>
      <c r="F76" s="610"/>
      <c r="G76" s="480"/>
      <c r="H76" s="480"/>
      <c r="I76" s="618"/>
      <c r="J76" s="618"/>
      <c r="K76" s="618"/>
    </row>
    <row r="77" customHeight="1" spans="1:11">
      <c r="A77" s="643"/>
      <c r="B77" s="480"/>
      <c r="C77" s="717" t="s">
        <v>569</v>
      </c>
      <c r="D77" s="717"/>
      <c r="E77" s="715" t="s">
        <v>564</v>
      </c>
      <c r="F77" s="610">
        <v>3825</v>
      </c>
      <c r="G77" s="618"/>
      <c r="H77" s="618"/>
      <c r="I77" s="618"/>
      <c r="J77" s="618"/>
      <c r="K77" s="618"/>
    </row>
    <row r="78" customHeight="1" spans="1:11">
      <c r="A78" s="643"/>
      <c r="B78" s="480"/>
      <c r="C78" s="717" t="s">
        <v>570</v>
      </c>
      <c r="D78" s="717"/>
      <c r="E78" s="699" t="s">
        <v>571</v>
      </c>
      <c r="F78" s="610">
        <v>0.21</v>
      </c>
      <c r="G78" s="480"/>
      <c r="H78" s="480"/>
      <c r="I78" s="618"/>
      <c r="J78" s="618"/>
      <c r="K78" s="618"/>
    </row>
    <row r="79" customHeight="1" spans="1:11">
      <c r="A79" s="643"/>
      <c r="B79" s="480"/>
      <c r="C79" s="717" t="s">
        <v>572</v>
      </c>
      <c r="D79" s="717"/>
      <c r="E79" s="699" t="s">
        <v>571</v>
      </c>
      <c r="F79" s="610">
        <v>0.02</v>
      </c>
      <c r="G79" s="480"/>
      <c r="H79" s="480"/>
      <c r="I79" s="618"/>
      <c r="J79" s="618"/>
      <c r="K79" s="618"/>
    </row>
    <row r="80" customHeight="1" spans="1:11">
      <c r="A80" s="643"/>
      <c r="B80" s="480"/>
      <c r="C80" s="714" t="s">
        <v>573</v>
      </c>
      <c r="D80" s="328" t="s">
        <v>574</v>
      </c>
      <c r="E80" s="715" t="s">
        <v>564</v>
      </c>
      <c r="F80" s="610">
        <v>195</v>
      </c>
      <c r="G80" s="618"/>
      <c r="H80" s="618"/>
      <c r="I80" s="618"/>
      <c r="J80" s="618"/>
      <c r="K80" s="618"/>
    </row>
    <row r="81" customHeight="1" spans="1:11">
      <c r="A81" s="645"/>
      <c r="B81" s="480"/>
      <c r="C81" s="326" t="s">
        <v>5</v>
      </c>
      <c r="D81" s="326"/>
      <c r="E81" s="699"/>
      <c r="F81" s="610"/>
      <c r="G81" s="618"/>
      <c r="H81" s="618"/>
      <c r="I81" s="618"/>
      <c r="J81" s="618"/>
      <c r="K81" s="618"/>
    </row>
    <row r="82" customHeight="1" spans="1:11">
      <c r="A82" s="641"/>
      <c r="B82" s="641" t="s">
        <v>575</v>
      </c>
      <c r="C82" s="618" t="s">
        <v>576</v>
      </c>
      <c r="D82" s="618"/>
      <c r="E82" s="715" t="s">
        <v>577</v>
      </c>
      <c r="F82" s="610">
        <v>0.31</v>
      </c>
      <c r="G82" s="618"/>
      <c r="H82" s="618"/>
      <c r="I82" s="618" t="s">
        <v>578</v>
      </c>
      <c r="J82" s="618"/>
      <c r="K82" s="618"/>
    </row>
    <row r="83" customHeight="1" spans="1:11">
      <c r="A83" s="643"/>
      <c r="B83" s="643"/>
      <c r="C83" s="618" t="s">
        <v>579</v>
      </c>
      <c r="D83" s="618"/>
      <c r="E83" s="715" t="s">
        <v>532</v>
      </c>
      <c r="F83" s="610">
        <v>4.02</v>
      </c>
      <c r="G83" s="618"/>
      <c r="H83" s="618"/>
      <c r="I83" s="618" t="s">
        <v>580</v>
      </c>
      <c r="J83" s="618"/>
      <c r="K83" s="618"/>
    </row>
    <row r="84" customHeight="1" spans="1:11">
      <c r="A84" s="643"/>
      <c r="B84" s="643"/>
      <c r="C84" s="618" t="s">
        <v>581</v>
      </c>
      <c r="D84" s="618"/>
      <c r="E84" s="715" t="s">
        <v>532</v>
      </c>
      <c r="F84" s="610"/>
      <c r="G84" s="618"/>
      <c r="H84" s="618"/>
      <c r="I84" s="618" t="s">
        <v>582</v>
      </c>
      <c r="J84" s="618"/>
      <c r="K84" s="618"/>
    </row>
    <row r="85" customHeight="1" spans="1:11">
      <c r="A85" s="643"/>
      <c r="B85" s="643"/>
      <c r="C85" s="618" t="s">
        <v>583</v>
      </c>
      <c r="D85" s="618"/>
      <c r="E85" s="715" t="s">
        <v>532</v>
      </c>
      <c r="F85" s="610"/>
      <c r="G85" s="618"/>
      <c r="H85" s="618"/>
      <c r="I85" s="618" t="s">
        <v>582</v>
      </c>
      <c r="J85" s="618"/>
      <c r="K85" s="618"/>
    </row>
    <row r="86" customHeight="1" spans="1:11">
      <c r="A86" s="643"/>
      <c r="B86" s="643"/>
      <c r="C86" s="618" t="s">
        <v>584</v>
      </c>
      <c r="D86" s="618"/>
      <c r="E86" s="699" t="s">
        <v>585</v>
      </c>
      <c r="F86" s="610"/>
      <c r="G86" s="618"/>
      <c r="H86" s="618"/>
      <c r="I86" s="618"/>
      <c r="J86" s="618"/>
      <c r="K86" s="618"/>
    </row>
    <row r="87" customHeight="1" spans="1:11">
      <c r="A87" s="643"/>
      <c r="B87" s="643"/>
      <c r="C87" s="718" t="s">
        <v>586</v>
      </c>
      <c r="D87" s="701"/>
      <c r="E87" s="699"/>
      <c r="F87" s="610"/>
      <c r="G87" s="480"/>
      <c r="H87" s="480"/>
      <c r="I87" s="618"/>
      <c r="J87" s="618"/>
      <c r="K87" s="618"/>
    </row>
    <row r="88" customHeight="1" spans="1:11">
      <c r="A88" s="643"/>
      <c r="B88" s="643"/>
      <c r="C88" s="618" t="s">
        <v>587</v>
      </c>
      <c r="D88" s="618"/>
      <c r="E88" s="699" t="s">
        <v>588</v>
      </c>
      <c r="F88" s="610"/>
      <c r="G88" s="618"/>
      <c r="H88" s="618"/>
      <c r="I88" s="618"/>
      <c r="J88" s="618"/>
      <c r="K88" s="618"/>
    </row>
    <row r="89" customHeight="1" spans="1:11">
      <c r="A89" s="643"/>
      <c r="B89" s="643"/>
      <c r="C89" s="618" t="s">
        <v>589</v>
      </c>
      <c r="D89" s="618"/>
      <c r="E89" s="699" t="s">
        <v>588</v>
      </c>
      <c r="F89" s="610"/>
      <c r="G89" s="480"/>
      <c r="H89" s="480"/>
      <c r="I89" s="618"/>
      <c r="J89" s="618"/>
      <c r="K89" s="618"/>
    </row>
    <row r="90" customHeight="1" spans="1:11">
      <c r="A90" s="643"/>
      <c r="B90" s="643"/>
      <c r="C90" s="618" t="s">
        <v>590</v>
      </c>
      <c r="D90" s="618"/>
      <c r="E90" s="699" t="s">
        <v>588</v>
      </c>
      <c r="F90" s="610">
        <v>0.08</v>
      </c>
      <c r="G90" s="480"/>
      <c r="H90" s="480"/>
      <c r="I90" s="618"/>
      <c r="J90" s="618"/>
      <c r="K90" s="618"/>
    </row>
    <row r="91" customHeight="1" spans="1:11">
      <c r="A91" s="643"/>
      <c r="B91" s="643"/>
      <c r="C91" s="618" t="s">
        <v>591</v>
      </c>
      <c r="D91" s="618"/>
      <c r="E91" s="699" t="s">
        <v>554</v>
      </c>
      <c r="F91" s="610"/>
      <c r="G91" s="480"/>
      <c r="H91" s="480"/>
      <c r="I91" s="618"/>
      <c r="J91" s="618"/>
      <c r="K91" s="618"/>
    </row>
    <row r="92" customHeight="1" spans="1:11">
      <c r="A92" s="643"/>
      <c r="B92" s="643"/>
      <c r="C92" s="618" t="s">
        <v>592</v>
      </c>
      <c r="D92" s="618"/>
      <c r="E92" s="699" t="s">
        <v>588</v>
      </c>
      <c r="F92" s="610"/>
      <c r="G92" s="480"/>
      <c r="H92" s="480"/>
      <c r="I92" s="618"/>
      <c r="J92" s="618"/>
      <c r="K92" s="618"/>
    </row>
    <row r="93" customHeight="1" spans="1:11">
      <c r="A93" s="643"/>
      <c r="B93" s="643"/>
      <c r="C93" s="618" t="s">
        <v>593</v>
      </c>
      <c r="D93" s="618"/>
      <c r="E93" s="699" t="s">
        <v>588</v>
      </c>
      <c r="F93" s="610"/>
      <c r="G93" s="480"/>
      <c r="H93" s="480"/>
      <c r="I93" s="618"/>
      <c r="J93" s="618"/>
      <c r="K93" s="618"/>
    </row>
    <row r="94" customHeight="1" spans="1:11">
      <c r="A94" s="643"/>
      <c r="B94" s="643"/>
      <c r="C94" s="618" t="s">
        <v>594</v>
      </c>
      <c r="D94" s="618"/>
      <c r="E94" s="699" t="s">
        <v>588</v>
      </c>
      <c r="F94" s="610"/>
      <c r="G94" s="618"/>
      <c r="H94" s="618"/>
      <c r="I94" s="618"/>
      <c r="J94" s="618"/>
      <c r="K94" s="618"/>
    </row>
    <row r="95" customHeight="1" spans="1:11">
      <c r="A95" s="643"/>
      <c r="B95" s="643"/>
      <c r="C95" s="618" t="s">
        <v>595</v>
      </c>
      <c r="D95" s="618"/>
      <c r="E95" s="699" t="s">
        <v>552</v>
      </c>
      <c r="F95" s="610"/>
      <c r="G95" s="618"/>
      <c r="H95" s="618"/>
      <c r="I95" s="618"/>
      <c r="J95" s="618"/>
      <c r="K95" s="618"/>
    </row>
    <row r="96" customHeight="1" spans="1:11">
      <c r="A96" s="643"/>
      <c r="B96" s="643"/>
      <c r="C96" s="618" t="s">
        <v>596</v>
      </c>
      <c r="D96" s="618"/>
      <c r="E96" s="699" t="s">
        <v>554</v>
      </c>
      <c r="F96" s="610"/>
      <c r="G96" s="618"/>
      <c r="H96" s="618"/>
      <c r="I96" s="618"/>
      <c r="J96" s="618"/>
      <c r="K96" s="618"/>
    </row>
    <row r="97" customHeight="1" spans="1:11">
      <c r="A97" s="643"/>
      <c r="B97" s="643"/>
      <c r="C97" s="618" t="s">
        <v>597</v>
      </c>
      <c r="D97" s="618"/>
      <c r="E97" s="699" t="s">
        <v>552</v>
      </c>
      <c r="F97" s="610"/>
      <c r="G97" s="618"/>
      <c r="H97" s="618"/>
      <c r="I97" s="618"/>
      <c r="J97" s="618"/>
      <c r="K97" s="618"/>
    </row>
    <row r="98" customHeight="1" spans="1:11">
      <c r="A98" s="643"/>
      <c r="B98" s="643"/>
      <c r="C98" s="618" t="s">
        <v>598</v>
      </c>
      <c r="D98" s="618"/>
      <c r="E98" s="699" t="s">
        <v>552</v>
      </c>
      <c r="F98" s="610"/>
      <c r="G98" s="618"/>
      <c r="H98" s="618"/>
      <c r="I98" s="618"/>
      <c r="J98" s="618"/>
      <c r="K98" s="618"/>
    </row>
    <row r="99" customHeight="1" spans="1:11">
      <c r="A99" s="643"/>
      <c r="B99" s="643"/>
      <c r="C99" s="618" t="s">
        <v>599</v>
      </c>
      <c r="D99" s="618"/>
      <c r="E99" s="699" t="s">
        <v>600</v>
      </c>
      <c r="F99" s="610"/>
      <c r="G99" s="618"/>
      <c r="H99" s="618"/>
      <c r="I99" s="618"/>
      <c r="J99" s="618"/>
      <c r="K99" s="618"/>
    </row>
    <row r="100" customHeight="1" spans="1:11">
      <c r="A100" s="643"/>
      <c r="B100" s="643"/>
      <c r="C100" s="618" t="s">
        <v>601</v>
      </c>
      <c r="D100" s="618"/>
      <c r="E100" s="699" t="s">
        <v>552</v>
      </c>
      <c r="F100" s="610"/>
      <c r="G100" s="618"/>
      <c r="H100" s="618"/>
      <c r="I100" s="618"/>
      <c r="J100" s="618"/>
      <c r="K100" s="618"/>
    </row>
    <row r="101" customHeight="1" spans="1:11">
      <c r="A101" s="643"/>
      <c r="B101" s="643"/>
      <c r="C101" s="618" t="s">
        <v>602</v>
      </c>
      <c r="D101" s="618"/>
      <c r="E101" s="699" t="s">
        <v>552</v>
      </c>
      <c r="F101" s="610"/>
      <c r="G101" s="618"/>
      <c r="H101" s="618"/>
      <c r="I101" s="618"/>
      <c r="J101" s="618"/>
      <c r="K101" s="618"/>
    </row>
    <row r="102" customHeight="1" spans="1:11">
      <c r="A102" s="643"/>
      <c r="B102" s="643"/>
      <c r="C102" s="618" t="s">
        <v>603</v>
      </c>
      <c r="D102" s="618"/>
      <c r="E102" s="699" t="s">
        <v>604</v>
      </c>
      <c r="F102" s="610"/>
      <c r="G102" s="618"/>
      <c r="H102" s="618"/>
      <c r="I102" s="618"/>
      <c r="J102" s="618"/>
      <c r="K102" s="618"/>
    </row>
    <row r="103" customHeight="1" spans="1:11">
      <c r="A103" s="643"/>
      <c r="B103" s="643"/>
      <c r="C103" s="618" t="s">
        <v>605</v>
      </c>
      <c r="D103" s="618"/>
      <c r="E103" s="699" t="s">
        <v>604</v>
      </c>
      <c r="F103" s="610"/>
      <c r="G103" s="618"/>
      <c r="H103" s="618"/>
      <c r="I103" s="618"/>
      <c r="J103" s="618"/>
      <c r="K103" s="618"/>
    </row>
    <row r="104" customHeight="1" spans="1:11">
      <c r="A104" s="643"/>
      <c r="B104" s="643"/>
      <c r="C104" s="618" t="s">
        <v>606</v>
      </c>
      <c r="D104" s="618"/>
      <c r="E104" s="699" t="s">
        <v>604</v>
      </c>
      <c r="F104" s="610"/>
      <c r="G104" s="618"/>
      <c r="H104" s="618"/>
      <c r="I104" s="618"/>
      <c r="J104" s="618"/>
      <c r="K104" s="618"/>
    </row>
    <row r="105" customHeight="1" spans="1:11">
      <c r="A105" s="643"/>
      <c r="B105" s="643"/>
      <c r="C105" s="618" t="s">
        <v>607</v>
      </c>
      <c r="D105" s="618"/>
      <c r="E105" s="699" t="s">
        <v>604</v>
      </c>
      <c r="F105" s="610"/>
      <c r="G105" s="618"/>
      <c r="H105" s="618"/>
      <c r="I105" s="618"/>
      <c r="J105" s="618"/>
      <c r="K105" s="618"/>
    </row>
    <row r="106" customHeight="1" spans="1:11">
      <c r="A106" s="643"/>
      <c r="B106" s="643"/>
      <c r="C106" s="618" t="s">
        <v>608</v>
      </c>
      <c r="D106" s="618"/>
      <c r="E106" s="699" t="s">
        <v>232</v>
      </c>
      <c r="F106" s="610"/>
      <c r="G106" s="618"/>
      <c r="H106" s="618"/>
      <c r="I106" s="618"/>
      <c r="J106" s="618"/>
      <c r="K106" s="618"/>
    </row>
    <row r="107" customHeight="1" spans="1:11">
      <c r="A107" s="643"/>
      <c r="B107" s="643"/>
      <c r="C107" s="618" t="s">
        <v>609</v>
      </c>
      <c r="D107" s="618"/>
      <c r="E107" s="699" t="s">
        <v>232</v>
      </c>
      <c r="F107" s="610"/>
      <c r="G107" s="618"/>
      <c r="H107" s="618"/>
      <c r="I107" s="618"/>
      <c r="J107" s="618"/>
      <c r="K107" s="618"/>
    </row>
    <row r="108" customHeight="1" spans="1:11">
      <c r="A108" s="643"/>
      <c r="B108" s="643"/>
      <c r="C108" s="618" t="s">
        <v>610</v>
      </c>
      <c r="D108" s="618"/>
      <c r="E108" s="699" t="s">
        <v>232</v>
      </c>
      <c r="F108" s="610"/>
      <c r="G108" s="618"/>
      <c r="H108" s="618"/>
      <c r="I108" s="618"/>
      <c r="J108" s="618"/>
      <c r="K108" s="618"/>
    </row>
    <row r="109" customHeight="1" spans="1:11">
      <c r="A109" s="643"/>
      <c r="B109" s="643"/>
      <c r="C109" s="618" t="s">
        <v>611</v>
      </c>
      <c r="D109" s="618"/>
      <c r="E109" s="699" t="s">
        <v>612</v>
      </c>
      <c r="F109" s="610"/>
      <c r="G109" s="618"/>
      <c r="H109" s="618"/>
      <c r="I109" s="618"/>
      <c r="J109" s="618"/>
      <c r="K109" s="618"/>
    </row>
    <row r="110" customHeight="1" spans="1:11">
      <c r="A110" s="643"/>
      <c r="B110" s="643"/>
      <c r="C110" s="618" t="s">
        <v>613</v>
      </c>
      <c r="D110" s="618"/>
      <c r="E110" s="699" t="s">
        <v>540</v>
      </c>
      <c r="F110" s="610"/>
      <c r="G110" s="618"/>
      <c r="H110" s="618"/>
      <c r="I110" s="618"/>
      <c r="J110" s="618"/>
      <c r="K110" s="618"/>
    </row>
    <row r="111" customHeight="1" spans="1:11">
      <c r="A111" s="643"/>
      <c r="B111" s="643"/>
      <c r="C111" s="618" t="s">
        <v>614</v>
      </c>
      <c r="D111" s="618"/>
      <c r="E111" s="699" t="s">
        <v>554</v>
      </c>
      <c r="F111" s="610"/>
      <c r="G111" s="618"/>
      <c r="H111" s="618"/>
      <c r="I111" s="618"/>
      <c r="J111" s="618"/>
      <c r="K111" s="618"/>
    </row>
    <row r="112" customHeight="1" spans="1:11">
      <c r="A112" s="643"/>
      <c r="B112" s="643"/>
      <c r="C112" s="618" t="s">
        <v>615</v>
      </c>
      <c r="D112" s="618"/>
      <c r="E112" s="699" t="s">
        <v>540</v>
      </c>
      <c r="F112" s="610"/>
      <c r="G112" s="618"/>
      <c r="H112" s="618"/>
      <c r="I112" s="618"/>
      <c r="J112" s="618"/>
      <c r="K112" s="618"/>
    </row>
    <row r="113" customHeight="1" spans="1:11">
      <c r="A113" s="643"/>
      <c r="B113" s="643"/>
      <c r="C113" s="618" t="s">
        <v>616</v>
      </c>
      <c r="D113" s="618"/>
      <c r="E113" s="699" t="s">
        <v>600</v>
      </c>
      <c r="F113" s="610"/>
      <c r="G113" s="618"/>
      <c r="H113" s="618"/>
      <c r="I113" s="618"/>
      <c r="J113" s="618"/>
      <c r="K113" s="618"/>
    </row>
    <row r="114" customHeight="1" spans="1:11">
      <c r="A114" s="643"/>
      <c r="B114" s="643"/>
      <c r="C114" s="618" t="s">
        <v>617</v>
      </c>
      <c r="D114" s="618"/>
      <c r="E114" s="699" t="s">
        <v>600</v>
      </c>
      <c r="F114" s="610"/>
      <c r="G114" s="618"/>
      <c r="H114" s="618"/>
      <c r="I114" s="618"/>
      <c r="J114" s="618"/>
      <c r="K114" s="618"/>
    </row>
    <row r="115" customHeight="1" spans="1:11">
      <c r="A115" s="643"/>
      <c r="B115" s="643"/>
      <c r="C115" s="618" t="s">
        <v>618</v>
      </c>
      <c r="D115" s="618"/>
      <c r="E115" s="699" t="s">
        <v>619</v>
      </c>
      <c r="F115" s="610"/>
      <c r="G115" s="618"/>
      <c r="H115" s="618"/>
      <c r="I115" s="618"/>
      <c r="J115" s="618"/>
      <c r="K115" s="618"/>
    </row>
    <row r="116" customHeight="1" spans="1:11">
      <c r="A116" s="643"/>
      <c r="B116" s="643"/>
      <c r="C116" s="618" t="s">
        <v>620</v>
      </c>
      <c r="D116" s="618"/>
      <c r="E116" s="699" t="s">
        <v>619</v>
      </c>
      <c r="F116" s="610"/>
      <c r="G116" s="618"/>
      <c r="H116" s="618"/>
      <c r="I116" s="618"/>
      <c r="J116" s="618"/>
      <c r="K116" s="618"/>
    </row>
    <row r="117" customHeight="1" spans="1:11">
      <c r="A117" s="643"/>
      <c r="B117" s="643"/>
      <c r="C117" s="470" t="s">
        <v>6</v>
      </c>
      <c r="D117" s="705"/>
      <c r="E117" s="699"/>
      <c r="F117" s="610"/>
      <c r="G117" s="480"/>
      <c r="H117" s="480"/>
      <c r="I117" s="618"/>
      <c r="J117" s="618"/>
      <c r="K117" s="618"/>
    </row>
    <row r="118" customHeight="1" spans="1:11">
      <c r="A118" s="641"/>
      <c r="B118" s="480" t="s">
        <v>621</v>
      </c>
      <c r="C118" s="618" t="s">
        <v>622</v>
      </c>
      <c r="D118" s="618" t="s">
        <v>623</v>
      </c>
      <c r="E118" s="699" t="s">
        <v>554</v>
      </c>
      <c r="F118" s="610">
        <v>1.14</v>
      </c>
      <c r="G118" s="618"/>
      <c r="H118" s="618"/>
      <c r="I118" s="618"/>
      <c r="J118" s="618"/>
      <c r="K118" s="618"/>
    </row>
    <row r="119" customHeight="1" spans="1:11">
      <c r="A119" s="643"/>
      <c r="B119" s="480"/>
      <c r="C119" s="618"/>
      <c r="D119" s="618" t="s">
        <v>624</v>
      </c>
      <c r="E119" s="699" t="s">
        <v>554</v>
      </c>
      <c r="F119" s="610"/>
      <c r="G119" s="618"/>
      <c r="H119" s="618"/>
      <c r="I119" s="618"/>
      <c r="J119" s="618"/>
      <c r="K119" s="618"/>
    </row>
    <row r="120" customHeight="1" spans="1:11">
      <c r="A120" s="643"/>
      <c r="B120" s="480"/>
      <c r="C120" s="618"/>
      <c r="D120" s="618" t="s">
        <v>573</v>
      </c>
      <c r="E120" s="699" t="s">
        <v>625</v>
      </c>
      <c r="F120" s="610"/>
      <c r="G120" s="618"/>
      <c r="H120" s="618"/>
      <c r="I120" s="618"/>
      <c r="J120" s="618"/>
      <c r="K120" s="618"/>
    </row>
    <row r="121" customHeight="1" spans="1:11">
      <c r="A121" s="643"/>
      <c r="B121" s="480"/>
      <c r="C121" s="618" t="s">
        <v>626</v>
      </c>
      <c r="D121" s="618" t="s">
        <v>627</v>
      </c>
      <c r="E121" s="699" t="s">
        <v>612</v>
      </c>
      <c r="F121" s="610">
        <v>0.32</v>
      </c>
      <c r="G121" s="507"/>
      <c r="H121" s="507"/>
      <c r="I121" s="618"/>
      <c r="J121" s="618"/>
      <c r="K121" s="618"/>
    </row>
    <row r="122" customHeight="1" spans="1:11">
      <c r="A122" s="643"/>
      <c r="B122" s="480"/>
      <c r="C122" s="618"/>
      <c r="D122" s="618" t="s">
        <v>628</v>
      </c>
      <c r="E122" s="699" t="s">
        <v>612</v>
      </c>
      <c r="F122" s="610"/>
      <c r="G122" s="507"/>
      <c r="H122" s="507"/>
      <c r="I122" s="618"/>
      <c r="J122" s="618"/>
      <c r="K122" s="618"/>
    </row>
    <row r="123" customHeight="1" spans="1:11">
      <c r="A123" s="643"/>
      <c r="B123" s="480"/>
      <c r="C123" s="618"/>
      <c r="D123" s="618" t="s">
        <v>629</v>
      </c>
      <c r="E123" s="699" t="s">
        <v>612</v>
      </c>
      <c r="F123" s="610">
        <v>12.75</v>
      </c>
      <c r="G123" s="507"/>
      <c r="H123" s="507"/>
      <c r="I123" s="618"/>
      <c r="J123" s="618"/>
      <c r="K123" s="618"/>
    </row>
    <row r="124" customHeight="1" spans="1:11">
      <c r="A124" s="643"/>
      <c r="B124" s="480"/>
      <c r="C124" s="618"/>
      <c r="D124" s="618" t="s">
        <v>630</v>
      </c>
      <c r="E124" s="699" t="s">
        <v>612</v>
      </c>
      <c r="F124" s="610">
        <v>25.5</v>
      </c>
      <c r="G124" s="507"/>
      <c r="H124" s="507"/>
      <c r="I124" s="618"/>
      <c r="J124" s="618"/>
      <c r="K124" s="618"/>
    </row>
    <row r="125" customHeight="1" spans="1:11">
      <c r="A125" s="643"/>
      <c r="B125" s="480"/>
      <c r="C125" s="618"/>
      <c r="D125" s="618" t="s">
        <v>631</v>
      </c>
      <c r="E125" s="699" t="s">
        <v>612</v>
      </c>
      <c r="F125" s="610"/>
      <c r="G125" s="507"/>
      <c r="H125" s="507"/>
      <c r="I125" s="618"/>
      <c r="J125" s="618"/>
      <c r="K125" s="618"/>
    </row>
    <row r="126" customHeight="1" spans="1:11">
      <c r="A126" s="643"/>
      <c r="B126" s="480"/>
      <c r="C126" s="618"/>
      <c r="D126" s="618" t="s">
        <v>632</v>
      </c>
      <c r="E126" s="699" t="s">
        <v>540</v>
      </c>
      <c r="F126" s="610">
        <v>16.39</v>
      </c>
      <c r="G126" s="507"/>
      <c r="H126" s="507"/>
      <c r="I126" s="618"/>
      <c r="J126" s="618"/>
      <c r="K126" s="618"/>
    </row>
    <row r="127" customHeight="1" spans="1:11">
      <c r="A127" s="643"/>
      <c r="B127" s="480"/>
      <c r="C127" s="618"/>
      <c r="D127" s="618" t="s">
        <v>633</v>
      </c>
      <c r="E127" s="699" t="s">
        <v>612</v>
      </c>
      <c r="F127" s="610">
        <v>0.04</v>
      </c>
      <c r="G127" s="507"/>
      <c r="H127" s="507"/>
      <c r="I127" s="618"/>
      <c r="J127" s="618"/>
      <c r="K127" s="618"/>
    </row>
    <row r="128" customHeight="1" spans="1:11">
      <c r="A128" s="643"/>
      <c r="B128" s="480"/>
      <c r="C128" s="618"/>
      <c r="D128" s="618" t="s">
        <v>634</v>
      </c>
      <c r="E128" s="699" t="s">
        <v>612</v>
      </c>
      <c r="F128" s="610"/>
      <c r="G128" s="702"/>
      <c r="H128" s="702"/>
      <c r="I128" s="618" t="s">
        <v>635</v>
      </c>
      <c r="J128" s="618"/>
      <c r="K128" s="618"/>
    </row>
    <row r="129" customHeight="1" spans="1:11">
      <c r="A129" s="645"/>
      <c r="B129" s="480"/>
      <c r="C129" s="326" t="s">
        <v>7</v>
      </c>
      <c r="D129" s="326"/>
      <c r="E129" s="699"/>
      <c r="F129" s="610"/>
      <c r="G129" s="480"/>
      <c r="H129" s="480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0.828</v>
      </c>
      <c r="G130" s="480"/>
      <c r="H130" s="480"/>
      <c r="I130" s="618"/>
      <c r="J130" s="618"/>
      <c r="K130" s="618"/>
    </row>
    <row r="131" customHeight="1" spans="1:11">
      <c r="A131" s="719" t="s">
        <v>10</v>
      </c>
      <c r="B131" s="720"/>
      <c r="C131" s="720"/>
      <c r="D131" s="721"/>
      <c r="E131" s="699"/>
      <c r="F131" s="610"/>
      <c r="G131" s="618"/>
      <c r="H131" s="618"/>
      <c r="I131" s="618"/>
      <c r="J131" s="618"/>
      <c r="K131" s="618"/>
    </row>
    <row r="132" customHeight="1" spans="1:11">
      <c r="A132" s="638" t="s">
        <v>638</v>
      </c>
      <c r="B132" s="638"/>
      <c r="C132" s="722" t="s">
        <v>639</v>
      </c>
      <c r="D132" s="326"/>
      <c r="E132" s="723"/>
      <c r="F132" s="610"/>
      <c r="G132" s="618"/>
      <c r="H132" s="618"/>
      <c r="I132" s="618"/>
      <c r="J132" s="618"/>
      <c r="K132" s="618"/>
    </row>
    <row r="133" customHeight="1" spans="1:11">
      <c r="A133" s="641"/>
      <c r="B133" s="480" t="s">
        <v>219</v>
      </c>
      <c r="C133" s="700" t="s">
        <v>640</v>
      </c>
      <c r="D133" s="701"/>
      <c r="E133" s="699" t="s">
        <v>641</v>
      </c>
      <c r="F133" s="610"/>
      <c r="G133" s="618"/>
      <c r="H133" s="618"/>
      <c r="I133" s="618" t="s">
        <v>642</v>
      </c>
      <c r="J133" s="618"/>
      <c r="K133" s="618"/>
    </row>
    <row r="134" customHeight="1" spans="1:11">
      <c r="A134" s="643"/>
      <c r="B134" s="480"/>
      <c r="C134" s="700" t="s">
        <v>643</v>
      </c>
      <c r="D134" s="701"/>
      <c r="E134" s="699" t="s">
        <v>641</v>
      </c>
      <c r="F134" s="610"/>
      <c r="G134" s="618"/>
      <c r="H134" s="618"/>
      <c r="I134" s="618" t="s">
        <v>644</v>
      </c>
      <c r="J134" s="618"/>
      <c r="K134" s="618"/>
    </row>
    <row r="135" customHeight="1" spans="1:11">
      <c r="A135" s="643"/>
      <c r="B135" s="480"/>
      <c r="C135" s="700" t="s">
        <v>645</v>
      </c>
      <c r="D135" s="701"/>
      <c r="E135" s="699" t="s">
        <v>641</v>
      </c>
      <c r="F135" s="610"/>
      <c r="G135" s="618"/>
      <c r="H135" s="618"/>
      <c r="I135" s="618" t="s">
        <v>646</v>
      </c>
      <c r="J135" s="618"/>
      <c r="K135" s="618"/>
    </row>
    <row r="136" customHeight="1" spans="1:11">
      <c r="A136" s="643"/>
      <c r="B136" s="480"/>
      <c r="C136" s="700" t="s">
        <v>647</v>
      </c>
      <c r="D136" s="701"/>
      <c r="E136" s="699" t="s">
        <v>641</v>
      </c>
      <c r="F136" s="610">
        <v>0.828</v>
      </c>
      <c r="G136" s="618"/>
      <c r="H136" s="618"/>
      <c r="I136" s="618" t="s">
        <v>642</v>
      </c>
      <c r="J136" s="618"/>
      <c r="K136" s="618"/>
    </row>
    <row r="137" customHeight="1" spans="1:11">
      <c r="A137" s="643"/>
      <c r="B137" s="480"/>
      <c r="C137" s="700" t="s">
        <v>648</v>
      </c>
      <c r="D137" s="701"/>
      <c r="E137" s="699" t="s">
        <v>641</v>
      </c>
      <c r="F137" s="610"/>
      <c r="G137" s="618"/>
      <c r="H137" s="618"/>
      <c r="I137" s="618" t="s">
        <v>644</v>
      </c>
      <c r="J137" s="618"/>
      <c r="K137" s="618"/>
    </row>
    <row r="138" customHeight="1" spans="1:11">
      <c r="A138" s="643"/>
      <c r="B138" s="480"/>
      <c r="C138" s="700" t="s">
        <v>649</v>
      </c>
      <c r="D138" s="701"/>
      <c r="E138" s="699" t="s">
        <v>641</v>
      </c>
      <c r="F138" s="610"/>
      <c r="G138" s="618"/>
      <c r="H138" s="618"/>
      <c r="I138" s="618" t="s">
        <v>646</v>
      </c>
      <c r="J138" s="618"/>
      <c r="K138" s="618"/>
    </row>
    <row r="139" customHeight="1" spans="1:11">
      <c r="A139" s="643"/>
      <c r="B139" s="480"/>
      <c r="C139" s="700" t="s">
        <v>650</v>
      </c>
      <c r="D139" s="701"/>
      <c r="E139" s="699" t="s">
        <v>641</v>
      </c>
      <c r="F139" s="610"/>
      <c r="G139" s="618"/>
      <c r="H139" s="618"/>
      <c r="I139" s="618" t="s">
        <v>651</v>
      </c>
      <c r="J139" s="618"/>
      <c r="K139" s="618"/>
    </row>
    <row r="140" customHeight="1" spans="1:11">
      <c r="A140" s="643"/>
      <c r="B140" s="480"/>
      <c r="C140" s="700" t="s">
        <v>652</v>
      </c>
      <c r="D140" s="701"/>
      <c r="E140" s="699" t="s">
        <v>641</v>
      </c>
      <c r="F140" s="610"/>
      <c r="G140" s="618"/>
      <c r="H140" s="618"/>
      <c r="I140" s="618" t="s">
        <v>651</v>
      </c>
      <c r="J140" s="618"/>
      <c r="K140" s="618"/>
    </row>
    <row r="141" customHeight="1" spans="1:11">
      <c r="A141" s="643"/>
      <c r="B141" s="480"/>
      <c r="C141" s="700" t="s">
        <v>653</v>
      </c>
      <c r="D141" s="701"/>
      <c r="E141" s="699" t="s">
        <v>641</v>
      </c>
      <c r="F141" s="610"/>
      <c r="G141" s="618"/>
      <c r="H141" s="618"/>
      <c r="I141" s="618" t="s">
        <v>654</v>
      </c>
      <c r="J141" s="618"/>
      <c r="K141" s="618"/>
    </row>
    <row r="142" customHeight="1" spans="1:11">
      <c r="A142" s="643"/>
      <c r="B142" s="480"/>
      <c r="C142" s="700" t="s">
        <v>655</v>
      </c>
      <c r="D142" s="701"/>
      <c r="E142" s="699" t="s">
        <v>641</v>
      </c>
      <c r="F142" s="610">
        <v>0.828</v>
      </c>
      <c r="G142" s="618"/>
      <c r="H142" s="618"/>
      <c r="I142" s="618" t="s">
        <v>651</v>
      </c>
      <c r="J142" s="618"/>
      <c r="K142" s="618"/>
    </row>
    <row r="143" customHeight="1" spans="1:11">
      <c r="A143" s="643"/>
      <c r="B143" s="480"/>
      <c r="C143" s="700" t="s">
        <v>656</v>
      </c>
      <c r="D143" s="701"/>
      <c r="E143" s="699" t="s">
        <v>641</v>
      </c>
      <c r="F143" s="610"/>
      <c r="G143" s="618"/>
      <c r="H143" s="618"/>
      <c r="I143" s="618" t="s">
        <v>651</v>
      </c>
      <c r="J143" s="618"/>
      <c r="K143" s="618"/>
    </row>
    <row r="144" customHeight="1" spans="1:11">
      <c r="A144" s="643"/>
      <c r="B144" s="480"/>
      <c r="C144" s="700" t="s">
        <v>657</v>
      </c>
      <c r="D144" s="701"/>
      <c r="E144" s="699" t="s">
        <v>641</v>
      </c>
      <c r="F144" s="610"/>
      <c r="G144" s="618"/>
      <c r="H144" s="618"/>
      <c r="I144" s="618" t="s">
        <v>654</v>
      </c>
      <c r="J144" s="618"/>
      <c r="K144" s="618"/>
    </row>
    <row r="145" customHeight="1" spans="1:11">
      <c r="A145" s="643"/>
      <c r="B145" s="480"/>
      <c r="C145" s="700" t="s">
        <v>658</v>
      </c>
      <c r="D145" s="701"/>
      <c r="E145" s="699" t="s">
        <v>659</v>
      </c>
      <c r="F145" s="610">
        <v>10.35</v>
      </c>
      <c r="G145" s="618"/>
      <c r="H145" s="618"/>
      <c r="I145" s="618" t="s">
        <v>660</v>
      </c>
      <c r="J145" s="618"/>
      <c r="K145" s="618"/>
    </row>
    <row r="146" customHeight="1" spans="1:11">
      <c r="A146" s="643"/>
      <c r="B146" s="480"/>
      <c r="C146" s="700" t="s">
        <v>661</v>
      </c>
      <c r="D146" s="701"/>
      <c r="E146" s="699" t="s">
        <v>659</v>
      </c>
      <c r="F146" s="610"/>
      <c r="G146" s="618"/>
      <c r="H146" s="618"/>
      <c r="I146" s="618" t="s">
        <v>662</v>
      </c>
      <c r="J146" s="618"/>
      <c r="K146" s="618"/>
    </row>
    <row r="147" customHeight="1" spans="1:11">
      <c r="A147" s="643"/>
      <c r="B147" s="480"/>
      <c r="C147" s="700" t="s">
        <v>663</v>
      </c>
      <c r="D147" s="701"/>
      <c r="E147" s="699" t="s">
        <v>659</v>
      </c>
      <c r="F147" s="610"/>
      <c r="G147" s="618"/>
      <c r="H147" s="618"/>
      <c r="I147" s="618" t="s">
        <v>664</v>
      </c>
      <c r="J147" s="618"/>
      <c r="K147" s="618"/>
    </row>
    <row r="148" customHeight="1" spans="1:11">
      <c r="A148" s="643"/>
      <c r="B148" s="480"/>
      <c r="C148" s="700" t="s">
        <v>665</v>
      </c>
      <c r="D148" s="701"/>
      <c r="E148" s="699" t="s">
        <v>659</v>
      </c>
      <c r="F148" s="610">
        <v>10.35</v>
      </c>
      <c r="G148" s="618"/>
      <c r="H148" s="618"/>
      <c r="I148" s="618" t="s">
        <v>666</v>
      </c>
      <c r="J148" s="618"/>
      <c r="K148" s="618"/>
    </row>
    <row r="149" customHeight="1" spans="1:11">
      <c r="A149" s="643"/>
      <c r="B149" s="480"/>
      <c r="C149" s="700" t="s">
        <v>667</v>
      </c>
      <c r="D149" s="701"/>
      <c r="E149" s="699" t="s">
        <v>659</v>
      </c>
      <c r="F149" s="610"/>
      <c r="G149" s="618"/>
      <c r="H149" s="618"/>
      <c r="I149" s="618" t="s">
        <v>668</v>
      </c>
      <c r="J149" s="618"/>
      <c r="K149" s="618"/>
    </row>
    <row r="150" customHeight="1" spans="1:11">
      <c r="A150" s="645"/>
      <c r="B150" s="480"/>
      <c r="C150" s="700" t="s">
        <v>669</v>
      </c>
      <c r="D150" s="701"/>
      <c r="E150" s="699" t="s">
        <v>659</v>
      </c>
      <c r="F150" s="610"/>
      <c r="G150" s="618"/>
      <c r="H150" s="618"/>
      <c r="I150" s="618" t="s">
        <v>670</v>
      </c>
      <c r="J150" s="618"/>
      <c r="K150" s="618"/>
    </row>
    <row r="151" customHeight="1" spans="1:11">
      <c r="A151" s="641"/>
      <c r="B151" s="480" t="s">
        <v>489</v>
      </c>
      <c r="C151" s="700" t="s">
        <v>671</v>
      </c>
      <c r="D151" s="701"/>
      <c r="E151" s="699" t="s">
        <v>641</v>
      </c>
      <c r="F151" s="610"/>
      <c r="G151" s="618"/>
      <c r="H151" s="618"/>
      <c r="I151" s="618"/>
      <c r="J151" s="618"/>
      <c r="K151" s="618"/>
    </row>
    <row r="152" customHeight="1" spans="1:11">
      <c r="A152" s="643"/>
      <c r="B152" s="480"/>
      <c r="C152" s="700" t="s">
        <v>672</v>
      </c>
      <c r="D152" s="701"/>
      <c r="E152" s="699" t="s">
        <v>641</v>
      </c>
      <c r="F152" s="610"/>
      <c r="G152" s="618"/>
      <c r="H152" s="618"/>
      <c r="I152" s="618"/>
      <c r="J152" s="618"/>
      <c r="K152" s="618"/>
    </row>
    <row r="153" customHeight="1" spans="1:11">
      <c r="A153" s="643"/>
      <c r="B153" s="480"/>
      <c r="C153" s="700" t="s">
        <v>673</v>
      </c>
      <c r="D153" s="701"/>
      <c r="E153" s="699" t="s">
        <v>659</v>
      </c>
      <c r="F153" s="610"/>
      <c r="G153" s="618"/>
      <c r="H153" s="618"/>
      <c r="I153" s="618"/>
      <c r="J153" s="618"/>
      <c r="K153" s="618"/>
    </row>
    <row r="154" customHeight="1" spans="1:11">
      <c r="A154" s="645"/>
      <c r="B154" s="480"/>
      <c r="C154" s="700" t="s">
        <v>674</v>
      </c>
      <c r="D154" s="701"/>
      <c r="E154" s="699" t="s">
        <v>659</v>
      </c>
      <c r="F154" s="610"/>
      <c r="G154" s="618"/>
      <c r="H154" s="618"/>
      <c r="I154" s="618"/>
      <c r="J154" s="618"/>
      <c r="K154" s="618"/>
    </row>
    <row r="155" customHeight="1" spans="1:11">
      <c r="A155" s="641"/>
      <c r="B155" s="480" t="s">
        <v>675</v>
      </c>
      <c r="C155" s="700" t="s">
        <v>676</v>
      </c>
      <c r="D155" s="701"/>
      <c r="E155" s="699" t="s">
        <v>659</v>
      </c>
      <c r="F155" s="610"/>
      <c r="G155" s="618"/>
      <c r="H155" s="618"/>
      <c r="I155" s="618"/>
      <c r="J155" s="618"/>
      <c r="K155" s="618"/>
    </row>
    <row r="156" customHeight="1" spans="1:11">
      <c r="A156" s="643"/>
      <c r="B156" s="480"/>
      <c r="C156" s="700" t="s">
        <v>677</v>
      </c>
      <c r="D156" s="701"/>
      <c r="E156" s="699" t="s">
        <v>659</v>
      </c>
      <c r="F156" s="610"/>
      <c r="G156" s="618"/>
      <c r="H156" s="618"/>
      <c r="I156" s="618"/>
      <c r="J156" s="618"/>
      <c r="K156" s="618"/>
    </row>
    <row r="157" customHeight="1" spans="1:11">
      <c r="A157" s="643"/>
      <c r="B157" s="480"/>
      <c r="C157" s="700" t="s">
        <v>678</v>
      </c>
      <c r="D157" s="701"/>
      <c r="E157" s="699" t="s">
        <v>659</v>
      </c>
      <c r="F157" s="610"/>
      <c r="G157" s="618"/>
      <c r="H157" s="618"/>
      <c r="I157" s="618"/>
      <c r="J157" s="618"/>
      <c r="K157" s="618"/>
    </row>
    <row r="158" customHeight="1" spans="1:11">
      <c r="A158" s="643"/>
      <c r="B158" s="480"/>
      <c r="C158" s="700" t="s">
        <v>679</v>
      </c>
      <c r="D158" s="701"/>
      <c r="E158" s="699" t="s">
        <v>659</v>
      </c>
      <c r="F158" s="610"/>
      <c r="G158" s="618"/>
      <c r="H158" s="618"/>
      <c r="I158" s="618"/>
      <c r="J158" s="618"/>
      <c r="K158" s="618"/>
    </row>
    <row r="159" customHeight="1" spans="1:11">
      <c r="A159" s="643"/>
      <c r="B159" s="480"/>
      <c r="C159" s="700" t="s">
        <v>680</v>
      </c>
      <c r="D159" s="701"/>
      <c r="E159" s="699" t="s">
        <v>659</v>
      </c>
      <c r="F159" s="610"/>
      <c r="G159" s="618"/>
      <c r="H159" s="618"/>
      <c r="I159" s="618"/>
      <c r="J159" s="618"/>
      <c r="K159" s="618"/>
    </row>
    <row r="160" customHeight="1" spans="1:11">
      <c r="A160" s="643"/>
      <c r="B160" s="480"/>
      <c r="C160" s="700" t="s">
        <v>681</v>
      </c>
      <c r="D160" s="701"/>
      <c r="E160" s="699" t="s">
        <v>659</v>
      </c>
      <c r="F160" s="610"/>
      <c r="G160" s="618"/>
      <c r="H160" s="618"/>
      <c r="I160" s="618"/>
      <c r="J160" s="618"/>
      <c r="K160" s="618"/>
    </row>
    <row r="161" customHeight="1" spans="1:11">
      <c r="A161" s="643"/>
      <c r="B161" s="480"/>
      <c r="C161" s="700" t="s">
        <v>682</v>
      </c>
      <c r="D161" s="701"/>
      <c r="E161" s="699" t="s">
        <v>659</v>
      </c>
      <c r="F161" s="610"/>
      <c r="G161" s="618"/>
      <c r="H161" s="618"/>
      <c r="I161" s="618"/>
      <c r="J161" s="618"/>
      <c r="K161" s="618"/>
    </row>
    <row r="162" customHeight="1" spans="1:11">
      <c r="A162" s="643"/>
      <c r="B162" s="480"/>
      <c r="C162" s="700" t="s">
        <v>683</v>
      </c>
      <c r="D162" s="701"/>
      <c r="E162" s="699" t="s">
        <v>659</v>
      </c>
      <c r="F162" s="610"/>
      <c r="G162" s="618"/>
      <c r="H162" s="618"/>
      <c r="I162" s="618"/>
      <c r="J162" s="618"/>
      <c r="K162" s="618"/>
    </row>
    <row r="163" customHeight="1" spans="1:11">
      <c r="A163" s="643"/>
      <c r="B163" s="480"/>
      <c r="C163" s="700" t="s">
        <v>684</v>
      </c>
      <c r="D163" s="701"/>
      <c r="E163" s="699" t="s">
        <v>641</v>
      </c>
      <c r="F163" s="610"/>
      <c r="G163" s="618"/>
      <c r="H163" s="618"/>
      <c r="I163" s="618"/>
      <c r="J163" s="618"/>
      <c r="K163" s="618"/>
    </row>
    <row r="164" customHeight="1" spans="1:11">
      <c r="A164" s="645"/>
      <c r="B164" s="480"/>
      <c r="C164" s="700" t="s">
        <v>685</v>
      </c>
      <c r="D164" s="701"/>
      <c r="E164" s="699" t="s">
        <v>641</v>
      </c>
      <c r="F164" s="610"/>
      <c r="G164" s="618"/>
      <c r="H164" s="618"/>
      <c r="I164" s="618"/>
      <c r="J164" s="618"/>
      <c r="K164" s="618"/>
    </row>
    <row r="165" customHeight="1" spans="1:11">
      <c r="A165" s="480"/>
      <c r="B165" s="719" t="s">
        <v>11</v>
      </c>
      <c r="C165" s="720"/>
      <c r="D165" s="721"/>
      <c r="E165" s="699"/>
      <c r="F165" s="610"/>
      <c r="G165" s="618"/>
      <c r="H165" s="618"/>
      <c r="I165" s="618"/>
      <c r="J165" s="618"/>
      <c r="K165" s="618"/>
    </row>
    <row r="166" customHeight="1" spans="1:11">
      <c r="A166" s="480" t="s">
        <v>686</v>
      </c>
      <c r="B166" s="719" t="s">
        <v>687</v>
      </c>
      <c r="C166" s="720"/>
      <c r="D166" s="721"/>
      <c r="E166" s="699"/>
      <c r="F166" s="610"/>
      <c r="G166" s="618"/>
      <c r="H166" s="618"/>
      <c r="I166" s="618"/>
      <c r="J166" s="618"/>
      <c r="K166" s="618"/>
    </row>
    <row r="167" customHeight="1" spans="1:11">
      <c r="A167" s="480"/>
      <c r="B167" s="480"/>
      <c r="C167" s="325" t="s">
        <v>688</v>
      </c>
      <c r="D167" s="325"/>
      <c r="E167" s="699" t="s">
        <v>232</v>
      </c>
      <c r="F167" s="610"/>
      <c r="G167" s="618"/>
      <c r="H167" s="618"/>
      <c r="I167" s="618"/>
      <c r="J167" s="618"/>
      <c r="K167" s="618"/>
    </row>
    <row r="168" customHeight="1" spans="1:11">
      <c r="A168" s="480"/>
      <c r="B168" s="480"/>
      <c r="C168" s="325" t="s">
        <v>689</v>
      </c>
      <c r="D168" s="325"/>
      <c r="E168" s="699"/>
      <c r="F168" s="610"/>
      <c r="G168" s="618"/>
      <c r="H168" s="618"/>
      <c r="I168" s="618"/>
      <c r="J168" s="618"/>
      <c r="K168" s="618"/>
    </row>
    <row r="169" customHeight="1" spans="1:11">
      <c r="A169" s="480"/>
      <c r="B169" s="480"/>
      <c r="C169" s="618" t="s">
        <v>690</v>
      </c>
      <c r="D169" s="618"/>
      <c r="E169" s="699" t="s">
        <v>612</v>
      </c>
      <c r="F169" s="610"/>
      <c r="G169" s="618"/>
      <c r="H169" s="618"/>
      <c r="I169" s="618" t="s">
        <v>691</v>
      </c>
      <c r="J169" s="618"/>
      <c r="K169" s="618"/>
    </row>
    <row r="170" customHeight="1" spans="1:11">
      <c r="A170" s="480"/>
      <c r="B170" s="480"/>
      <c r="C170" s="618" t="s">
        <v>692</v>
      </c>
      <c r="D170" s="618"/>
      <c r="E170" s="699" t="s">
        <v>612</v>
      </c>
      <c r="F170" s="724">
        <v>9.78</v>
      </c>
      <c r="G170" s="702"/>
      <c r="H170" s="702"/>
      <c r="I170" s="618" t="s">
        <v>691</v>
      </c>
      <c r="J170" s="618"/>
      <c r="K170" s="618"/>
    </row>
    <row r="171" customHeight="1" spans="1:11">
      <c r="A171" s="480"/>
      <c r="B171" s="480"/>
      <c r="C171" s="618" t="s">
        <v>693</v>
      </c>
      <c r="D171" s="618"/>
      <c r="E171" s="699" t="s">
        <v>612</v>
      </c>
      <c r="F171" s="724">
        <v>4.92</v>
      </c>
      <c r="G171" s="702"/>
      <c r="H171" s="702"/>
      <c r="I171" s="618" t="s">
        <v>691</v>
      </c>
      <c r="J171" s="618"/>
      <c r="K171" s="618"/>
    </row>
    <row r="172" customHeight="1" spans="1:11">
      <c r="A172" s="480"/>
      <c r="B172" s="480"/>
      <c r="C172" s="618" t="s">
        <v>694</v>
      </c>
      <c r="D172" s="618"/>
      <c r="E172" s="699" t="s">
        <v>612</v>
      </c>
      <c r="F172" s="610"/>
      <c r="G172" s="702"/>
      <c r="H172" s="702"/>
      <c r="I172" s="618" t="s">
        <v>691</v>
      </c>
      <c r="J172" s="618"/>
      <c r="K172" s="618"/>
    </row>
    <row r="173" customHeight="1" spans="1:11">
      <c r="A173" s="480"/>
      <c r="B173" s="480"/>
      <c r="C173" s="325" t="s">
        <v>695</v>
      </c>
      <c r="D173" s="325"/>
      <c r="E173" s="699" t="s">
        <v>612</v>
      </c>
      <c r="F173" s="610"/>
      <c r="G173" s="702"/>
      <c r="H173" s="702"/>
      <c r="I173" s="618" t="s">
        <v>696</v>
      </c>
      <c r="J173" s="618"/>
      <c r="K173" s="618"/>
    </row>
    <row r="174" customHeight="1" spans="1:11">
      <c r="A174" s="480"/>
      <c r="B174" s="650"/>
      <c r="C174" s="718" t="s">
        <v>697</v>
      </c>
      <c r="D174" s="701"/>
      <c r="E174" s="699" t="s">
        <v>612</v>
      </c>
      <c r="F174" s="610"/>
      <c r="G174" s="702"/>
      <c r="H174" s="702"/>
      <c r="I174" s="618"/>
      <c r="J174" s="618"/>
      <c r="K174" s="618"/>
    </row>
    <row r="175" customHeight="1" spans="1:11">
      <c r="A175" s="480"/>
      <c r="B175" s="480"/>
      <c r="C175" s="618" t="s">
        <v>698</v>
      </c>
      <c r="D175" s="618"/>
      <c r="E175" s="699" t="s">
        <v>612</v>
      </c>
      <c r="F175" s="610">
        <v>7.44</v>
      </c>
      <c r="G175" s="702"/>
      <c r="H175" s="702"/>
      <c r="I175" s="618" t="s">
        <v>699</v>
      </c>
      <c r="J175" s="618"/>
      <c r="K175" s="618"/>
    </row>
    <row r="176" customHeight="1" spans="1:11">
      <c r="A176" s="480"/>
      <c r="B176" s="480"/>
      <c r="C176" s="618" t="s">
        <v>700</v>
      </c>
      <c r="D176" s="618"/>
      <c r="E176" s="699" t="s">
        <v>552</v>
      </c>
      <c r="F176" s="610">
        <v>0.59</v>
      </c>
      <c r="G176" s="702"/>
      <c r="H176" s="702"/>
      <c r="I176" s="618" t="s">
        <v>701</v>
      </c>
      <c r="J176" s="618"/>
      <c r="K176" s="618"/>
    </row>
    <row r="177" customHeight="1" spans="1:11">
      <c r="A177" s="480"/>
      <c r="B177" s="480"/>
      <c r="C177" s="618" t="s">
        <v>702</v>
      </c>
      <c r="D177" s="618"/>
      <c r="E177" s="699" t="s">
        <v>552</v>
      </c>
      <c r="F177" s="610">
        <v>1.28</v>
      </c>
      <c r="G177" s="702"/>
      <c r="H177" s="702"/>
      <c r="I177" s="618" t="s">
        <v>703</v>
      </c>
      <c r="J177" s="618"/>
      <c r="K177" s="618"/>
    </row>
    <row r="178" customHeight="1" spans="1:11">
      <c r="A178" s="480"/>
      <c r="B178" s="480"/>
      <c r="C178" s="618" t="s">
        <v>704</v>
      </c>
      <c r="D178" s="618"/>
      <c r="E178" s="699" t="s">
        <v>552</v>
      </c>
      <c r="F178" s="610"/>
      <c r="G178" s="618"/>
      <c r="H178" s="618"/>
      <c r="I178" s="618" t="s">
        <v>705</v>
      </c>
      <c r="J178" s="618"/>
      <c r="K178" s="618"/>
    </row>
    <row r="179" customHeight="1" spans="1:11">
      <c r="A179" s="480"/>
      <c r="B179" s="480"/>
      <c r="C179" s="618" t="s">
        <v>706</v>
      </c>
      <c r="D179" s="618"/>
      <c r="E179" s="699" t="s">
        <v>552</v>
      </c>
      <c r="F179" s="610"/>
      <c r="G179" s="618"/>
      <c r="H179" s="618"/>
      <c r="I179" s="618" t="s">
        <v>705</v>
      </c>
      <c r="J179" s="618"/>
      <c r="K179" s="618"/>
    </row>
    <row r="180" customHeight="1" spans="1:11">
      <c r="A180" s="480"/>
      <c r="B180" s="650"/>
      <c r="C180" s="718" t="s">
        <v>707</v>
      </c>
      <c r="D180" s="701"/>
      <c r="E180" s="699" t="s">
        <v>604</v>
      </c>
      <c r="F180" s="610"/>
      <c r="G180" s="618"/>
      <c r="H180" s="618"/>
      <c r="I180" s="618"/>
      <c r="J180" s="618"/>
      <c r="K180" s="618"/>
    </row>
    <row r="181" customHeight="1" spans="1:11">
      <c r="A181" s="480"/>
      <c r="B181" s="650"/>
      <c r="C181" s="718" t="s">
        <v>708</v>
      </c>
      <c r="D181" s="701"/>
      <c r="E181" s="699" t="s">
        <v>612</v>
      </c>
      <c r="F181" s="610"/>
      <c r="G181" s="618"/>
      <c r="H181" s="618"/>
      <c r="I181" s="618"/>
      <c r="J181" s="618"/>
      <c r="K181" s="618"/>
    </row>
    <row r="182" customHeight="1" spans="1:11">
      <c r="A182" s="480"/>
      <c r="B182" s="650"/>
      <c r="C182" s="718" t="s">
        <v>709</v>
      </c>
      <c r="D182" s="701"/>
      <c r="E182" s="699" t="s">
        <v>552</v>
      </c>
      <c r="F182" s="610">
        <v>1.28</v>
      </c>
      <c r="G182" s="618"/>
      <c r="H182" s="618"/>
      <c r="I182" s="618"/>
      <c r="J182" s="618"/>
      <c r="K182" s="618"/>
    </row>
    <row r="183" customHeight="1" spans="1:11">
      <c r="A183" s="480"/>
      <c r="B183" s="650"/>
      <c r="C183" s="718" t="s">
        <v>710</v>
      </c>
      <c r="D183" s="701"/>
      <c r="E183" s="699" t="s">
        <v>552</v>
      </c>
      <c r="F183" s="610">
        <v>0.59</v>
      </c>
      <c r="G183" s="618"/>
      <c r="H183" s="618"/>
      <c r="I183" s="618"/>
      <c r="J183" s="618"/>
      <c r="K183" s="618"/>
    </row>
    <row r="184" customHeight="1" spans="1:11">
      <c r="A184" s="480"/>
      <c r="B184" s="480"/>
      <c r="C184" s="618" t="s">
        <v>711</v>
      </c>
      <c r="D184" s="618"/>
      <c r="E184" s="699" t="s">
        <v>612</v>
      </c>
      <c r="F184" s="610"/>
      <c r="G184" s="618"/>
      <c r="H184" s="618"/>
      <c r="I184" s="618"/>
      <c r="J184" s="618"/>
      <c r="K184" s="618"/>
    </row>
    <row r="185" customHeight="1" spans="1:11">
      <c r="A185" s="480"/>
      <c r="B185" s="480"/>
      <c r="C185" s="618" t="s">
        <v>712</v>
      </c>
      <c r="D185" s="618"/>
      <c r="E185" s="699" t="s">
        <v>612</v>
      </c>
      <c r="F185" s="610"/>
      <c r="G185" s="618"/>
      <c r="H185" s="618"/>
      <c r="I185" s="618"/>
      <c r="J185" s="618"/>
      <c r="K185" s="618"/>
    </row>
    <row r="186" customHeight="1" spans="1:11">
      <c r="A186" s="480"/>
      <c r="B186" s="719" t="s">
        <v>12</v>
      </c>
      <c r="C186" s="720"/>
      <c r="D186" s="721"/>
      <c r="E186" s="699"/>
      <c r="F186" s="610"/>
      <c r="G186" s="618"/>
      <c r="H186" s="618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618"/>
      <c r="H187" s="618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0.828</v>
      </c>
      <c r="G188" s="618"/>
      <c r="H188" s="618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618"/>
      <c r="H189" s="618"/>
      <c r="I189" s="618"/>
      <c r="J189" s="618"/>
      <c r="K189" s="618"/>
    </row>
    <row r="190" customHeight="1" spans="1:11">
      <c r="A190" s="438" t="s">
        <v>203</v>
      </c>
      <c r="B190" s="438"/>
      <c r="C190" s="438"/>
      <c r="D190" s="438"/>
      <c r="E190" s="725"/>
      <c r="F190" s="611"/>
      <c r="G190" s="438"/>
      <c r="H190" s="438"/>
      <c r="I190" s="438"/>
      <c r="J190" s="438"/>
      <c r="K190" s="438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726"/>
      <c r="H191" s="726"/>
      <c r="I191" s="726"/>
      <c r="J191" s="726"/>
      <c r="K191" s="726"/>
    </row>
    <row r="192" s="419" customFormat="1" customHeight="1" spans="1:11">
      <c r="A192" s="438"/>
      <c r="B192" s="438"/>
      <c r="C192" s="438" t="s">
        <v>716</v>
      </c>
      <c r="D192" s="438"/>
      <c r="E192" s="725" t="s">
        <v>600</v>
      </c>
      <c r="F192" s="611"/>
      <c r="G192" s="438"/>
      <c r="H192" s="438"/>
      <c r="I192" s="726"/>
      <c r="J192" s="726"/>
      <c r="K192" s="726"/>
    </row>
    <row r="193" s="419" customFormat="1" customHeight="1" spans="1:11">
      <c r="A193" s="438"/>
      <c r="B193" s="438"/>
      <c r="C193" s="438" t="s">
        <v>717</v>
      </c>
      <c r="D193" s="438"/>
      <c r="E193" s="725" t="s">
        <v>718</v>
      </c>
      <c r="F193" s="611"/>
      <c r="G193" s="438"/>
      <c r="H193" s="438"/>
      <c r="I193" s="726"/>
      <c r="J193" s="726"/>
      <c r="K193" s="726"/>
    </row>
    <row r="194" s="419" customFormat="1" customHeight="1" spans="1:11">
      <c r="A194" s="438"/>
      <c r="B194" s="438"/>
      <c r="C194" s="438" t="s">
        <v>719</v>
      </c>
      <c r="D194" s="438"/>
      <c r="E194" s="725" t="s">
        <v>720</v>
      </c>
      <c r="F194" s="611"/>
      <c r="G194" s="438"/>
      <c r="H194" s="438"/>
      <c r="I194" s="726"/>
      <c r="J194" s="726"/>
      <c r="K194" s="726"/>
    </row>
    <row r="195" s="419" customFormat="1" customHeight="1" spans="1:11">
      <c r="A195" s="438"/>
      <c r="B195" s="438"/>
      <c r="C195" s="438" t="s">
        <v>721</v>
      </c>
      <c r="D195" s="438"/>
      <c r="E195" s="725" t="s">
        <v>720</v>
      </c>
      <c r="F195" s="611"/>
      <c r="G195" s="438"/>
      <c r="H195" s="438"/>
      <c r="I195" s="726"/>
      <c r="J195" s="726"/>
      <c r="K195" s="726"/>
    </row>
    <row r="196" s="419" customFormat="1" customHeight="1" spans="1:11">
      <c r="A196" s="438"/>
      <c r="B196" s="438"/>
      <c r="C196" s="438" t="s">
        <v>722</v>
      </c>
      <c r="D196" s="438"/>
      <c r="E196" s="725" t="s">
        <v>723</v>
      </c>
      <c r="F196" s="611">
        <v>229</v>
      </c>
      <c r="G196" s="438"/>
      <c r="H196" s="438"/>
      <c r="I196" s="726"/>
      <c r="J196" s="726"/>
      <c r="K196" s="726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78">
    <mergeCell ref="A1:K1"/>
    <mergeCell ref="F2:I2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I190:K190"/>
    <mergeCell ref="B191:D191"/>
    <mergeCell ref="C192:D192"/>
    <mergeCell ref="I192:K192"/>
    <mergeCell ref="C193:D193"/>
    <mergeCell ref="I193:K193"/>
    <mergeCell ref="C194:D194"/>
    <mergeCell ref="I194:K194"/>
    <mergeCell ref="C195:D195"/>
    <mergeCell ref="I195:K195"/>
    <mergeCell ref="C196:D196"/>
    <mergeCell ref="I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98" fitToHeight="0" orientation="portrait"/>
  <headerFooter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1.6017699115044" customWidth="1"/>
    <col min="7" max="7" width="14.141592920354" customWidth="1"/>
    <col min="8" max="8" width="11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607" t="s">
        <v>454</v>
      </c>
      <c r="C2" s="593" t="s">
        <v>455</v>
      </c>
      <c r="D2" s="669" t="s">
        <v>49</v>
      </c>
      <c r="E2" s="593" t="s">
        <v>456</v>
      </c>
      <c r="F2" s="607" t="s">
        <v>50</v>
      </c>
      <c r="G2" s="607"/>
      <c r="H2" s="607"/>
      <c r="I2" s="607"/>
      <c r="J2" s="607"/>
      <c r="K2" s="607"/>
    </row>
    <row r="3" customHeight="1" spans="1:11">
      <c r="A3" s="593" t="s">
        <v>457</v>
      </c>
      <c r="B3" s="607">
        <v>0.092</v>
      </c>
      <c r="C3" s="593" t="s">
        <v>458</v>
      </c>
      <c r="D3" s="593"/>
      <c r="E3" s="593" t="s">
        <v>459</v>
      </c>
      <c r="F3" s="607" t="s">
        <v>460</v>
      </c>
      <c r="G3" s="593" t="s">
        <v>461</v>
      </c>
      <c r="H3" s="607" t="s">
        <v>761</v>
      </c>
      <c r="I3" s="593"/>
      <c r="J3" s="607"/>
      <c r="K3" s="607"/>
    </row>
    <row r="4" customHeight="1" spans="1:11">
      <c r="A4" s="593" t="s">
        <v>462</v>
      </c>
      <c r="B4" s="607" t="s">
        <v>463</v>
      </c>
      <c r="C4" s="593" t="s">
        <v>464</v>
      </c>
      <c r="D4" s="607" t="s">
        <v>762</v>
      </c>
      <c r="E4" s="593" t="s">
        <v>465</v>
      </c>
      <c r="F4" s="607">
        <v>15</v>
      </c>
      <c r="G4" s="593" t="s">
        <v>466</v>
      </c>
      <c r="H4" s="607">
        <v>0</v>
      </c>
      <c r="I4" s="593" t="s">
        <v>467</v>
      </c>
      <c r="J4" s="607">
        <v>0</v>
      </c>
      <c r="K4" s="593"/>
    </row>
    <row r="5" customHeight="1" spans="1:11">
      <c r="A5" s="593" t="s">
        <v>748</v>
      </c>
      <c r="B5" s="607">
        <v>24</v>
      </c>
      <c r="C5" s="593" t="s">
        <v>470</v>
      </c>
      <c r="D5" s="607">
        <v>24</v>
      </c>
      <c r="E5" s="593" t="s">
        <v>471</v>
      </c>
      <c r="F5" s="607">
        <v>0</v>
      </c>
      <c r="G5" s="593" t="s">
        <v>473</v>
      </c>
      <c r="H5" s="607" t="s">
        <v>734</v>
      </c>
      <c r="I5" s="593" t="s">
        <v>475</v>
      </c>
      <c r="J5" s="607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17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4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4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4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4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4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4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4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4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4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4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4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4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4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70"/>
      <c r="G21" s="524"/>
      <c r="H21" s="524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48">
        <v>0.1288</v>
      </c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4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4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4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4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4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4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4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4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4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4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4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4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4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4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4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4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70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4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4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4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70">
        <v>0.17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70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4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70">
        <v>0.0368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70">
        <v>0.0368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4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4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4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4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4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4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4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4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4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4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4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4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4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4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4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4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4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4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75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75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76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77">
        <v>29</v>
      </c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77"/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76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77">
        <v>751</v>
      </c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76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76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4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4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4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4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76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4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48">
        <v>0.04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48">
        <v>3.16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4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78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4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4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48">
        <v>0.15</v>
      </c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48"/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4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4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4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4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4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4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4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4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4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4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4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4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4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4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4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4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4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4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4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4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4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4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4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4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4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4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4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4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08">
        <v>0.01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08"/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08">
        <v>0.04</v>
      </c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08">
        <v>3.9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0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08">
        <v>1.3</v>
      </c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0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0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08">
        <v>0.017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48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4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4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0.092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4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7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76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76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76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80">
        <v>0.092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76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76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76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76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76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80">
        <v>0.092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76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76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81">
        <v>0.92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81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81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81">
        <v>0.92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82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81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76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76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81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81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81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81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81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81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81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81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81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81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76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76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76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76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4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4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4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48">
        <v>1.83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48"/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4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4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4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08">
        <v>1.4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08">
        <v>0.07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08">
        <v>0.13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4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4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4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4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08">
        <v>0.13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08">
        <v>0.07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4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4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0.092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607" t="s">
        <v>454</v>
      </c>
      <c r="C2" s="593" t="s">
        <v>455</v>
      </c>
      <c r="D2" s="669" t="s">
        <v>51</v>
      </c>
      <c r="E2" s="593" t="s">
        <v>456</v>
      </c>
      <c r="F2" s="607" t="s">
        <v>52</v>
      </c>
      <c r="G2" s="607"/>
      <c r="H2" s="607"/>
      <c r="I2" s="607"/>
      <c r="J2" s="607"/>
      <c r="K2" s="607"/>
    </row>
    <row r="3" customHeight="1" spans="1:11">
      <c r="A3" s="593" t="s">
        <v>457</v>
      </c>
      <c r="B3" s="607">
        <v>0.756</v>
      </c>
      <c r="C3" s="593" t="s">
        <v>458</v>
      </c>
      <c r="D3" s="593">
        <v>2023</v>
      </c>
      <c r="E3" s="593" t="s">
        <v>459</v>
      </c>
      <c r="F3" s="607" t="s">
        <v>460</v>
      </c>
      <c r="G3" s="593" t="s">
        <v>461</v>
      </c>
      <c r="H3" s="607" t="s">
        <v>734</v>
      </c>
      <c r="I3" s="593"/>
      <c r="J3" s="607"/>
      <c r="K3" s="607"/>
    </row>
    <row r="4" customHeight="1" spans="1:11">
      <c r="A4" s="593" t="s">
        <v>462</v>
      </c>
      <c r="B4" s="607" t="s">
        <v>463</v>
      </c>
      <c r="C4" s="593" t="s">
        <v>464</v>
      </c>
      <c r="D4" s="607" t="s">
        <v>762</v>
      </c>
      <c r="E4" s="593" t="s">
        <v>465</v>
      </c>
      <c r="F4" s="607">
        <v>15</v>
      </c>
      <c r="G4" s="593" t="s">
        <v>466</v>
      </c>
      <c r="H4" s="607">
        <v>0</v>
      </c>
      <c r="I4" s="593" t="s">
        <v>467</v>
      </c>
      <c r="J4" s="607">
        <v>0</v>
      </c>
      <c r="K4" s="593"/>
    </row>
    <row r="5" customHeight="1" spans="1:11">
      <c r="A5" s="593" t="s">
        <v>748</v>
      </c>
      <c r="B5" s="607">
        <v>16</v>
      </c>
      <c r="C5" s="593" t="s">
        <v>470</v>
      </c>
      <c r="D5" s="607">
        <v>16</v>
      </c>
      <c r="E5" s="593" t="s">
        <v>471</v>
      </c>
      <c r="F5" s="607">
        <v>0</v>
      </c>
      <c r="G5" s="593" t="s">
        <v>473</v>
      </c>
      <c r="H5" s="607" t="s">
        <v>728</v>
      </c>
      <c r="I5" s="593" t="s">
        <v>475</v>
      </c>
      <c r="J5" s="607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12"/>
      <c r="G21" s="524"/>
      <c r="H21" s="524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12">
        <v>0.756</v>
      </c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12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>
        <v>0.4536</v>
      </c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08"/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2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28">
        <v>0.3024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28">
        <v>0.3024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62">
        <v>107</v>
      </c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62"/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0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62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0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30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28" t="s">
        <v>804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28" t="s">
        <v>805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28" t="s">
        <v>806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0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08">
        <v>0.06</v>
      </c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28" t="s">
        <v>807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28"/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28"/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28" t="s">
        <v>808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2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2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2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2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28" t="s">
        <v>809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28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2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0.756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20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20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20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28" t="s">
        <v>810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20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20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20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20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20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28" t="s">
        <v>810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20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20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74">
        <v>4.536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6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6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74">
        <v>4.536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73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46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28">
        <v>7.9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08"/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28">
        <v>2.75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28">
        <v>0.32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28">
        <v>0.3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28">
        <v>0.3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28">
        <v>0.32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0.756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2" width="12.6017699115044" customWidth="1"/>
    <col min="3" max="3" width="14.212389380531" customWidth="1"/>
    <col min="4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607" t="s">
        <v>454</v>
      </c>
      <c r="C2" s="593" t="s">
        <v>455</v>
      </c>
      <c r="D2" s="669" t="s">
        <v>53</v>
      </c>
      <c r="E2" s="594" t="s">
        <v>456</v>
      </c>
      <c r="F2" s="607" t="s">
        <v>54</v>
      </c>
      <c r="G2" s="607"/>
      <c r="H2" s="607"/>
      <c r="I2" s="607"/>
      <c r="J2" s="607"/>
      <c r="K2" s="607"/>
    </row>
    <row r="3" customHeight="1" spans="1:11">
      <c r="A3" s="593" t="s">
        <v>457</v>
      </c>
      <c r="B3" s="607">
        <v>0.506</v>
      </c>
      <c r="C3" s="593" t="s">
        <v>458</v>
      </c>
      <c r="D3" s="593">
        <v>2023</v>
      </c>
      <c r="E3" s="594" t="s">
        <v>459</v>
      </c>
      <c r="F3" s="607" t="s">
        <v>460</v>
      </c>
      <c r="G3" s="593" t="s">
        <v>461</v>
      </c>
      <c r="H3" s="607" t="s">
        <v>811</v>
      </c>
      <c r="I3" s="593"/>
      <c r="J3" s="607"/>
      <c r="K3" s="607"/>
    </row>
    <row r="4" customHeight="1" spans="1:11">
      <c r="A4" s="593" t="s">
        <v>462</v>
      </c>
      <c r="B4" s="607" t="s">
        <v>463</v>
      </c>
      <c r="C4" s="593" t="s">
        <v>464</v>
      </c>
      <c r="D4" s="607">
        <v>2011</v>
      </c>
      <c r="E4" s="594" t="s">
        <v>465</v>
      </c>
      <c r="F4" s="607">
        <v>13</v>
      </c>
      <c r="G4" s="593" t="s">
        <v>466</v>
      </c>
      <c r="H4" s="607">
        <v>0</v>
      </c>
      <c r="I4" s="593" t="s">
        <v>467</v>
      </c>
      <c r="J4" s="607">
        <v>0</v>
      </c>
      <c r="K4" s="593"/>
    </row>
    <row r="5" customHeight="1" spans="1:11">
      <c r="A5" s="593" t="s">
        <v>748</v>
      </c>
      <c r="B5" s="607">
        <v>25</v>
      </c>
      <c r="C5" s="593" t="s">
        <v>470</v>
      </c>
      <c r="D5" s="607">
        <v>25</v>
      </c>
      <c r="E5" s="594" t="s">
        <v>471</v>
      </c>
      <c r="F5" s="607">
        <v>0</v>
      </c>
      <c r="G5" s="593" t="s">
        <v>473</v>
      </c>
      <c r="H5" s="607" t="s">
        <v>734</v>
      </c>
      <c r="I5" s="593" t="s">
        <v>475</v>
      </c>
      <c r="J5" s="670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08">
        <v>0.759</v>
      </c>
      <c r="G21" s="524"/>
      <c r="H21" s="524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12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28" t="s">
        <v>812</v>
      </c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08"/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2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28">
        <v>0.2024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28">
        <v>0.2024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62">
        <v>88</v>
      </c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62"/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0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62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0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28" t="s">
        <v>813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28" t="s">
        <v>814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28" t="s">
        <v>815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0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71">
        <v>0.06</v>
      </c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28" t="s">
        <v>816</v>
      </c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74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08">
        <v>0.24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08">
        <v>0.24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08"/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08"/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08">
        <v>0.01</v>
      </c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0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0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0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08"/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08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0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>
        <v>0.24</v>
      </c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0.506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20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20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20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28" t="s">
        <v>812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20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20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20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20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20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28" t="s">
        <v>812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20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20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30" t="s">
        <v>817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6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6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30" t="s">
        <v>817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73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46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28">
        <v>2.82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28">
        <v>1.9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28">
        <v>2.18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28">
        <v>0.2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28">
        <v>0.28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28">
        <v>0.28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28">
        <v>0.2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0.506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607" t="s">
        <v>818</v>
      </c>
      <c r="C2" s="593" t="s">
        <v>455</v>
      </c>
      <c r="D2" s="669" t="s">
        <v>819</v>
      </c>
      <c r="E2" s="594" t="s">
        <v>456</v>
      </c>
      <c r="F2" s="607" t="s">
        <v>54</v>
      </c>
      <c r="G2" s="607"/>
      <c r="H2" s="607"/>
      <c r="I2" s="607"/>
      <c r="J2" s="607"/>
      <c r="K2" s="607"/>
    </row>
    <row r="3" customHeight="1" spans="1:11">
      <c r="A3" s="593" t="s">
        <v>457</v>
      </c>
      <c r="B3" s="607">
        <v>0.5</v>
      </c>
      <c r="C3" s="593" t="s">
        <v>458</v>
      </c>
      <c r="D3" s="593">
        <v>2023</v>
      </c>
      <c r="E3" s="594" t="s">
        <v>459</v>
      </c>
      <c r="F3" s="607" t="s">
        <v>460</v>
      </c>
      <c r="G3" s="593" t="s">
        <v>461</v>
      </c>
      <c r="H3" s="607" t="s">
        <v>820</v>
      </c>
      <c r="I3" s="593"/>
      <c r="J3" s="607"/>
      <c r="K3" s="607"/>
    </row>
    <row r="4" customHeight="1" spans="1:11">
      <c r="A4" s="593" t="s">
        <v>462</v>
      </c>
      <c r="B4" s="607" t="s">
        <v>463</v>
      </c>
      <c r="C4" s="593" t="s">
        <v>464</v>
      </c>
      <c r="D4" s="607" t="s">
        <v>762</v>
      </c>
      <c r="E4" s="594" t="s">
        <v>465</v>
      </c>
      <c r="F4" s="607">
        <v>15</v>
      </c>
      <c r="G4" s="593" t="s">
        <v>466</v>
      </c>
      <c r="H4" s="607" t="s">
        <v>821</v>
      </c>
      <c r="I4" s="593" t="s">
        <v>467</v>
      </c>
      <c r="J4" s="607" t="s">
        <v>468</v>
      </c>
      <c r="K4" s="593"/>
    </row>
    <row r="5" customHeight="1" spans="1:11">
      <c r="A5" s="593" t="s">
        <v>748</v>
      </c>
      <c r="B5" s="607">
        <v>50</v>
      </c>
      <c r="C5" s="593" t="s">
        <v>470</v>
      </c>
      <c r="D5" s="607">
        <v>50</v>
      </c>
      <c r="E5" s="594" t="s">
        <v>471</v>
      </c>
      <c r="F5" s="607" t="s">
        <v>822</v>
      </c>
      <c r="G5" s="593" t="s">
        <v>473</v>
      </c>
      <c r="H5" s="607" t="s">
        <v>474</v>
      </c>
      <c r="I5" s="593" t="s">
        <v>475</v>
      </c>
      <c r="J5" s="670">
        <v>3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12"/>
      <c r="G21" s="524"/>
      <c r="H21" s="524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>
        <v>1.5</v>
      </c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28" t="s">
        <v>823</v>
      </c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28" t="s">
        <v>824</v>
      </c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08"/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2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28">
        <v>0.4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28">
        <v>0.4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62">
        <v>116</v>
      </c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62"/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0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62">
        <v>1580</v>
      </c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08">
        <v>360</v>
      </c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28" t="s">
        <v>813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08"/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28" t="s">
        <v>825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2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08">
        <v>0.06</v>
      </c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28" t="s">
        <v>826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28" t="s">
        <v>813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28"/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28" t="s">
        <v>827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2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28" t="s">
        <v>828</v>
      </c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2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2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28" t="s">
        <v>829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28" t="s">
        <v>830</v>
      </c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2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0.5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20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20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20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28" t="s">
        <v>831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20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20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20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20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20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28" t="s">
        <v>831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20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20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72" t="s">
        <v>832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6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6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72" t="s">
        <v>832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73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46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28">
        <v>6.58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28">
        <v>1.21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28">
        <v>4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28">
        <v>0.37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28">
        <v>0.4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28">
        <v>0.4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28">
        <v>0.37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0.5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607" t="s">
        <v>818</v>
      </c>
      <c r="C2" s="593" t="s">
        <v>455</v>
      </c>
      <c r="D2" s="669" t="s">
        <v>56</v>
      </c>
      <c r="E2" s="594" t="s">
        <v>456</v>
      </c>
      <c r="F2" s="607" t="s">
        <v>57</v>
      </c>
      <c r="G2" s="607"/>
      <c r="H2" s="607"/>
      <c r="I2" s="607"/>
      <c r="J2" s="607"/>
      <c r="K2" s="607"/>
    </row>
    <row r="3" customHeight="1" spans="1:11">
      <c r="A3" s="593" t="s">
        <v>457</v>
      </c>
      <c r="B3" s="607">
        <v>0.79</v>
      </c>
      <c r="C3" s="593" t="s">
        <v>458</v>
      </c>
      <c r="D3" s="593"/>
      <c r="E3" s="594" t="s">
        <v>459</v>
      </c>
      <c r="F3" s="607" t="s">
        <v>460</v>
      </c>
      <c r="G3" s="593" t="s">
        <v>461</v>
      </c>
      <c r="H3" s="607">
        <v>15</v>
      </c>
      <c r="I3" s="593"/>
      <c r="J3" s="607"/>
      <c r="K3" s="607"/>
    </row>
    <row r="4" customHeight="1" spans="1:11">
      <c r="A4" s="593" t="s">
        <v>462</v>
      </c>
      <c r="B4" s="607" t="s">
        <v>463</v>
      </c>
      <c r="C4" s="593" t="s">
        <v>464</v>
      </c>
      <c r="D4" s="607" t="s">
        <v>833</v>
      </c>
      <c r="E4" s="594" t="s">
        <v>465</v>
      </c>
      <c r="F4" s="607">
        <v>10</v>
      </c>
      <c r="G4" s="593" t="s">
        <v>466</v>
      </c>
      <c r="H4" s="607"/>
      <c r="I4" s="593" t="s">
        <v>467</v>
      </c>
      <c r="J4" s="607">
        <v>2.5</v>
      </c>
      <c r="K4" s="593"/>
    </row>
    <row r="5" customHeight="1" spans="1:11">
      <c r="A5" s="593" t="s">
        <v>748</v>
      </c>
      <c r="B5" s="607">
        <v>25.5</v>
      </c>
      <c r="C5" s="593" t="s">
        <v>470</v>
      </c>
      <c r="D5" s="607">
        <v>25.5</v>
      </c>
      <c r="E5" s="594" t="s">
        <v>471</v>
      </c>
      <c r="F5" s="607"/>
      <c r="G5" s="593" t="s">
        <v>473</v>
      </c>
      <c r="H5" s="607" t="s">
        <v>474</v>
      </c>
      <c r="I5" s="593" t="s">
        <v>475</v>
      </c>
      <c r="J5" s="670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2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>
        <v>1.185</v>
      </c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28"/>
      <c r="G21" s="524"/>
      <c r="H21" s="524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28" t="s">
        <v>834</v>
      </c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28" t="s">
        <v>835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28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28" t="s">
        <v>836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28" t="s">
        <v>837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2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30" t="s">
        <v>838</v>
      </c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8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28" t="s">
        <v>839</v>
      </c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0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28" t="s">
        <v>816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28" t="s">
        <v>831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28" t="s">
        <v>840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28" t="s">
        <v>831</v>
      </c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2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71">
        <v>0.2</v>
      </c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28" t="s">
        <v>840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28"/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28"/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28" t="s">
        <v>841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2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2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2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28" t="s">
        <v>842</v>
      </c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28" t="s">
        <v>843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28" t="s">
        <v>844</v>
      </c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2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0.79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20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20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20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28" t="s">
        <v>845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20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20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20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20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20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28" t="s">
        <v>845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20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20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72" t="s">
        <v>846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6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6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72" t="s">
        <v>846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73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46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28" t="s">
        <v>847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28">
        <v>2.99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28" t="s">
        <v>848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28" t="s">
        <v>849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28" t="s">
        <v>850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28" t="s">
        <v>850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28" t="s">
        <v>849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0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0.79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7"/>
  <sheetViews>
    <sheetView workbookViewId="0">
      <pane ySplit="6" topLeftCell="A188" activePane="bottomLeft" state="frozen"/>
      <selection/>
      <selection pane="bottomLeft"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9" width="25.4955752212389" customWidth="1"/>
    <col min="10" max="11" width="25.4955752212389" style="591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616"/>
      <c r="K1" s="616"/>
    </row>
    <row r="2" customHeight="1" spans="1:11">
      <c r="A2" s="593" t="s">
        <v>453</v>
      </c>
      <c r="B2" s="596" t="s">
        <v>454</v>
      </c>
      <c r="C2" s="593" t="s">
        <v>455</v>
      </c>
      <c r="D2" s="596" t="s">
        <v>58</v>
      </c>
      <c r="E2" s="594" t="s">
        <v>456</v>
      </c>
      <c r="F2" s="593" t="s">
        <v>59</v>
      </c>
      <c r="G2" s="593"/>
      <c r="H2" s="593"/>
      <c r="I2" s="593"/>
      <c r="J2" s="607"/>
      <c r="K2" s="607"/>
    </row>
    <row r="3" customHeight="1" spans="1:11">
      <c r="A3" s="593" t="s">
        <v>457</v>
      </c>
      <c r="B3" s="596">
        <v>0.235</v>
      </c>
      <c r="C3" s="593" t="s">
        <v>458</v>
      </c>
      <c r="D3" s="596" t="s">
        <v>745</v>
      </c>
      <c r="E3" s="594" t="s">
        <v>459</v>
      </c>
      <c r="F3" s="596" t="s">
        <v>460</v>
      </c>
      <c r="G3" s="593" t="s">
        <v>461</v>
      </c>
      <c r="H3" s="596">
        <v>7</v>
      </c>
      <c r="I3" s="593"/>
      <c r="J3" s="596"/>
      <c r="K3" s="607"/>
    </row>
    <row r="4" customHeight="1" spans="1:11">
      <c r="A4" s="593" t="s">
        <v>462</v>
      </c>
      <c r="B4" s="596" t="s">
        <v>463</v>
      </c>
      <c r="C4" s="593" t="s">
        <v>464</v>
      </c>
      <c r="D4" s="596">
        <v>2011</v>
      </c>
      <c r="E4" s="594" t="s">
        <v>465</v>
      </c>
      <c r="F4" s="596">
        <v>13</v>
      </c>
      <c r="G4" s="593" t="s">
        <v>466</v>
      </c>
      <c r="H4" s="596">
        <v>0</v>
      </c>
      <c r="I4" s="593" t="s">
        <v>467</v>
      </c>
      <c r="J4" s="596">
        <v>0</v>
      </c>
      <c r="K4" s="593"/>
    </row>
    <row r="5" customHeight="1" spans="1:11">
      <c r="A5" s="593" t="s">
        <v>748</v>
      </c>
      <c r="B5" s="596">
        <v>12</v>
      </c>
      <c r="C5" s="593" t="s">
        <v>470</v>
      </c>
      <c r="D5" s="596">
        <v>12</v>
      </c>
      <c r="E5" s="594" t="s">
        <v>471</v>
      </c>
      <c r="F5" s="596">
        <v>0</v>
      </c>
      <c r="G5" s="593" t="s">
        <v>473</v>
      </c>
      <c r="H5" s="596" t="s">
        <v>472</v>
      </c>
      <c r="I5" s="593" t="s">
        <v>475</v>
      </c>
      <c r="J5" s="596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10">
        <v>0.1645</v>
      </c>
      <c r="G21" s="611"/>
      <c r="H21" s="611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12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10">
        <v>0.1175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0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13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10">
        <v>0.047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10">
        <v>0.047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2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62"/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0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62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0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>
        <v>24.12</v>
      </c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48">
        <v>0.08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28"/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2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08"/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2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2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10">
        <v>0.09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10">
        <v>0.03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10">
        <v>0.1</v>
      </c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10">
        <v>2.35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10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10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10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10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10">
        <v>1.57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10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2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0.235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42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42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42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65">
        <v>0.235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42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42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42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42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42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65">
        <v>0.235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42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42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65">
        <v>1.175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65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65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65">
        <v>1.175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42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63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50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50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50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50">
        <v>2.06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50"/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50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50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50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50">
        <v>0.86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50">
        <v>0.13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50">
        <v>0.2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50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50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50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50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50">
        <v>0.2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50">
        <v>0.13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50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50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0.235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657"/>
      <c r="K190" s="657"/>
    </row>
    <row r="191" customHeight="1" spans="1:11">
      <c r="A191" s="666"/>
      <c r="B191" s="667" t="s">
        <v>715</v>
      </c>
      <c r="C191" s="667"/>
      <c r="D191" s="667"/>
      <c r="E191" s="668"/>
      <c r="F191" s="668"/>
      <c r="G191" s="427"/>
      <c r="H191" s="427"/>
      <c r="I191" s="523"/>
      <c r="J191" s="525"/>
      <c r="K191" s="525"/>
    </row>
    <row r="192" customHeight="1" spans="1:11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</row>
    <row r="193" customHeight="1" spans="1:11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</row>
    <row r="194" customHeight="1" spans="1:11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</row>
    <row r="195" customHeight="1" spans="1:11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</row>
    <row r="196" customHeight="1" spans="1:11">
      <c r="A196" s="427"/>
      <c r="B196" s="427"/>
      <c r="C196" s="427" t="s">
        <v>722</v>
      </c>
      <c r="D196" s="427"/>
      <c r="E196" s="524" t="s">
        <v>723</v>
      </c>
      <c r="F196" s="427">
        <v>75</v>
      </c>
      <c r="G196" s="427"/>
      <c r="H196" s="427"/>
      <c r="I196" s="523"/>
      <c r="J196" s="525"/>
      <c r="K196" s="525"/>
    </row>
    <row r="197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80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B191:D191"/>
    <mergeCell ref="C192:D192"/>
    <mergeCell ref="J192:K192"/>
    <mergeCell ref="C193:D193"/>
    <mergeCell ref="J193:K193"/>
    <mergeCell ref="C194:D194"/>
    <mergeCell ref="J194:K194"/>
    <mergeCell ref="C195:D195"/>
    <mergeCell ref="J195:K195"/>
    <mergeCell ref="C196:D196"/>
    <mergeCell ref="J196:K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pane ySplit="5" topLeftCell="A184" activePane="bottomLeft" state="frozen"/>
      <selection/>
      <selection pane="bottomLeft"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596" t="s">
        <v>454</v>
      </c>
      <c r="C2" s="593" t="s">
        <v>455</v>
      </c>
      <c r="D2" s="596" t="s">
        <v>60</v>
      </c>
      <c r="E2" s="594" t="s">
        <v>456</v>
      </c>
      <c r="F2" s="659" t="s">
        <v>59</v>
      </c>
      <c r="G2" s="660"/>
      <c r="H2" s="660"/>
      <c r="I2" s="661"/>
      <c r="J2" s="607"/>
      <c r="K2" s="607"/>
    </row>
    <row r="3" customHeight="1" spans="1:11">
      <c r="A3" s="593" t="s">
        <v>457</v>
      </c>
      <c r="B3" s="596">
        <v>0.22</v>
      </c>
      <c r="C3" s="593" t="s">
        <v>458</v>
      </c>
      <c r="D3" s="596" t="s">
        <v>745</v>
      </c>
      <c r="E3" s="594" t="s">
        <v>459</v>
      </c>
      <c r="F3" s="596" t="s">
        <v>460</v>
      </c>
      <c r="G3" s="593" t="s">
        <v>461</v>
      </c>
      <c r="H3" s="596">
        <v>11</v>
      </c>
      <c r="I3" s="593"/>
      <c r="J3" s="596"/>
      <c r="K3" s="607"/>
    </row>
    <row r="4" customHeight="1" spans="1:11">
      <c r="A4" s="593" t="s">
        <v>462</v>
      </c>
      <c r="B4" s="596" t="s">
        <v>463</v>
      </c>
      <c r="C4" s="593" t="s">
        <v>464</v>
      </c>
      <c r="D4" s="596">
        <v>2011</v>
      </c>
      <c r="E4" s="594" t="s">
        <v>465</v>
      </c>
      <c r="F4" s="596">
        <v>13</v>
      </c>
      <c r="G4" s="593" t="s">
        <v>466</v>
      </c>
      <c r="H4" s="596">
        <v>0</v>
      </c>
      <c r="I4" s="593" t="s">
        <v>467</v>
      </c>
      <c r="J4" s="596">
        <v>0</v>
      </c>
      <c r="K4" s="593"/>
    </row>
    <row r="5" customHeight="1" spans="1:11">
      <c r="A5" s="593" t="s">
        <v>748</v>
      </c>
      <c r="B5" s="596">
        <v>18</v>
      </c>
      <c r="C5" s="593" t="s">
        <v>470</v>
      </c>
      <c r="D5" s="596">
        <v>18</v>
      </c>
      <c r="E5" s="594" t="s">
        <v>471</v>
      </c>
      <c r="F5" s="596">
        <v>0</v>
      </c>
      <c r="G5" s="593" t="s">
        <v>473</v>
      </c>
      <c r="H5" s="596" t="s">
        <v>468</v>
      </c>
      <c r="I5" s="593" t="s">
        <v>475</v>
      </c>
      <c r="J5" s="596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10">
        <v>0.242</v>
      </c>
      <c r="G21" s="611"/>
      <c r="H21" s="611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12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10">
        <v>0.154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0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10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10">
        <v>0.044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10">
        <v>0.044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2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62">
        <v>50</v>
      </c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0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62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0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20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10">
        <v>0.08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10">
        <v>1.78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>
        <v>2.2</v>
      </c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2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08">
        <v>0.1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2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2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08">
        <v>0.08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08">
        <v>0.02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08">
        <v>0.12</v>
      </c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08">
        <v>2.2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0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0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0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0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08">
        <v>2.89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08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0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0.22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42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42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42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42">
        <v>0.22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42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42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42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42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42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42">
        <v>0.22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42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42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42">
        <v>1.54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2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2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42">
        <v>1.54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42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63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50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50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50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50">
        <v>2.23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50">
        <v>0.18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50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50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50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50">
        <v>3.5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64">
        <v>0.14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50">
        <v>0.2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50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50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50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50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50">
        <v>0.2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50">
        <v>0.14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50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50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0.22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427"/>
      <c r="K190" s="42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9" width="25.4955752212389" customWidth="1"/>
    <col min="10" max="11" width="25.4955752212389" style="591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616"/>
      <c r="K1" s="616"/>
    </row>
    <row r="2" customHeight="1" spans="1:11">
      <c r="A2" s="593" t="s">
        <v>453</v>
      </c>
      <c r="B2" s="596" t="s">
        <v>454</v>
      </c>
      <c r="C2" s="593" t="s">
        <v>455</v>
      </c>
      <c r="D2" s="596" t="s">
        <v>61</v>
      </c>
      <c r="E2" s="594" t="s">
        <v>456</v>
      </c>
      <c r="F2" s="659" t="s">
        <v>62</v>
      </c>
      <c r="G2" s="660"/>
      <c r="H2" s="660"/>
      <c r="I2" s="661"/>
      <c r="J2" s="607"/>
      <c r="K2" s="607"/>
    </row>
    <row r="3" customHeight="1" spans="1:11">
      <c r="A3" s="593" t="s">
        <v>457</v>
      </c>
      <c r="B3" s="596">
        <v>0.44</v>
      </c>
      <c r="C3" s="593" t="s">
        <v>458</v>
      </c>
      <c r="D3" s="596" t="s">
        <v>745</v>
      </c>
      <c r="E3" s="594" t="s">
        <v>459</v>
      </c>
      <c r="F3" s="596" t="s">
        <v>460</v>
      </c>
      <c r="G3" s="593" t="s">
        <v>461</v>
      </c>
      <c r="H3" s="596">
        <v>11</v>
      </c>
      <c r="I3" s="593"/>
      <c r="J3" s="596"/>
      <c r="K3" s="607"/>
    </row>
    <row r="4" customHeight="1" spans="1:11">
      <c r="A4" s="593" t="s">
        <v>462</v>
      </c>
      <c r="B4" s="596" t="s">
        <v>463</v>
      </c>
      <c r="C4" s="593" t="s">
        <v>464</v>
      </c>
      <c r="D4" s="596">
        <v>2012</v>
      </c>
      <c r="E4" s="594" t="s">
        <v>465</v>
      </c>
      <c r="F4" s="596">
        <v>12</v>
      </c>
      <c r="G4" s="593" t="s">
        <v>466</v>
      </c>
      <c r="H4" s="596">
        <v>0</v>
      </c>
      <c r="I4" s="593" t="s">
        <v>467</v>
      </c>
      <c r="J4" s="596">
        <v>0</v>
      </c>
      <c r="K4" s="593"/>
    </row>
    <row r="5" customHeight="1" spans="1:11">
      <c r="A5" s="593" t="s">
        <v>748</v>
      </c>
      <c r="B5" s="596">
        <v>18</v>
      </c>
      <c r="C5" s="593" t="s">
        <v>470</v>
      </c>
      <c r="D5" s="596">
        <v>12</v>
      </c>
      <c r="E5" s="594" t="s">
        <v>471</v>
      </c>
      <c r="F5" s="596">
        <v>0</v>
      </c>
      <c r="G5" s="593" t="s">
        <v>473</v>
      </c>
      <c r="H5" s="596" t="s">
        <v>468</v>
      </c>
      <c r="I5" s="593" t="s">
        <v>475</v>
      </c>
      <c r="J5" s="596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08">
        <v>0.484</v>
      </c>
      <c r="G21" s="611"/>
      <c r="H21" s="611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08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08">
        <v>0.308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08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08">
        <v>0.088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08">
        <v>0.088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08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08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08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0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08">
        <v>298</v>
      </c>
      <c r="G70" s="658"/>
      <c r="H70" s="658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08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08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08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08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08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08">
        <v>0.03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08">
        <v>4.4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08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08">
        <v>0.38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0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0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08">
        <v>0.09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08">
        <v>0.02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08">
        <v>0.08</v>
      </c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08">
        <v>12.5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0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0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0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0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08">
        <v>4.24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08">
        <v>0.15</v>
      </c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0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0.44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08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08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08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08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08">
        <v>0.44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08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08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08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08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08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08">
        <v>0.44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08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08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08">
        <v>3.08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08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08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08">
        <v>3.08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08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08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08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08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08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08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08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08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08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08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08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08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08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08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08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08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08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08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08">
        <v>3.6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08">
        <v>1.5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08">
        <v>1.86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08">
        <v>0.28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08">
        <v>0.2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08">
        <v>0.2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08">
        <v>0.28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0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0.44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657"/>
      <c r="K190" s="65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11" width="25.4955752212389" customWidth="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592"/>
      <c r="K1" s="592"/>
    </row>
    <row r="2" customHeight="1" spans="1:11">
      <c r="A2" s="593" t="s">
        <v>453</v>
      </c>
      <c r="B2" s="596" t="s">
        <v>454</v>
      </c>
      <c r="C2" s="593" t="s">
        <v>455</v>
      </c>
      <c r="D2" s="596" t="s">
        <v>63</v>
      </c>
      <c r="E2" s="594" t="s">
        <v>456</v>
      </c>
      <c r="F2" s="593" t="s">
        <v>62</v>
      </c>
      <c r="G2" s="593"/>
      <c r="H2" s="593"/>
      <c r="I2" s="593"/>
      <c r="J2" s="607"/>
      <c r="K2" s="607"/>
    </row>
    <row r="3" customHeight="1" spans="1:11">
      <c r="A3" s="593" t="s">
        <v>457</v>
      </c>
      <c r="B3" s="596">
        <v>0.44</v>
      </c>
      <c r="C3" s="593" t="s">
        <v>458</v>
      </c>
      <c r="D3" s="329" t="s">
        <v>745</v>
      </c>
      <c r="E3" s="594" t="s">
        <v>459</v>
      </c>
      <c r="F3" s="596" t="s">
        <v>460</v>
      </c>
      <c r="G3" s="593" t="s">
        <v>461</v>
      </c>
      <c r="H3" s="596">
        <v>11</v>
      </c>
      <c r="I3" s="593"/>
      <c r="J3" s="596"/>
      <c r="K3" s="607"/>
    </row>
    <row r="4" customHeight="1" spans="1:11">
      <c r="A4" s="593" t="s">
        <v>462</v>
      </c>
      <c r="B4" s="596" t="s">
        <v>463</v>
      </c>
      <c r="C4" s="593" t="s">
        <v>464</v>
      </c>
      <c r="D4" s="596">
        <v>2012</v>
      </c>
      <c r="E4" s="594" t="s">
        <v>465</v>
      </c>
      <c r="F4" s="596">
        <v>12</v>
      </c>
      <c r="G4" s="593" t="s">
        <v>466</v>
      </c>
      <c r="H4" s="596">
        <v>0</v>
      </c>
      <c r="I4" s="593" t="s">
        <v>467</v>
      </c>
      <c r="J4" s="596">
        <v>0</v>
      </c>
      <c r="K4" s="593"/>
    </row>
    <row r="5" customHeight="1" spans="1:11">
      <c r="A5" s="593" t="s">
        <v>748</v>
      </c>
      <c r="B5" s="596">
        <v>18</v>
      </c>
      <c r="C5" s="593" t="s">
        <v>470</v>
      </c>
      <c r="D5" s="596">
        <v>12</v>
      </c>
      <c r="E5" s="594" t="s">
        <v>471</v>
      </c>
      <c r="F5" s="596">
        <v>0</v>
      </c>
      <c r="G5" s="593" t="s">
        <v>473</v>
      </c>
      <c r="H5" s="596" t="s">
        <v>468</v>
      </c>
      <c r="I5" s="593" t="s">
        <v>475</v>
      </c>
      <c r="J5" s="596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08">
        <v>0.484</v>
      </c>
      <c r="G21" s="529"/>
      <c r="H21" s="529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08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08">
        <v>0.308</v>
      </c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08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08"/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08">
        <v>0.088</v>
      </c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08">
        <v>0.088</v>
      </c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08"/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08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08"/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08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0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08">
        <v>298</v>
      </c>
      <c r="G70" s="658"/>
      <c r="H70" s="658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08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08"/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08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08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08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08">
        <v>0.03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08">
        <v>4.4</v>
      </c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08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0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08">
        <v>0.38</v>
      </c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0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0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08">
        <v>0.09</v>
      </c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08">
        <v>0.02</v>
      </c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08">
        <v>0.08</v>
      </c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08">
        <v>12.5</v>
      </c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08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08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08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08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08">
        <v>4.24</v>
      </c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08">
        <v>0.15</v>
      </c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0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0.44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08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08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08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08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08">
        <v>0.44</v>
      </c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08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08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08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08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08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08">
        <v>0.44</v>
      </c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08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08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08">
        <v>3.08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08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08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08">
        <v>3.08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08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08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08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08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08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08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08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08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08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08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08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08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08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08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08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08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08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08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08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08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08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08">
        <v>3.6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08">
        <v>1.5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08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08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08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08">
        <v>1.86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08">
        <v>0.28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08">
        <v>0.2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08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08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08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08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08">
        <v>0.2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08">
        <v>0.28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08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08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0.44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657"/>
      <c r="K190" s="65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6" width="12.6017699115044" customWidth="1"/>
    <col min="7" max="7" width="14.141592920354" customWidth="1"/>
    <col min="8" max="8" width="12.6017699115044" customWidth="1"/>
    <col min="9" max="9" width="25.4955752212389" customWidth="1"/>
    <col min="10" max="11" width="25.4955752212389" style="591" customWidth="1"/>
    <col min="12" max="12" width="9" style="591"/>
  </cols>
  <sheetData>
    <row r="1" customHeight="1" spans="1:11">
      <c r="A1" s="592" t="s">
        <v>452</v>
      </c>
      <c r="B1" s="592"/>
      <c r="C1" s="592"/>
      <c r="D1" s="592"/>
      <c r="E1" s="592"/>
      <c r="F1" s="592"/>
      <c r="G1" s="592"/>
      <c r="H1" s="592"/>
      <c r="I1" s="592"/>
      <c r="J1" s="616"/>
      <c r="K1" s="616"/>
    </row>
    <row r="2" customHeight="1" spans="1:11">
      <c r="A2" s="593" t="s">
        <v>453</v>
      </c>
      <c r="B2" s="593" t="s">
        <v>454</v>
      </c>
      <c r="C2" s="593" t="s">
        <v>455</v>
      </c>
      <c r="D2" s="593" t="s">
        <v>64</v>
      </c>
      <c r="E2" s="594" t="s">
        <v>456</v>
      </c>
      <c r="F2" s="593" t="s">
        <v>45</v>
      </c>
      <c r="G2" s="593"/>
      <c r="H2" s="593"/>
      <c r="I2" s="593"/>
      <c r="J2" s="607"/>
      <c r="K2" s="607"/>
    </row>
    <row r="3" customHeight="1" spans="1:11">
      <c r="A3" s="593" t="s">
        <v>457</v>
      </c>
      <c r="B3" s="593">
        <v>0.643</v>
      </c>
      <c r="C3" s="593" t="s">
        <v>458</v>
      </c>
      <c r="D3" s="595" t="s">
        <v>745</v>
      </c>
      <c r="E3" s="594" t="s">
        <v>459</v>
      </c>
      <c r="F3" s="593" t="s">
        <v>460</v>
      </c>
      <c r="G3" s="593" t="s">
        <v>461</v>
      </c>
      <c r="H3" s="596"/>
      <c r="I3" s="593"/>
      <c r="J3" s="596"/>
      <c r="K3" s="607"/>
    </row>
    <row r="4" customHeight="1" spans="1:11">
      <c r="A4" s="593" t="s">
        <v>462</v>
      </c>
      <c r="B4" s="593" t="s">
        <v>463</v>
      </c>
      <c r="C4" s="593" t="s">
        <v>464</v>
      </c>
      <c r="D4" s="593">
        <v>2012</v>
      </c>
      <c r="E4" s="594" t="s">
        <v>465</v>
      </c>
      <c r="F4" s="593">
        <v>12</v>
      </c>
      <c r="G4" s="593" t="s">
        <v>466</v>
      </c>
      <c r="H4" s="593">
        <v>8</v>
      </c>
      <c r="I4" s="593" t="s">
        <v>467</v>
      </c>
      <c r="J4" s="596">
        <v>0</v>
      </c>
      <c r="K4" s="593"/>
    </row>
    <row r="5" customHeight="1" spans="1:11">
      <c r="A5" s="593" t="s">
        <v>748</v>
      </c>
      <c r="B5" s="593">
        <v>15</v>
      </c>
      <c r="C5" s="593" t="s">
        <v>470</v>
      </c>
      <c r="D5" s="593">
        <v>15</v>
      </c>
      <c r="E5" s="594" t="s">
        <v>471</v>
      </c>
      <c r="F5" s="593">
        <v>0</v>
      </c>
      <c r="G5" s="593" t="s">
        <v>473</v>
      </c>
      <c r="H5" s="593" t="s">
        <v>851</v>
      </c>
      <c r="I5" s="593" t="s">
        <v>475</v>
      </c>
      <c r="J5" s="596">
        <v>0</v>
      </c>
      <c r="K5" s="593"/>
    </row>
    <row r="6" customHeight="1" spans="1:11">
      <c r="A6" s="597" t="s">
        <v>0</v>
      </c>
      <c r="B6" s="597"/>
      <c r="C6" s="598" t="s">
        <v>476</v>
      </c>
      <c r="D6" s="598"/>
      <c r="E6" s="597" t="s">
        <v>209</v>
      </c>
      <c r="F6" s="597" t="s">
        <v>477</v>
      </c>
      <c r="G6" s="597" t="s">
        <v>478</v>
      </c>
      <c r="H6" s="597" t="s">
        <v>479</v>
      </c>
      <c r="I6" s="597"/>
      <c r="J6" s="598" t="s">
        <v>480</v>
      </c>
      <c r="K6" s="598"/>
    </row>
    <row r="7" customHeight="1" spans="1:11">
      <c r="A7" s="599" t="s">
        <v>481</v>
      </c>
      <c r="B7" s="599"/>
      <c r="C7" s="600" t="s">
        <v>482</v>
      </c>
      <c r="D7" s="600"/>
      <c r="E7" s="601"/>
      <c r="F7" s="602"/>
      <c r="G7" s="603"/>
      <c r="H7" s="603"/>
      <c r="I7" s="617"/>
      <c r="J7" s="614"/>
      <c r="K7" s="614"/>
    </row>
    <row r="8" customHeight="1" spans="1:11">
      <c r="A8" s="604"/>
      <c r="B8" s="605" t="s">
        <v>483</v>
      </c>
      <c r="C8" s="606" t="s">
        <v>763</v>
      </c>
      <c r="D8" s="606"/>
      <c r="E8" s="607" t="s">
        <v>764</v>
      </c>
      <c r="F8" s="608"/>
      <c r="G8" s="427"/>
      <c r="H8" s="427"/>
      <c r="I8" s="618" t="s">
        <v>486</v>
      </c>
      <c r="J8" s="618"/>
      <c r="K8" s="618"/>
    </row>
    <row r="9" customHeight="1" spans="1:11">
      <c r="A9" s="604"/>
      <c r="B9" s="605"/>
      <c r="C9" s="606" t="s">
        <v>487</v>
      </c>
      <c r="D9" s="606"/>
      <c r="E9" s="607" t="s">
        <v>764</v>
      </c>
      <c r="F9" s="608"/>
      <c r="G9" s="427"/>
      <c r="H9" s="427"/>
      <c r="I9" s="618" t="s">
        <v>488</v>
      </c>
      <c r="J9" s="618"/>
      <c r="K9" s="618"/>
    </row>
    <row r="10" customHeight="1" spans="1:11">
      <c r="A10" s="604"/>
      <c r="B10" s="605"/>
      <c r="C10" s="609" t="s">
        <v>489</v>
      </c>
      <c r="D10" s="609"/>
      <c r="E10" s="607" t="s">
        <v>764</v>
      </c>
      <c r="F10" s="608"/>
      <c r="G10" s="427"/>
      <c r="H10" s="427"/>
      <c r="I10" s="618"/>
      <c r="J10" s="618"/>
      <c r="K10" s="618"/>
    </row>
    <row r="11" customHeight="1" spans="1:11">
      <c r="A11" s="604"/>
      <c r="B11" s="605"/>
      <c r="C11" s="609" t="s">
        <v>765</v>
      </c>
      <c r="D11" s="609"/>
      <c r="E11" s="607" t="s">
        <v>764</v>
      </c>
      <c r="F11" s="608"/>
      <c r="G11" s="427"/>
      <c r="H11" s="427"/>
      <c r="I11" s="618"/>
      <c r="J11" s="618"/>
      <c r="K11" s="618"/>
    </row>
    <row r="12" customHeight="1" spans="1:11">
      <c r="A12" s="604"/>
      <c r="B12" s="605"/>
      <c r="C12" s="609" t="s">
        <v>766</v>
      </c>
      <c r="D12" s="609"/>
      <c r="E12" s="607" t="s">
        <v>764</v>
      </c>
      <c r="F12" s="608"/>
      <c r="G12" s="427"/>
      <c r="H12" s="427"/>
      <c r="I12" s="618"/>
      <c r="J12" s="618"/>
      <c r="K12" s="618"/>
    </row>
    <row r="13" customHeight="1" spans="1:11">
      <c r="A13" s="604"/>
      <c r="B13" s="605"/>
      <c r="C13" s="609" t="s">
        <v>767</v>
      </c>
      <c r="D13" s="609"/>
      <c r="E13" s="607" t="s">
        <v>764</v>
      </c>
      <c r="F13" s="608"/>
      <c r="G13" s="427"/>
      <c r="H13" s="427"/>
      <c r="I13" s="618"/>
      <c r="J13" s="618"/>
      <c r="K13" s="618"/>
    </row>
    <row r="14" customHeight="1" spans="1:11">
      <c r="A14" s="604"/>
      <c r="B14" s="605"/>
      <c r="C14" s="609" t="s">
        <v>768</v>
      </c>
      <c r="D14" s="609"/>
      <c r="E14" s="607" t="s">
        <v>764</v>
      </c>
      <c r="F14" s="608"/>
      <c r="G14" s="427"/>
      <c r="H14" s="427"/>
      <c r="I14" s="618"/>
      <c r="J14" s="618"/>
      <c r="K14" s="618"/>
    </row>
    <row r="15" customHeight="1" spans="1:11">
      <c r="A15" s="604"/>
      <c r="B15" s="605"/>
      <c r="C15" s="609" t="s">
        <v>769</v>
      </c>
      <c r="D15" s="609"/>
      <c r="E15" s="607" t="s">
        <v>764</v>
      </c>
      <c r="F15" s="608"/>
      <c r="G15" s="427"/>
      <c r="H15" s="427"/>
      <c r="I15" s="618"/>
      <c r="J15" s="618"/>
      <c r="K15" s="618"/>
    </row>
    <row r="16" customHeight="1" spans="1:11">
      <c r="A16" s="604"/>
      <c r="B16" s="605"/>
      <c r="C16" s="609" t="s">
        <v>770</v>
      </c>
      <c r="D16" s="609"/>
      <c r="E16" s="607" t="s">
        <v>764</v>
      </c>
      <c r="F16" s="608"/>
      <c r="G16" s="427"/>
      <c r="H16" s="427"/>
      <c r="I16" s="618"/>
      <c r="J16" s="618"/>
      <c r="K16" s="618"/>
    </row>
    <row r="17" customHeight="1" spans="1:11">
      <c r="A17" s="604"/>
      <c r="B17" s="605"/>
      <c r="C17" s="609" t="s">
        <v>771</v>
      </c>
      <c r="D17" s="609"/>
      <c r="E17" s="607" t="s">
        <v>764</v>
      </c>
      <c r="F17" s="608"/>
      <c r="G17" s="427"/>
      <c r="H17" s="427"/>
      <c r="I17" s="618"/>
      <c r="J17" s="618"/>
      <c r="K17" s="618"/>
    </row>
    <row r="18" customHeight="1" spans="1:11">
      <c r="A18" s="604"/>
      <c r="B18" s="605"/>
      <c r="C18" s="609" t="s">
        <v>772</v>
      </c>
      <c r="D18" s="609"/>
      <c r="E18" s="607" t="s">
        <v>764</v>
      </c>
      <c r="F18" s="608"/>
      <c r="G18" s="427"/>
      <c r="H18" s="427"/>
      <c r="I18" s="618"/>
      <c r="J18" s="618"/>
      <c r="K18" s="618"/>
    </row>
    <row r="19" customHeight="1" spans="1:11">
      <c r="A19" s="604"/>
      <c r="B19" s="605"/>
      <c r="C19" s="609" t="s">
        <v>773</v>
      </c>
      <c r="D19" s="609"/>
      <c r="E19" s="607" t="s">
        <v>764</v>
      </c>
      <c r="F19" s="608"/>
      <c r="G19" s="427"/>
      <c r="H19" s="427"/>
      <c r="I19" s="618"/>
      <c r="J19" s="618"/>
      <c r="K19" s="618"/>
    </row>
    <row r="20" customHeight="1" spans="1:11">
      <c r="A20" s="604"/>
      <c r="B20" s="605"/>
      <c r="C20" s="609" t="s">
        <v>774</v>
      </c>
      <c r="D20" s="609"/>
      <c r="E20" s="607" t="s">
        <v>764</v>
      </c>
      <c r="F20" s="608"/>
      <c r="G20" s="427"/>
      <c r="H20" s="427"/>
      <c r="I20" s="618"/>
      <c r="J20" s="618"/>
      <c r="K20" s="618"/>
    </row>
    <row r="21" customHeight="1" spans="1:11">
      <c r="A21" s="604"/>
      <c r="B21" s="605"/>
      <c r="C21" s="609" t="s">
        <v>775</v>
      </c>
      <c r="D21" s="609"/>
      <c r="E21" s="607" t="s">
        <v>764</v>
      </c>
      <c r="F21" s="610"/>
      <c r="G21" s="611"/>
      <c r="H21" s="611"/>
      <c r="I21" s="618"/>
      <c r="J21" s="618"/>
      <c r="K21" s="618"/>
    </row>
    <row r="22" customHeight="1" spans="1:11">
      <c r="A22" s="604"/>
      <c r="B22" s="605"/>
      <c r="C22" s="609" t="s">
        <v>776</v>
      </c>
      <c r="D22" s="609"/>
      <c r="E22" s="607" t="s">
        <v>764</v>
      </c>
      <c r="F22" s="608"/>
      <c r="G22" s="427"/>
      <c r="H22" s="427"/>
      <c r="I22" s="619"/>
      <c r="J22" s="619"/>
      <c r="K22" s="619"/>
    </row>
    <row r="23" customHeight="1" spans="1:11">
      <c r="A23" s="604"/>
      <c r="B23" s="605"/>
      <c r="C23" s="609" t="s">
        <v>777</v>
      </c>
      <c r="D23" s="609"/>
      <c r="E23" s="607" t="s">
        <v>764</v>
      </c>
      <c r="F23" s="608"/>
      <c r="G23" s="427"/>
      <c r="H23" s="427"/>
      <c r="I23" s="618"/>
      <c r="J23" s="618"/>
      <c r="K23" s="618"/>
    </row>
    <row r="24" customHeight="1" spans="1:11">
      <c r="A24" s="604"/>
      <c r="B24" s="605"/>
      <c r="C24" s="609" t="s">
        <v>778</v>
      </c>
      <c r="D24" s="609"/>
      <c r="E24" s="607" t="s">
        <v>764</v>
      </c>
      <c r="F24" s="608"/>
      <c r="G24" s="427"/>
      <c r="H24" s="427"/>
      <c r="I24" s="618"/>
      <c r="J24" s="618"/>
      <c r="K24" s="618"/>
    </row>
    <row r="25" customHeight="1" spans="1:11">
      <c r="A25" s="604"/>
      <c r="B25" s="605"/>
      <c r="C25" s="609" t="s">
        <v>779</v>
      </c>
      <c r="D25" s="609"/>
      <c r="E25" s="607" t="s">
        <v>764</v>
      </c>
      <c r="F25" s="608"/>
      <c r="G25" s="427"/>
      <c r="H25" s="427"/>
      <c r="I25" s="618"/>
      <c r="J25" s="618"/>
      <c r="K25" s="618"/>
    </row>
    <row r="26" customHeight="1" spans="1:11">
      <c r="A26" s="604"/>
      <c r="B26" s="605"/>
      <c r="C26" s="609" t="s">
        <v>780</v>
      </c>
      <c r="D26" s="609"/>
      <c r="E26" s="607" t="s">
        <v>764</v>
      </c>
      <c r="F26" s="608"/>
      <c r="G26" s="427"/>
      <c r="H26" s="427"/>
      <c r="I26" s="618"/>
      <c r="J26" s="618"/>
      <c r="K26" s="618"/>
    </row>
    <row r="27" customHeight="1" spans="1:11">
      <c r="A27" s="604"/>
      <c r="B27" s="605"/>
      <c r="C27" s="609" t="s">
        <v>781</v>
      </c>
      <c r="D27" s="609"/>
      <c r="E27" s="607" t="s">
        <v>764</v>
      </c>
      <c r="F27" s="608"/>
      <c r="G27" s="427"/>
      <c r="H27" s="427"/>
      <c r="I27" s="618"/>
      <c r="J27" s="618"/>
      <c r="K27" s="618"/>
    </row>
    <row r="28" customHeight="1" spans="1:11">
      <c r="A28" s="604"/>
      <c r="B28" s="605"/>
      <c r="C28" s="609" t="s">
        <v>782</v>
      </c>
      <c r="D28" s="609"/>
      <c r="E28" s="607" t="s">
        <v>764</v>
      </c>
      <c r="F28" s="608"/>
      <c r="G28" s="427"/>
      <c r="H28" s="427"/>
      <c r="I28" s="618"/>
      <c r="J28" s="618"/>
      <c r="K28" s="618"/>
    </row>
    <row r="29" customHeight="1" spans="1:11">
      <c r="A29" s="604"/>
      <c r="B29" s="605"/>
      <c r="C29" s="609" t="s">
        <v>783</v>
      </c>
      <c r="D29" s="609"/>
      <c r="E29" s="607" t="s">
        <v>764</v>
      </c>
      <c r="F29" s="608"/>
      <c r="G29" s="427"/>
      <c r="H29" s="427"/>
      <c r="I29" s="618"/>
      <c r="J29" s="618"/>
      <c r="K29" s="618"/>
    </row>
    <row r="30" customHeight="1" spans="1:11">
      <c r="A30" s="604"/>
      <c r="B30" s="605"/>
      <c r="C30" s="609" t="s">
        <v>784</v>
      </c>
      <c r="D30" s="609"/>
      <c r="E30" s="607" t="s">
        <v>764</v>
      </c>
      <c r="F30" s="608"/>
      <c r="G30" s="427"/>
      <c r="H30" s="427"/>
      <c r="I30" s="618"/>
      <c r="J30" s="618"/>
      <c r="K30" s="618"/>
    </row>
    <row r="31" customHeight="1" spans="1:11">
      <c r="A31" s="604"/>
      <c r="B31" s="605"/>
      <c r="C31" s="609" t="s">
        <v>785</v>
      </c>
      <c r="D31" s="609"/>
      <c r="E31" s="607" t="s">
        <v>764</v>
      </c>
      <c r="F31" s="608"/>
      <c r="G31" s="427"/>
      <c r="H31" s="427"/>
      <c r="I31" s="618"/>
      <c r="J31" s="618"/>
      <c r="K31" s="618"/>
    </row>
    <row r="32" customHeight="1" spans="1:11">
      <c r="A32" s="604"/>
      <c r="B32" s="605"/>
      <c r="C32" s="609" t="s">
        <v>786</v>
      </c>
      <c r="D32" s="609"/>
      <c r="E32" s="607" t="s">
        <v>764</v>
      </c>
      <c r="F32" s="608"/>
      <c r="G32" s="427"/>
      <c r="H32" s="427"/>
      <c r="I32" s="618"/>
      <c r="J32" s="618"/>
      <c r="K32" s="618"/>
    </row>
    <row r="33" customHeight="1" spans="1:11">
      <c r="A33" s="604"/>
      <c r="B33" s="605"/>
      <c r="C33" s="609" t="s">
        <v>787</v>
      </c>
      <c r="D33" s="609"/>
      <c r="E33" s="607" t="s">
        <v>764</v>
      </c>
      <c r="F33" s="608"/>
      <c r="G33" s="427"/>
      <c r="H33" s="427"/>
      <c r="I33" s="618"/>
      <c r="J33" s="618"/>
      <c r="K33" s="618"/>
    </row>
    <row r="34" customHeight="1" spans="1:11">
      <c r="A34" s="604"/>
      <c r="B34" s="605"/>
      <c r="C34" s="609" t="s">
        <v>788</v>
      </c>
      <c r="D34" s="609"/>
      <c r="E34" s="607" t="s">
        <v>764</v>
      </c>
      <c r="F34" s="608"/>
      <c r="G34" s="427"/>
      <c r="H34" s="427"/>
      <c r="I34" s="618"/>
      <c r="J34" s="618"/>
      <c r="K34" s="618"/>
    </row>
    <row r="35" customHeight="1" spans="1:11">
      <c r="A35" s="604"/>
      <c r="B35" s="605"/>
      <c r="C35" s="609" t="s">
        <v>789</v>
      </c>
      <c r="D35" s="609"/>
      <c r="E35" s="607" t="s">
        <v>764</v>
      </c>
      <c r="F35" s="608"/>
      <c r="G35" s="427"/>
      <c r="H35" s="427"/>
      <c r="I35" s="618"/>
      <c r="J35" s="618"/>
      <c r="K35" s="618"/>
    </row>
    <row r="36" customHeight="1" spans="1:11">
      <c r="A36" s="604"/>
      <c r="B36" s="605"/>
      <c r="C36" s="609" t="s">
        <v>790</v>
      </c>
      <c r="D36" s="609"/>
      <c r="E36" s="607" t="s">
        <v>764</v>
      </c>
      <c r="F36" s="608"/>
      <c r="G36" s="427"/>
      <c r="H36" s="427"/>
      <c r="I36" s="618"/>
      <c r="J36" s="618"/>
      <c r="K36" s="618"/>
    </row>
    <row r="37" customHeight="1" spans="1:11">
      <c r="A37" s="604"/>
      <c r="B37" s="605"/>
      <c r="C37" s="609" t="s">
        <v>791</v>
      </c>
      <c r="D37" s="609"/>
      <c r="E37" s="607" t="s">
        <v>764</v>
      </c>
      <c r="F37" s="608"/>
      <c r="G37" s="427"/>
      <c r="H37" s="427"/>
      <c r="I37" s="618"/>
      <c r="J37" s="618"/>
      <c r="K37" s="618"/>
    </row>
    <row r="38" customHeight="1" spans="1:11">
      <c r="A38" s="604"/>
      <c r="B38" s="605"/>
      <c r="C38" s="609" t="s">
        <v>792</v>
      </c>
      <c r="D38" s="609"/>
      <c r="E38" s="607" t="s">
        <v>764</v>
      </c>
      <c r="F38" s="608"/>
      <c r="G38" s="427"/>
      <c r="H38" s="427"/>
      <c r="I38" s="618"/>
      <c r="J38" s="618"/>
      <c r="K38" s="618"/>
    </row>
    <row r="39" customHeight="1" spans="1:11">
      <c r="A39" s="604"/>
      <c r="B39" s="605"/>
      <c r="C39" s="609" t="s">
        <v>518</v>
      </c>
      <c r="D39" s="609"/>
      <c r="E39" s="607" t="s">
        <v>764</v>
      </c>
      <c r="F39" s="612"/>
      <c r="G39" s="524"/>
      <c r="H39" s="524"/>
      <c r="I39" s="619"/>
      <c r="J39" s="619"/>
      <c r="K39" s="619"/>
    </row>
    <row r="40" customHeight="1" spans="1:11">
      <c r="A40" s="604"/>
      <c r="B40" s="605"/>
      <c r="C40" s="606" t="s">
        <v>519</v>
      </c>
      <c r="D40" s="606"/>
      <c r="E40" s="607"/>
      <c r="F40" s="608"/>
      <c r="G40" s="427"/>
      <c r="H40" s="427"/>
      <c r="I40" s="618"/>
      <c r="J40" s="618"/>
      <c r="K40" s="618"/>
    </row>
    <row r="41" customHeight="1" spans="1:11">
      <c r="A41" s="604"/>
      <c r="B41" s="605"/>
      <c r="C41" s="609" t="s">
        <v>520</v>
      </c>
      <c r="D41" s="609"/>
      <c r="E41" s="607" t="s">
        <v>764</v>
      </c>
      <c r="F41" s="608"/>
      <c r="G41" s="427"/>
      <c r="H41" s="427"/>
      <c r="I41" s="618" t="s">
        <v>521</v>
      </c>
      <c r="J41" s="618"/>
      <c r="K41" s="618"/>
    </row>
    <row r="42" customHeight="1" spans="1:11">
      <c r="A42" s="604"/>
      <c r="B42" s="605"/>
      <c r="C42" s="609" t="s">
        <v>522</v>
      </c>
      <c r="D42" s="609"/>
      <c r="E42" s="607" t="s">
        <v>764</v>
      </c>
      <c r="F42" s="608"/>
      <c r="G42" s="427"/>
      <c r="H42" s="427"/>
      <c r="I42" s="618"/>
      <c r="J42" s="618"/>
      <c r="K42" s="618"/>
    </row>
    <row r="43" customHeight="1" spans="1:11">
      <c r="A43" s="604"/>
      <c r="B43" s="605"/>
      <c r="C43" s="609" t="s">
        <v>371</v>
      </c>
      <c r="D43" s="609"/>
      <c r="E43" s="607" t="s">
        <v>764</v>
      </c>
      <c r="F43" s="613"/>
      <c r="G43" s="427"/>
      <c r="H43" s="427"/>
      <c r="I43" s="618" t="s">
        <v>523</v>
      </c>
      <c r="J43" s="618"/>
      <c r="K43" s="618"/>
    </row>
    <row r="44" customHeight="1" spans="1:11">
      <c r="A44" s="604"/>
      <c r="B44" s="605"/>
      <c r="C44" s="609" t="s">
        <v>524</v>
      </c>
      <c r="D44" s="609"/>
      <c r="E44" s="607" t="s">
        <v>764</v>
      </c>
      <c r="F44" s="610"/>
      <c r="G44" s="524"/>
      <c r="H44" s="524"/>
      <c r="I44" s="618" t="s">
        <v>525</v>
      </c>
      <c r="J44" s="618"/>
      <c r="K44" s="618"/>
    </row>
    <row r="45" customHeight="1" spans="1:11">
      <c r="A45" s="604"/>
      <c r="B45" s="605"/>
      <c r="C45" s="609" t="s">
        <v>375</v>
      </c>
      <c r="D45" s="609"/>
      <c r="E45" s="607" t="s">
        <v>793</v>
      </c>
      <c r="F45" s="610">
        <v>0.9645</v>
      </c>
      <c r="G45" s="427"/>
      <c r="H45" s="427"/>
      <c r="I45" s="618"/>
      <c r="J45" s="618"/>
      <c r="K45" s="618"/>
    </row>
    <row r="46" customHeight="1" spans="1:11">
      <c r="A46" s="604"/>
      <c r="B46" s="605"/>
      <c r="C46" s="609" t="s">
        <v>378</v>
      </c>
      <c r="D46" s="609"/>
      <c r="E46" s="607" t="s">
        <v>794</v>
      </c>
      <c r="F46" s="610"/>
      <c r="G46" s="524"/>
      <c r="H46" s="524"/>
      <c r="I46" s="618" t="s">
        <v>528</v>
      </c>
      <c r="J46" s="618"/>
      <c r="K46" s="618"/>
    </row>
    <row r="47" customHeight="1" spans="1:11">
      <c r="A47" s="604"/>
      <c r="B47" s="605"/>
      <c r="C47" s="609" t="s">
        <v>384</v>
      </c>
      <c r="D47" s="609"/>
      <c r="E47" s="607" t="s">
        <v>794</v>
      </c>
      <c r="F47" s="610"/>
      <c r="G47" s="524"/>
      <c r="H47" s="524"/>
      <c r="I47" s="618"/>
      <c r="J47" s="618"/>
      <c r="K47" s="618"/>
    </row>
    <row r="48" customHeight="1" spans="1:11">
      <c r="A48" s="604"/>
      <c r="B48" s="605"/>
      <c r="C48" s="609" t="s">
        <v>529</v>
      </c>
      <c r="D48" s="609"/>
      <c r="E48" s="607" t="s">
        <v>793</v>
      </c>
      <c r="F48" s="608"/>
      <c r="G48" s="427"/>
      <c r="H48" s="427"/>
      <c r="I48" s="618"/>
      <c r="J48" s="618"/>
      <c r="K48" s="618"/>
    </row>
    <row r="49" customHeight="1" spans="1:11">
      <c r="A49" s="604"/>
      <c r="B49" s="605"/>
      <c r="C49" s="606" t="s">
        <v>530</v>
      </c>
      <c r="D49" s="606"/>
      <c r="E49" s="607"/>
      <c r="F49" s="608"/>
      <c r="G49" s="427"/>
      <c r="H49" s="427"/>
      <c r="I49" s="618"/>
      <c r="J49" s="618"/>
      <c r="K49" s="618"/>
    </row>
    <row r="50" customHeight="1" spans="1:11">
      <c r="A50" s="604"/>
      <c r="B50" s="605"/>
      <c r="C50" s="609" t="s">
        <v>531</v>
      </c>
      <c r="D50" s="609"/>
      <c r="E50" s="607" t="s">
        <v>532</v>
      </c>
      <c r="F50" s="608"/>
      <c r="G50" s="427"/>
      <c r="H50" s="427"/>
      <c r="I50" s="618"/>
      <c r="J50" s="618"/>
      <c r="K50" s="618"/>
    </row>
    <row r="51" customHeight="1" spans="1:11">
      <c r="A51" s="604"/>
      <c r="B51" s="605"/>
      <c r="C51" s="609" t="s">
        <v>533</v>
      </c>
      <c r="D51" s="609"/>
      <c r="E51" s="607" t="s">
        <v>532</v>
      </c>
      <c r="F51" s="608"/>
      <c r="G51" s="427"/>
      <c r="H51" s="427"/>
      <c r="I51" s="618"/>
      <c r="J51" s="618"/>
      <c r="K51" s="618"/>
    </row>
    <row r="52" customHeight="1" spans="1:11">
      <c r="A52" s="604"/>
      <c r="B52" s="605"/>
      <c r="C52" s="606" t="s">
        <v>534</v>
      </c>
      <c r="D52" s="606"/>
      <c r="E52" s="607"/>
      <c r="F52" s="608"/>
      <c r="G52" s="427"/>
      <c r="H52" s="427"/>
      <c r="I52" s="618"/>
      <c r="J52" s="618"/>
      <c r="K52" s="618"/>
    </row>
    <row r="53" customHeight="1" spans="1:11">
      <c r="A53" s="604"/>
      <c r="B53" s="605"/>
      <c r="C53" s="609" t="s">
        <v>535</v>
      </c>
      <c r="D53" s="609"/>
      <c r="E53" s="607" t="s">
        <v>764</v>
      </c>
      <c r="F53" s="608"/>
      <c r="G53" s="427"/>
      <c r="H53" s="427"/>
      <c r="I53" s="618"/>
      <c r="J53" s="618"/>
      <c r="K53" s="618"/>
    </row>
    <row r="54" customHeight="1" spans="1:11">
      <c r="A54" s="604"/>
      <c r="B54" s="605"/>
      <c r="C54" s="609" t="s">
        <v>536</v>
      </c>
      <c r="D54" s="609"/>
      <c r="E54" s="607" t="s">
        <v>764</v>
      </c>
      <c r="F54" s="608"/>
      <c r="G54" s="427"/>
      <c r="H54" s="427"/>
      <c r="I54" s="618"/>
      <c r="J54" s="618"/>
      <c r="K54" s="618"/>
    </row>
    <row r="55" customHeight="1" spans="1:11">
      <c r="A55" s="604"/>
      <c r="B55" s="605"/>
      <c r="C55" s="609" t="s">
        <v>537</v>
      </c>
      <c r="D55" s="609"/>
      <c r="E55" s="607" t="s">
        <v>764</v>
      </c>
      <c r="F55" s="608"/>
      <c r="G55" s="427"/>
      <c r="H55" s="427"/>
      <c r="I55" s="618"/>
      <c r="J55" s="618"/>
      <c r="K55" s="618"/>
    </row>
    <row r="56" customHeight="1" spans="1:11">
      <c r="A56" s="604"/>
      <c r="B56" s="605"/>
      <c r="C56" s="609" t="s">
        <v>538</v>
      </c>
      <c r="D56" s="614"/>
      <c r="E56" s="607" t="s">
        <v>764</v>
      </c>
      <c r="F56" s="608"/>
      <c r="G56" s="427"/>
      <c r="H56" s="427"/>
      <c r="I56" s="618"/>
      <c r="J56" s="618"/>
      <c r="K56" s="618"/>
    </row>
    <row r="57" customHeight="1" spans="1:11">
      <c r="A57" s="604"/>
      <c r="B57" s="605"/>
      <c r="C57" s="614" t="s">
        <v>539</v>
      </c>
      <c r="D57" s="614"/>
      <c r="E57" s="607" t="s">
        <v>795</v>
      </c>
      <c r="F57" s="608"/>
      <c r="G57" s="427"/>
      <c r="H57" s="427"/>
      <c r="I57" s="618" t="s">
        <v>541</v>
      </c>
      <c r="J57" s="618"/>
      <c r="K57" s="618"/>
    </row>
    <row r="58" customHeight="1" spans="1:11">
      <c r="A58" s="604"/>
      <c r="B58" s="605"/>
      <c r="C58" s="614" t="s">
        <v>542</v>
      </c>
      <c r="D58" s="614"/>
      <c r="E58" s="607" t="s">
        <v>795</v>
      </c>
      <c r="F58" s="608"/>
      <c r="G58" s="427"/>
      <c r="H58" s="427"/>
      <c r="I58" s="618"/>
      <c r="J58" s="618"/>
      <c r="K58" s="618"/>
    </row>
    <row r="59" customHeight="1" spans="1:11">
      <c r="A59" s="604"/>
      <c r="B59" s="605"/>
      <c r="C59" s="606" t="s">
        <v>543</v>
      </c>
      <c r="D59" s="606"/>
      <c r="E59" s="607" t="s">
        <v>764</v>
      </c>
      <c r="F59" s="608"/>
      <c r="G59" s="427"/>
      <c r="H59" s="427"/>
      <c r="I59" s="618"/>
      <c r="J59" s="618"/>
      <c r="K59" s="618"/>
    </row>
    <row r="60" customHeight="1" spans="1:11">
      <c r="A60" s="604"/>
      <c r="B60" s="605"/>
      <c r="C60" s="615" t="s">
        <v>3</v>
      </c>
      <c r="D60" s="615"/>
      <c r="E60" s="607"/>
      <c r="F60" s="608"/>
      <c r="G60" s="427"/>
      <c r="H60" s="427"/>
      <c r="I60" s="618"/>
      <c r="J60" s="618"/>
      <c r="K60" s="618"/>
    </row>
    <row r="61" customHeight="1" spans="1:11">
      <c r="A61" s="604"/>
      <c r="B61" s="604" t="s">
        <v>544</v>
      </c>
      <c r="C61" s="614" t="s">
        <v>545</v>
      </c>
      <c r="D61" s="614"/>
      <c r="E61" s="607"/>
      <c r="F61" s="608"/>
      <c r="G61" s="427"/>
      <c r="H61" s="427"/>
      <c r="I61" s="619" t="s">
        <v>546</v>
      </c>
      <c r="J61" s="619"/>
      <c r="K61" s="619"/>
    </row>
    <row r="62" customHeight="1" spans="1:11">
      <c r="A62" s="604"/>
      <c r="B62" s="604"/>
      <c r="C62" s="614" t="s">
        <v>389</v>
      </c>
      <c r="D62" s="614"/>
      <c r="E62" s="607" t="s">
        <v>795</v>
      </c>
      <c r="F62" s="608"/>
      <c r="G62" s="427"/>
      <c r="H62" s="427"/>
      <c r="I62" s="619" t="s">
        <v>547</v>
      </c>
      <c r="J62" s="619"/>
      <c r="K62" s="619"/>
    </row>
    <row r="63" customHeight="1" spans="1:11">
      <c r="A63" s="604"/>
      <c r="B63" s="604"/>
      <c r="C63" s="614" t="s">
        <v>423</v>
      </c>
      <c r="D63" s="614"/>
      <c r="E63" s="607" t="s">
        <v>795</v>
      </c>
      <c r="F63" s="608"/>
      <c r="G63" s="427"/>
      <c r="H63" s="427"/>
      <c r="I63" s="619" t="s">
        <v>548</v>
      </c>
      <c r="J63" s="619"/>
      <c r="K63" s="619"/>
    </row>
    <row r="64" customHeight="1" spans="1:11">
      <c r="A64" s="604"/>
      <c r="B64" s="604"/>
      <c r="C64" s="614" t="s">
        <v>431</v>
      </c>
      <c r="D64" s="614"/>
      <c r="E64" s="607" t="s">
        <v>795</v>
      </c>
      <c r="F64" s="608"/>
      <c r="G64" s="427"/>
      <c r="H64" s="427"/>
      <c r="I64" s="619" t="s">
        <v>549</v>
      </c>
      <c r="J64" s="619"/>
      <c r="K64" s="619"/>
    </row>
    <row r="65" customHeight="1" spans="1:11">
      <c r="A65" s="604"/>
      <c r="B65" s="604"/>
      <c r="C65" s="614" t="s">
        <v>446</v>
      </c>
      <c r="D65" s="614"/>
      <c r="E65" s="607" t="s">
        <v>795</v>
      </c>
      <c r="F65" s="620">
        <v>0.5325</v>
      </c>
      <c r="G65" s="427"/>
      <c r="H65" s="427"/>
      <c r="I65" s="619" t="s">
        <v>550</v>
      </c>
      <c r="J65" s="619"/>
      <c r="K65" s="619"/>
    </row>
    <row r="66" customHeight="1" spans="1:11">
      <c r="A66" s="604"/>
      <c r="B66" s="604"/>
      <c r="C66" s="621" t="s">
        <v>551</v>
      </c>
      <c r="D66" s="621"/>
      <c r="E66" s="622" t="s">
        <v>552</v>
      </c>
      <c r="F66" s="623"/>
      <c r="G66" s="427"/>
      <c r="H66" s="427"/>
      <c r="I66" s="618"/>
      <c r="J66" s="618"/>
      <c r="K66" s="618"/>
    </row>
    <row r="67" customHeight="1" spans="1:11">
      <c r="A67" s="604"/>
      <c r="B67" s="604"/>
      <c r="C67" s="621" t="s">
        <v>553</v>
      </c>
      <c r="D67" s="621"/>
      <c r="E67" s="622" t="s">
        <v>554</v>
      </c>
      <c r="F67" s="623">
        <v>0.04</v>
      </c>
      <c r="G67" s="427"/>
      <c r="H67" s="427"/>
      <c r="I67" s="618" t="s">
        <v>555</v>
      </c>
      <c r="J67" s="618"/>
      <c r="K67" s="618"/>
    </row>
    <row r="68" customHeight="1" spans="1:11">
      <c r="A68" s="604"/>
      <c r="B68" s="604"/>
      <c r="C68" s="624" t="s">
        <v>4</v>
      </c>
      <c r="D68" s="624"/>
      <c r="E68" s="607"/>
      <c r="F68" s="620"/>
      <c r="G68" s="625"/>
      <c r="H68" s="625"/>
      <c r="I68" s="618"/>
      <c r="J68" s="618"/>
      <c r="K68" s="618"/>
    </row>
    <row r="69" customHeight="1" spans="1:11">
      <c r="A69" s="604"/>
      <c r="B69" s="604" t="s">
        <v>556</v>
      </c>
      <c r="C69" s="626" t="s">
        <v>557</v>
      </c>
      <c r="D69" s="627" t="s">
        <v>558</v>
      </c>
      <c r="E69" s="607" t="s">
        <v>559</v>
      </c>
      <c r="F69" s="628"/>
      <c r="G69" s="629"/>
      <c r="H69" s="629"/>
      <c r="I69" s="618"/>
      <c r="J69" s="618"/>
      <c r="K69" s="618"/>
    </row>
    <row r="70" customHeight="1" spans="1:11">
      <c r="A70" s="604"/>
      <c r="B70" s="604"/>
      <c r="C70" s="626"/>
      <c r="D70" s="627" t="s">
        <v>560</v>
      </c>
      <c r="E70" s="607" t="s">
        <v>559</v>
      </c>
      <c r="F70" s="628">
        <v>283</v>
      </c>
      <c r="G70" s="629"/>
      <c r="H70" s="629"/>
      <c r="I70" s="618"/>
      <c r="J70" s="618"/>
      <c r="K70" s="618"/>
    </row>
    <row r="71" customHeight="1" spans="1:11">
      <c r="A71" s="604"/>
      <c r="B71" s="604"/>
      <c r="C71" s="626"/>
      <c r="D71" s="627" t="s">
        <v>561</v>
      </c>
      <c r="E71" s="607" t="s">
        <v>559</v>
      </c>
      <c r="F71" s="628"/>
      <c r="G71" s="625"/>
      <c r="H71" s="625"/>
      <c r="I71" s="618"/>
      <c r="J71" s="618"/>
      <c r="K71" s="618"/>
    </row>
    <row r="72" customHeight="1" spans="1:11">
      <c r="A72" s="604"/>
      <c r="B72" s="604"/>
      <c r="C72" s="626" t="s">
        <v>562</v>
      </c>
      <c r="D72" s="627" t="s">
        <v>563</v>
      </c>
      <c r="E72" s="607" t="s">
        <v>796</v>
      </c>
      <c r="F72" s="630" t="s">
        <v>852</v>
      </c>
      <c r="G72" s="629"/>
      <c r="H72" s="629"/>
      <c r="I72" s="618"/>
      <c r="J72" s="618"/>
      <c r="K72" s="618"/>
    </row>
    <row r="73" customHeight="1" spans="1:11">
      <c r="A73" s="604"/>
      <c r="B73" s="604"/>
      <c r="C73" s="626"/>
      <c r="D73" s="627" t="s">
        <v>565</v>
      </c>
      <c r="E73" s="607" t="s">
        <v>796</v>
      </c>
      <c r="F73" s="628"/>
      <c r="G73" s="625"/>
      <c r="H73" s="625"/>
      <c r="I73" s="618"/>
      <c r="J73" s="618"/>
      <c r="K73" s="618"/>
    </row>
    <row r="74" customHeight="1" spans="1:11">
      <c r="A74" s="604"/>
      <c r="B74" s="604"/>
      <c r="C74" s="626"/>
      <c r="D74" s="627" t="s">
        <v>566</v>
      </c>
      <c r="E74" s="607" t="s">
        <v>796</v>
      </c>
      <c r="F74" s="620"/>
      <c r="G74" s="625"/>
      <c r="H74" s="625"/>
      <c r="I74" s="618"/>
      <c r="J74" s="618"/>
      <c r="K74" s="618"/>
    </row>
    <row r="75" customHeight="1" spans="1:11">
      <c r="A75" s="604"/>
      <c r="B75" s="604"/>
      <c r="C75" s="626"/>
      <c r="D75" s="631" t="s">
        <v>567</v>
      </c>
      <c r="E75" s="607" t="s">
        <v>796</v>
      </c>
      <c r="F75" s="608"/>
      <c r="G75" s="427"/>
      <c r="H75" s="427"/>
      <c r="I75" s="618"/>
      <c r="J75" s="618"/>
      <c r="K75" s="618"/>
    </row>
    <row r="76" customHeight="1" spans="1:11">
      <c r="A76" s="604"/>
      <c r="B76" s="604"/>
      <c r="C76" s="632" t="s">
        <v>568</v>
      </c>
      <c r="D76" s="632"/>
      <c r="E76" s="607" t="s">
        <v>796</v>
      </c>
      <c r="F76" s="608"/>
      <c r="G76" s="427"/>
      <c r="H76" s="427"/>
      <c r="I76" s="618"/>
      <c r="J76" s="618"/>
      <c r="K76" s="618"/>
    </row>
    <row r="77" customHeight="1" spans="1:11">
      <c r="A77" s="604"/>
      <c r="B77" s="604"/>
      <c r="C77" s="632" t="s">
        <v>569</v>
      </c>
      <c r="D77" s="632"/>
      <c r="E77" s="607" t="s">
        <v>796</v>
      </c>
      <c r="F77" s="608"/>
      <c r="G77" s="427"/>
      <c r="H77" s="427"/>
      <c r="I77" s="618"/>
      <c r="J77" s="618"/>
      <c r="K77" s="618"/>
    </row>
    <row r="78" customHeight="1" spans="1:11">
      <c r="A78" s="604"/>
      <c r="B78" s="604"/>
      <c r="C78" s="632" t="s">
        <v>570</v>
      </c>
      <c r="D78" s="632"/>
      <c r="E78" s="607" t="s">
        <v>571</v>
      </c>
      <c r="F78" s="608"/>
      <c r="G78" s="427"/>
      <c r="H78" s="427"/>
      <c r="I78" s="618"/>
      <c r="J78" s="618"/>
      <c r="K78" s="618"/>
    </row>
    <row r="79" customHeight="1" spans="1:11">
      <c r="A79" s="604"/>
      <c r="B79" s="604"/>
      <c r="C79" s="632" t="s">
        <v>572</v>
      </c>
      <c r="D79" s="632"/>
      <c r="E79" s="607" t="s">
        <v>571</v>
      </c>
      <c r="F79" s="608"/>
      <c r="G79" s="427"/>
      <c r="H79" s="427"/>
      <c r="I79" s="618"/>
      <c r="J79" s="618"/>
      <c r="K79" s="618"/>
    </row>
    <row r="80" customHeight="1" spans="1:11">
      <c r="A80" s="604"/>
      <c r="B80" s="604"/>
      <c r="C80" s="626" t="s">
        <v>573</v>
      </c>
      <c r="D80" s="627" t="s">
        <v>574</v>
      </c>
      <c r="E80" s="607" t="s">
        <v>796</v>
      </c>
      <c r="F80" s="608"/>
      <c r="G80" s="625"/>
      <c r="H80" s="625"/>
      <c r="I80" s="618"/>
      <c r="J80" s="618"/>
      <c r="K80" s="618"/>
    </row>
    <row r="81" customHeight="1" spans="1:11">
      <c r="A81" s="604"/>
      <c r="B81" s="604"/>
      <c r="C81" s="633" t="s">
        <v>5</v>
      </c>
      <c r="D81" s="633"/>
      <c r="E81" s="607"/>
      <c r="F81" s="608"/>
      <c r="G81" s="427"/>
      <c r="H81" s="427"/>
      <c r="I81" s="618"/>
      <c r="J81" s="618"/>
      <c r="K81" s="618"/>
    </row>
    <row r="82" customHeight="1" spans="1:11">
      <c r="A82" s="605"/>
      <c r="B82" s="605" t="s">
        <v>575</v>
      </c>
      <c r="C82" s="614" t="s">
        <v>576</v>
      </c>
      <c r="D82" s="614"/>
      <c r="E82" s="607" t="s">
        <v>797</v>
      </c>
      <c r="F82" s="608">
        <v>0.04</v>
      </c>
      <c r="G82" s="427"/>
      <c r="H82" s="427"/>
      <c r="I82" s="618" t="s">
        <v>578</v>
      </c>
      <c r="J82" s="618"/>
      <c r="K82" s="618"/>
    </row>
    <row r="83" customHeight="1" spans="1:11">
      <c r="A83" s="605"/>
      <c r="B83" s="605"/>
      <c r="C83" s="614" t="s">
        <v>579</v>
      </c>
      <c r="D83" s="614"/>
      <c r="E83" s="607" t="s">
        <v>532</v>
      </c>
      <c r="F83" s="608"/>
      <c r="G83" s="427"/>
      <c r="H83" s="427"/>
      <c r="I83" s="618" t="s">
        <v>580</v>
      </c>
      <c r="J83" s="618"/>
      <c r="K83" s="618"/>
    </row>
    <row r="84" customHeight="1" spans="1:11">
      <c r="A84" s="605"/>
      <c r="B84" s="605"/>
      <c r="C84" s="614" t="s">
        <v>581</v>
      </c>
      <c r="D84" s="614"/>
      <c r="E84" s="607" t="s">
        <v>532</v>
      </c>
      <c r="F84" s="608"/>
      <c r="G84" s="427"/>
      <c r="H84" s="427"/>
      <c r="I84" s="618" t="s">
        <v>582</v>
      </c>
      <c r="J84" s="618"/>
      <c r="K84" s="618"/>
    </row>
    <row r="85" customHeight="1" spans="1:11">
      <c r="A85" s="605"/>
      <c r="B85" s="605"/>
      <c r="C85" s="614" t="s">
        <v>583</v>
      </c>
      <c r="D85" s="614"/>
      <c r="E85" s="607" t="s">
        <v>532</v>
      </c>
      <c r="F85" s="634"/>
      <c r="G85" s="635"/>
      <c r="H85" s="635"/>
      <c r="I85" s="618" t="s">
        <v>582</v>
      </c>
      <c r="J85" s="618"/>
      <c r="K85" s="618"/>
    </row>
    <row r="86" customHeight="1" spans="1:11">
      <c r="A86" s="605"/>
      <c r="B86" s="605"/>
      <c r="C86" s="614" t="s">
        <v>584</v>
      </c>
      <c r="D86" s="614"/>
      <c r="E86" s="607" t="s">
        <v>798</v>
      </c>
      <c r="F86" s="608"/>
      <c r="G86" s="427"/>
      <c r="H86" s="427"/>
      <c r="I86" s="618"/>
      <c r="J86" s="618"/>
      <c r="K86" s="618"/>
    </row>
    <row r="87" customHeight="1" spans="1:11">
      <c r="A87" s="605"/>
      <c r="B87" s="605"/>
      <c r="C87" s="614" t="s">
        <v>586</v>
      </c>
      <c r="D87" s="614"/>
      <c r="E87" s="607"/>
      <c r="F87" s="608"/>
      <c r="G87" s="427"/>
      <c r="H87" s="427"/>
      <c r="I87" s="618"/>
      <c r="J87" s="618"/>
      <c r="K87" s="618"/>
    </row>
    <row r="88" customHeight="1" spans="1:11">
      <c r="A88" s="605"/>
      <c r="B88" s="605"/>
      <c r="C88" s="614" t="s">
        <v>587</v>
      </c>
      <c r="D88" s="614"/>
      <c r="E88" s="607" t="s">
        <v>588</v>
      </c>
      <c r="F88" s="628"/>
      <c r="G88" s="427"/>
      <c r="H88" s="427"/>
      <c r="I88" s="618"/>
      <c r="J88" s="618"/>
      <c r="K88" s="618"/>
    </row>
    <row r="89" customHeight="1" spans="1:11">
      <c r="A89" s="605"/>
      <c r="B89" s="605"/>
      <c r="C89" s="614" t="s">
        <v>589</v>
      </c>
      <c r="D89" s="614"/>
      <c r="E89" s="607" t="s">
        <v>588</v>
      </c>
      <c r="F89" s="608"/>
      <c r="G89" s="427"/>
      <c r="H89" s="427"/>
      <c r="I89" s="618"/>
      <c r="J89" s="618"/>
      <c r="K89" s="618"/>
    </row>
    <row r="90" customHeight="1" spans="1:11">
      <c r="A90" s="605"/>
      <c r="B90" s="605"/>
      <c r="C90" s="614" t="s">
        <v>590</v>
      </c>
      <c r="D90" s="614"/>
      <c r="E90" s="607" t="s">
        <v>588</v>
      </c>
      <c r="F90" s="608"/>
      <c r="G90" s="427"/>
      <c r="H90" s="427"/>
      <c r="I90" s="618"/>
      <c r="J90" s="618"/>
      <c r="K90" s="618"/>
    </row>
    <row r="91" customHeight="1" spans="1:11">
      <c r="A91" s="605"/>
      <c r="B91" s="605"/>
      <c r="C91" s="614" t="s">
        <v>591</v>
      </c>
      <c r="D91" s="614"/>
      <c r="E91" s="607" t="s">
        <v>554</v>
      </c>
      <c r="F91" s="608"/>
      <c r="G91" s="427"/>
      <c r="H91" s="427"/>
      <c r="I91" s="618"/>
      <c r="J91" s="618"/>
      <c r="K91" s="618"/>
    </row>
    <row r="92" customHeight="1" spans="1:11">
      <c r="A92" s="605"/>
      <c r="B92" s="605"/>
      <c r="C92" s="614" t="s">
        <v>592</v>
      </c>
      <c r="D92" s="614"/>
      <c r="E92" s="607" t="s">
        <v>588</v>
      </c>
      <c r="F92" s="608"/>
      <c r="G92" s="427"/>
      <c r="H92" s="427"/>
      <c r="I92" s="618"/>
      <c r="J92" s="618"/>
      <c r="K92" s="618"/>
    </row>
    <row r="93" customHeight="1" spans="1:11">
      <c r="A93" s="605"/>
      <c r="B93" s="605"/>
      <c r="C93" s="614" t="s">
        <v>593</v>
      </c>
      <c r="D93" s="614"/>
      <c r="E93" s="607" t="s">
        <v>588</v>
      </c>
      <c r="F93" s="608"/>
      <c r="G93" s="427"/>
      <c r="H93" s="427"/>
      <c r="I93" s="618"/>
      <c r="J93" s="618"/>
      <c r="K93" s="618"/>
    </row>
    <row r="94" customHeight="1" spans="1:11">
      <c r="A94" s="605"/>
      <c r="B94" s="605"/>
      <c r="C94" s="614" t="s">
        <v>594</v>
      </c>
      <c r="D94" s="614"/>
      <c r="E94" s="607" t="s">
        <v>588</v>
      </c>
      <c r="F94" s="628"/>
      <c r="G94" s="427"/>
      <c r="H94" s="427"/>
      <c r="I94" s="618"/>
      <c r="J94" s="618"/>
      <c r="K94" s="618"/>
    </row>
    <row r="95" customHeight="1" spans="1:11">
      <c r="A95" s="605"/>
      <c r="B95" s="605"/>
      <c r="C95" s="614" t="s">
        <v>595</v>
      </c>
      <c r="D95" s="614"/>
      <c r="E95" s="607" t="s">
        <v>552</v>
      </c>
      <c r="F95" s="608"/>
      <c r="G95" s="427"/>
      <c r="H95" s="427"/>
      <c r="I95" s="618"/>
      <c r="J95" s="618"/>
      <c r="K95" s="618"/>
    </row>
    <row r="96" customHeight="1" spans="1:11">
      <c r="A96" s="605"/>
      <c r="B96" s="605"/>
      <c r="C96" s="614" t="s">
        <v>596</v>
      </c>
      <c r="D96" s="614"/>
      <c r="E96" s="607" t="s">
        <v>554</v>
      </c>
      <c r="F96" s="608"/>
      <c r="G96" s="427"/>
      <c r="H96" s="427"/>
      <c r="I96" s="618"/>
      <c r="J96" s="618"/>
      <c r="K96" s="618"/>
    </row>
    <row r="97" customHeight="1" spans="1:11">
      <c r="A97" s="605"/>
      <c r="B97" s="605"/>
      <c r="C97" s="614" t="s">
        <v>597</v>
      </c>
      <c r="D97" s="614"/>
      <c r="E97" s="607" t="s">
        <v>552</v>
      </c>
      <c r="F97" s="608"/>
      <c r="G97" s="427"/>
      <c r="H97" s="427"/>
      <c r="I97" s="618"/>
      <c r="J97" s="618"/>
      <c r="K97" s="618"/>
    </row>
    <row r="98" customHeight="1" spans="1:11">
      <c r="A98" s="605"/>
      <c r="B98" s="605"/>
      <c r="C98" s="614" t="s">
        <v>598</v>
      </c>
      <c r="D98" s="614"/>
      <c r="E98" s="607" t="s">
        <v>552</v>
      </c>
      <c r="F98" s="608"/>
      <c r="G98" s="427"/>
      <c r="H98" s="427"/>
      <c r="I98" s="618"/>
      <c r="J98" s="618"/>
      <c r="K98" s="618"/>
    </row>
    <row r="99" customHeight="1" spans="1:11">
      <c r="A99" s="605"/>
      <c r="B99" s="605"/>
      <c r="C99" s="614" t="s">
        <v>599</v>
      </c>
      <c r="D99" s="614"/>
      <c r="E99" s="607" t="s">
        <v>600</v>
      </c>
      <c r="F99" s="628"/>
      <c r="G99" s="427"/>
      <c r="H99" s="427"/>
      <c r="I99" s="618"/>
      <c r="J99" s="618"/>
      <c r="K99" s="618"/>
    </row>
    <row r="100" customHeight="1" spans="1:11">
      <c r="A100" s="605"/>
      <c r="B100" s="605"/>
      <c r="C100" s="614" t="s">
        <v>601</v>
      </c>
      <c r="D100" s="614"/>
      <c r="E100" s="607" t="s">
        <v>552</v>
      </c>
      <c r="F100" s="608"/>
      <c r="G100" s="427"/>
      <c r="H100" s="427"/>
      <c r="I100" s="618"/>
      <c r="J100" s="618"/>
      <c r="K100" s="618"/>
    </row>
    <row r="101" customHeight="1" spans="1:11">
      <c r="A101" s="605"/>
      <c r="B101" s="605"/>
      <c r="C101" s="614" t="s">
        <v>602</v>
      </c>
      <c r="D101" s="614"/>
      <c r="E101" s="607" t="s">
        <v>552</v>
      </c>
      <c r="F101" s="608"/>
      <c r="G101" s="427"/>
      <c r="H101" s="427"/>
      <c r="I101" s="618"/>
      <c r="J101" s="618"/>
      <c r="K101" s="618"/>
    </row>
    <row r="102" customHeight="1" spans="1:11">
      <c r="A102" s="605"/>
      <c r="B102" s="605"/>
      <c r="C102" s="614" t="s">
        <v>603</v>
      </c>
      <c r="D102" s="614"/>
      <c r="E102" s="607" t="s">
        <v>604</v>
      </c>
      <c r="F102" s="608"/>
      <c r="G102" s="427"/>
      <c r="H102" s="427"/>
      <c r="I102" s="618"/>
      <c r="J102" s="618"/>
      <c r="K102" s="618"/>
    </row>
    <row r="103" customHeight="1" spans="1:11">
      <c r="A103" s="605"/>
      <c r="B103" s="605"/>
      <c r="C103" s="614" t="s">
        <v>605</v>
      </c>
      <c r="D103" s="614"/>
      <c r="E103" s="607" t="s">
        <v>604</v>
      </c>
      <c r="F103" s="608"/>
      <c r="G103" s="427"/>
      <c r="H103" s="427"/>
      <c r="I103" s="618"/>
      <c r="J103" s="618"/>
      <c r="K103" s="618"/>
    </row>
    <row r="104" customHeight="1" spans="1:11">
      <c r="A104" s="605"/>
      <c r="B104" s="605"/>
      <c r="C104" s="614" t="s">
        <v>606</v>
      </c>
      <c r="D104" s="614"/>
      <c r="E104" s="607" t="s">
        <v>604</v>
      </c>
      <c r="F104" s="608"/>
      <c r="G104" s="427"/>
      <c r="H104" s="427"/>
      <c r="I104" s="618"/>
      <c r="J104" s="618"/>
      <c r="K104" s="618"/>
    </row>
    <row r="105" customHeight="1" spans="1:11">
      <c r="A105" s="605"/>
      <c r="B105" s="605"/>
      <c r="C105" s="614" t="s">
        <v>607</v>
      </c>
      <c r="D105" s="614"/>
      <c r="E105" s="607" t="s">
        <v>604</v>
      </c>
      <c r="F105" s="608"/>
      <c r="G105" s="427"/>
      <c r="H105" s="427"/>
      <c r="I105" s="618"/>
      <c r="J105" s="618"/>
      <c r="K105" s="618"/>
    </row>
    <row r="106" customHeight="1" spans="1:11">
      <c r="A106" s="605"/>
      <c r="B106" s="605"/>
      <c r="C106" s="614" t="s">
        <v>608</v>
      </c>
      <c r="D106" s="614"/>
      <c r="E106" s="607" t="s">
        <v>232</v>
      </c>
      <c r="F106" s="608"/>
      <c r="G106" s="427"/>
      <c r="H106" s="427"/>
      <c r="I106" s="618"/>
      <c r="J106" s="618"/>
      <c r="K106" s="618"/>
    </row>
    <row r="107" customHeight="1" spans="1:11">
      <c r="A107" s="605"/>
      <c r="B107" s="605"/>
      <c r="C107" s="614" t="s">
        <v>609</v>
      </c>
      <c r="D107" s="614"/>
      <c r="E107" s="607" t="s">
        <v>232</v>
      </c>
      <c r="F107" s="608"/>
      <c r="G107" s="427"/>
      <c r="H107" s="427"/>
      <c r="I107" s="618"/>
      <c r="J107" s="618"/>
      <c r="K107" s="618"/>
    </row>
    <row r="108" customHeight="1" spans="1:11">
      <c r="A108" s="605"/>
      <c r="B108" s="605"/>
      <c r="C108" s="614" t="s">
        <v>610</v>
      </c>
      <c r="D108" s="614"/>
      <c r="E108" s="607" t="s">
        <v>232</v>
      </c>
      <c r="F108" s="608"/>
      <c r="G108" s="427"/>
      <c r="H108" s="427"/>
      <c r="I108" s="618"/>
      <c r="J108" s="618"/>
      <c r="K108" s="618"/>
    </row>
    <row r="109" customHeight="1" spans="1:11">
      <c r="A109" s="605"/>
      <c r="B109" s="605"/>
      <c r="C109" s="614" t="s">
        <v>611</v>
      </c>
      <c r="D109" s="614"/>
      <c r="E109" s="607" t="s">
        <v>612</v>
      </c>
      <c r="F109" s="608"/>
      <c r="G109" s="427"/>
      <c r="H109" s="427"/>
      <c r="I109" s="618"/>
      <c r="J109" s="618"/>
      <c r="K109" s="618"/>
    </row>
    <row r="110" customHeight="1" spans="1:11">
      <c r="A110" s="605"/>
      <c r="B110" s="605"/>
      <c r="C110" s="614" t="s">
        <v>613</v>
      </c>
      <c r="D110" s="614"/>
      <c r="E110" s="607" t="s">
        <v>795</v>
      </c>
      <c r="F110" s="608"/>
      <c r="G110" s="427"/>
      <c r="H110" s="427"/>
      <c r="I110" s="618"/>
      <c r="J110" s="618"/>
      <c r="K110" s="618"/>
    </row>
    <row r="111" customHeight="1" spans="1:11">
      <c r="A111" s="605"/>
      <c r="B111" s="605"/>
      <c r="C111" s="614" t="s">
        <v>614</v>
      </c>
      <c r="D111" s="614"/>
      <c r="E111" s="607" t="s">
        <v>554</v>
      </c>
      <c r="F111" s="608"/>
      <c r="G111" s="427"/>
      <c r="H111" s="427"/>
      <c r="I111" s="618"/>
      <c r="J111" s="618"/>
      <c r="K111" s="618"/>
    </row>
    <row r="112" customHeight="1" spans="1:11">
      <c r="A112" s="605"/>
      <c r="B112" s="605"/>
      <c r="C112" s="614" t="s">
        <v>615</v>
      </c>
      <c r="D112" s="614"/>
      <c r="E112" s="607" t="s">
        <v>795</v>
      </c>
      <c r="F112" s="608"/>
      <c r="G112" s="427"/>
      <c r="H112" s="427"/>
      <c r="I112" s="618"/>
      <c r="J112" s="618"/>
      <c r="K112" s="618"/>
    </row>
    <row r="113" customHeight="1" spans="1:11">
      <c r="A113" s="605"/>
      <c r="B113" s="605"/>
      <c r="C113" s="614" t="s">
        <v>616</v>
      </c>
      <c r="D113" s="614"/>
      <c r="E113" s="607" t="s">
        <v>600</v>
      </c>
      <c r="F113" s="608"/>
      <c r="G113" s="427"/>
      <c r="H113" s="427"/>
      <c r="I113" s="618"/>
      <c r="J113" s="618"/>
      <c r="K113" s="618"/>
    </row>
    <row r="114" customHeight="1" spans="1:11">
      <c r="A114" s="605"/>
      <c r="B114" s="605"/>
      <c r="C114" s="614" t="s">
        <v>617</v>
      </c>
      <c r="D114" s="614"/>
      <c r="E114" s="607" t="s">
        <v>600</v>
      </c>
      <c r="F114" s="608"/>
      <c r="G114" s="427"/>
      <c r="H114" s="427"/>
      <c r="I114" s="618"/>
      <c r="J114" s="618"/>
      <c r="K114" s="618"/>
    </row>
    <row r="115" customHeight="1" spans="1:11">
      <c r="A115" s="605"/>
      <c r="B115" s="605"/>
      <c r="C115" s="614" t="s">
        <v>618</v>
      </c>
      <c r="D115" s="614"/>
      <c r="E115" s="607" t="s">
        <v>619</v>
      </c>
      <c r="F115" s="608"/>
      <c r="G115" s="427"/>
      <c r="H115" s="427"/>
      <c r="I115" s="618"/>
      <c r="J115" s="618"/>
      <c r="K115" s="618"/>
    </row>
    <row r="116" customHeight="1" spans="1:11">
      <c r="A116" s="605"/>
      <c r="B116" s="605"/>
      <c r="C116" s="614" t="s">
        <v>620</v>
      </c>
      <c r="D116" s="614"/>
      <c r="E116" s="607" t="s">
        <v>619</v>
      </c>
      <c r="F116" s="608"/>
      <c r="G116" s="427"/>
      <c r="H116" s="427"/>
      <c r="I116" s="618"/>
      <c r="J116" s="618"/>
      <c r="K116" s="618"/>
    </row>
    <row r="117" customHeight="1" spans="1:11">
      <c r="A117" s="605"/>
      <c r="B117" s="605"/>
      <c r="C117" s="633" t="s">
        <v>6</v>
      </c>
      <c r="D117" s="633"/>
      <c r="E117" s="607"/>
      <c r="F117" s="608"/>
      <c r="G117" s="427"/>
      <c r="H117" s="427"/>
      <c r="I117" s="618"/>
      <c r="J117" s="618"/>
      <c r="K117" s="618"/>
    </row>
    <row r="118" customHeight="1" spans="1:11">
      <c r="A118" s="604"/>
      <c r="B118" s="604" t="s">
        <v>621</v>
      </c>
      <c r="C118" s="614" t="s">
        <v>622</v>
      </c>
      <c r="D118" s="614" t="s">
        <v>623</v>
      </c>
      <c r="E118" s="607" t="s">
        <v>554</v>
      </c>
      <c r="F118" s="610"/>
      <c r="G118" s="427"/>
      <c r="H118" s="427"/>
      <c r="I118" s="618"/>
      <c r="J118" s="618"/>
      <c r="K118" s="618"/>
    </row>
    <row r="119" customHeight="1" spans="1:11">
      <c r="A119" s="604"/>
      <c r="B119" s="604"/>
      <c r="C119" s="614"/>
      <c r="D119" s="614" t="s">
        <v>624</v>
      </c>
      <c r="E119" s="607" t="s">
        <v>554</v>
      </c>
      <c r="F119" s="610"/>
      <c r="G119" s="427"/>
      <c r="H119" s="427"/>
      <c r="I119" s="618"/>
      <c r="J119" s="618"/>
      <c r="K119" s="618"/>
    </row>
    <row r="120" customHeight="1" spans="1:11">
      <c r="A120" s="604"/>
      <c r="B120" s="604"/>
      <c r="C120" s="614"/>
      <c r="D120" s="614" t="s">
        <v>573</v>
      </c>
      <c r="E120" s="607" t="s">
        <v>625</v>
      </c>
      <c r="F120" s="610"/>
      <c r="G120" s="427"/>
      <c r="H120" s="427"/>
      <c r="I120" s="618"/>
      <c r="J120" s="618"/>
      <c r="K120" s="618"/>
    </row>
    <row r="121" customHeight="1" spans="1:11">
      <c r="A121" s="604"/>
      <c r="B121" s="604"/>
      <c r="C121" s="614" t="s">
        <v>626</v>
      </c>
      <c r="D121" s="614" t="s">
        <v>627</v>
      </c>
      <c r="E121" s="607" t="s">
        <v>612</v>
      </c>
      <c r="F121" s="610"/>
      <c r="G121" s="427"/>
      <c r="H121" s="427"/>
      <c r="I121" s="618"/>
      <c r="J121" s="618"/>
      <c r="K121" s="618"/>
    </row>
    <row r="122" customHeight="1" spans="1:11">
      <c r="A122" s="604"/>
      <c r="B122" s="604"/>
      <c r="C122" s="614"/>
      <c r="D122" s="614" t="s">
        <v>628</v>
      </c>
      <c r="E122" s="607" t="s">
        <v>612</v>
      </c>
      <c r="F122" s="610"/>
      <c r="G122" s="427"/>
      <c r="H122" s="427"/>
      <c r="I122" s="618"/>
      <c r="J122" s="618"/>
      <c r="K122" s="618"/>
    </row>
    <row r="123" customHeight="1" spans="1:11">
      <c r="A123" s="604"/>
      <c r="B123" s="604"/>
      <c r="C123" s="614"/>
      <c r="D123" s="614" t="s">
        <v>629</v>
      </c>
      <c r="E123" s="607" t="s">
        <v>612</v>
      </c>
      <c r="F123" s="610"/>
      <c r="G123" s="427"/>
      <c r="H123" s="427"/>
      <c r="I123" s="618"/>
      <c r="J123" s="618"/>
      <c r="K123" s="618"/>
    </row>
    <row r="124" customHeight="1" spans="1:11">
      <c r="A124" s="604"/>
      <c r="B124" s="604"/>
      <c r="C124" s="614"/>
      <c r="D124" s="614" t="s">
        <v>630</v>
      </c>
      <c r="E124" s="607" t="s">
        <v>612</v>
      </c>
      <c r="F124" s="610"/>
      <c r="G124" s="427"/>
      <c r="H124" s="427"/>
      <c r="I124" s="618"/>
      <c r="J124" s="618"/>
      <c r="K124" s="618"/>
    </row>
    <row r="125" customHeight="1" spans="1:11">
      <c r="A125" s="604"/>
      <c r="B125" s="604"/>
      <c r="C125" s="614"/>
      <c r="D125" s="614" t="s">
        <v>631</v>
      </c>
      <c r="E125" s="607" t="s">
        <v>612</v>
      </c>
      <c r="F125" s="610"/>
      <c r="G125" s="427"/>
      <c r="H125" s="427"/>
      <c r="I125" s="618"/>
      <c r="J125" s="618"/>
      <c r="K125" s="618"/>
    </row>
    <row r="126" customHeight="1" spans="1:11">
      <c r="A126" s="604"/>
      <c r="B126" s="604"/>
      <c r="C126" s="614"/>
      <c r="D126" s="614" t="s">
        <v>632</v>
      </c>
      <c r="E126" s="607" t="s">
        <v>795</v>
      </c>
      <c r="F126" s="610"/>
      <c r="G126" s="427"/>
      <c r="H126" s="427"/>
      <c r="I126" s="618"/>
      <c r="J126" s="618"/>
      <c r="K126" s="618"/>
    </row>
    <row r="127" customHeight="1" spans="1:11">
      <c r="A127" s="604"/>
      <c r="B127" s="604"/>
      <c r="C127" s="614"/>
      <c r="D127" s="614" t="s">
        <v>633</v>
      </c>
      <c r="E127" s="607" t="s">
        <v>612</v>
      </c>
      <c r="F127" s="610"/>
      <c r="G127" s="427"/>
      <c r="H127" s="427"/>
      <c r="I127" s="618"/>
      <c r="J127" s="618"/>
      <c r="K127" s="618"/>
    </row>
    <row r="128" customHeight="1" spans="1:11">
      <c r="A128" s="604"/>
      <c r="B128" s="604"/>
      <c r="C128" s="614"/>
      <c r="D128" s="614" t="s">
        <v>634</v>
      </c>
      <c r="E128" s="607" t="s">
        <v>612</v>
      </c>
      <c r="F128" s="628"/>
      <c r="G128" s="427"/>
      <c r="H128" s="427"/>
      <c r="I128" s="618" t="s">
        <v>635</v>
      </c>
      <c r="J128" s="618"/>
      <c r="K128" s="618"/>
    </row>
    <row r="129" customHeight="1" spans="1:11">
      <c r="A129" s="604"/>
      <c r="B129" s="604"/>
      <c r="C129" s="633" t="s">
        <v>7</v>
      </c>
      <c r="D129" s="633"/>
      <c r="E129" s="607"/>
      <c r="F129" s="608"/>
      <c r="G129" s="427"/>
      <c r="H129" s="427"/>
      <c r="I129" s="618"/>
      <c r="J129" s="618"/>
      <c r="K129" s="618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636">
        <f>B3</f>
        <v>0.643</v>
      </c>
      <c r="G130" s="427"/>
      <c r="H130" s="427"/>
      <c r="I130" s="618"/>
      <c r="J130" s="618"/>
      <c r="K130" s="618"/>
    </row>
    <row r="131" customHeight="1" spans="1:11">
      <c r="A131" s="637" t="s">
        <v>10</v>
      </c>
      <c r="B131" s="637"/>
      <c r="C131" s="637"/>
      <c r="D131" s="637"/>
      <c r="E131" s="607"/>
      <c r="F131" s="608"/>
      <c r="G131" s="427"/>
      <c r="H131" s="427"/>
      <c r="I131" s="618"/>
      <c r="J131" s="618"/>
      <c r="K131" s="618"/>
    </row>
    <row r="132" customHeight="1" spans="1:11">
      <c r="A132" s="638" t="s">
        <v>638</v>
      </c>
      <c r="B132" s="599"/>
      <c r="C132" s="637" t="s">
        <v>639</v>
      </c>
      <c r="D132" s="637"/>
      <c r="E132" s="601"/>
      <c r="F132" s="639"/>
      <c r="G132" s="640"/>
      <c r="H132" s="640"/>
      <c r="I132" s="618"/>
      <c r="J132" s="618"/>
      <c r="K132" s="618"/>
    </row>
    <row r="133" customHeight="1" spans="1:11">
      <c r="A133" s="641"/>
      <c r="B133" s="604" t="s">
        <v>219</v>
      </c>
      <c r="C133" s="609" t="s">
        <v>640</v>
      </c>
      <c r="D133" s="609"/>
      <c r="E133" s="607" t="s">
        <v>641</v>
      </c>
      <c r="F133" s="642"/>
      <c r="G133" s="625"/>
      <c r="H133" s="625"/>
      <c r="I133" s="618" t="s">
        <v>642</v>
      </c>
      <c r="J133" s="618"/>
      <c r="K133" s="618"/>
    </row>
    <row r="134" customHeight="1" spans="1:11">
      <c r="A134" s="643"/>
      <c r="B134" s="604"/>
      <c r="C134" s="609" t="s">
        <v>643</v>
      </c>
      <c r="D134" s="609"/>
      <c r="E134" s="607" t="s">
        <v>641</v>
      </c>
      <c r="F134" s="642"/>
      <c r="G134" s="625"/>
      <c r="H134" s="625"/>
      <c r="I134" s="618" t="s">
        <v>644</v>
      </c>
      <c r="J134" s="618"/>
      <c r="K134" s="618"/>
    </row>
    <row r="135" customHeight="1" spans="1:11">
      <c r="A135" s="643"/>
      <c r="B135" s="604"/>
      <c r="C135" s="609" t="s">
        <v>645</v>
      </c>
      <c r="D135" s="609"/>
      <c r="E135" s="607" t="s">
        <v>641</v>
      </c>
      <c r="F135" s="642"/>
      <c r="G135" s="625"/>
      <c r="H135" s="625"/>
      <c r="I135" s="618" t="s">
        <v>646</v>
      </c>
      <c r="J135" s="618"/>
      <c r="K135" s="618"/>
    </row>
    <row r="136" customHeight="1" spans="1:11">
      <c r="A136" s="643"/>
      <c r="B136" s="604"/>
      <c r="C136" s="609" t="s">
        <v>647</v>
      </c>
      <c r="D136" s="609"/>
      <c r="E136" s="607" t="s">
        <v>641</v>
      </c>
      <c r="F136" s="642"/>
      <c r="G136" s="644"/>
      <c r="H136" s="644"/>
      <c r="I136" s="618" t="s">
        <v>642</v>
      </c>
      <c r="J136" s="618"/>
      <c r="K136" s="618"/>
    </row>
    <row r="137" customHeight="1" spans="1:11">
      <c r="A137" s="643"/>
      <c r="B137" s="604"/>
      <c r="C137" s="609" t="s">
        <v>648</v>
      </c>
      <c r="D137" s="609"/>
      <c r="E137" s="607" t="s">
        <v>641</v>
      </c>
      <c r="F137" s="642"/>
      <c r="G137" s="625"/>
      <c r="H137" s="625"/>
      <c r="I137" s="618" t="s">
        <v>644</v>
      </c>
      <c r="J137" s="618"/>
      <c r="K137" s="618"/>
    </row>
    <row r="138" customHeight="1" spans="1:11">
      <c r="A138" s="643"/>
      <c r="B138" s="604"/>
      <c r="C138" s="609" t="s">
        <v>649</v>
      </c>
      <c r="D138" s="609"/>
      <c r="E138" s="607" t="s">
        <v>641</v>
      </c>
      <c r="F138" s="642"/>
      <c r="G138" s="625"/>
      <c r="H138" s="625"/>
      <c r="I138" s="618" t="s">
        <v>646</v>
      </c>
      <c r="J138" s="618"/>
      <c r="K138" s="618"/>
    </row>
    <row r="139" customHeight="1" spans="1:11">
      <c r="A139" s="643"/>
      <c r="B139" s="604"/>
      <c r="C139" s="609" t="s">
        <v>650</v>
      </c>
      <c r="D139" s="609"/>
      <c r="E139" s="607" t="s">
        <v>641</v>
      </c>
      <c r="F139" s="642"/>
      <c r="G139" s="625"/>
      <c r="H139" s="625"/>
      <c r="I139" s="618" t="s">
        <v>651</v>
      </c>
      <c r="J139" s="618"/>
      <c r="K139" s="618"/>
    </row>
    <row r="140" customHeight="1" spans="1:11">
      <c r="A140" s="643"/>
      <c r="B140" s="604"/>
      <c r="C140" s="609" t="s">
        <v>652</v>
      </c>
      <c r="D140" s="609"/>
      <c r="E140" s="607" t="s">
        <v>641</v>
      </c>
      <c r="F140" s="642"/>
      <c r="G140" s="625"/>
      <c r="H140" s="625"/>
      <c r="I140" s="618" t="s">
        <v>651</v>
      </c>
      <c r="J140" s="618"/>
      <c r="K140" s="618"/>
    </row>
    <row r="141" customHeight="1" spans="1:11">
      <c r="A141" s="643"/>
      <c r="B141" s="604"/>
      <c r="C141" s="609" t="s">
        <v>653</v>
      </c>
      <c r="D141" s="609"/>
      <c r="E141" s="607" t="s">
        <v>641</v>
      </c>
      <c r="F141" s="642"/>
      <c r="G141" s="625"/>
      <c r="H141" s="625"/>
      <c r="I141" s="618" t="s">
        <v>654</v>
      </c>
      <c r="J141" s="618"/>
      <c r="K141" s="618"/>
    </row>
    <row r="142" customHeight="1" spans="1:11">
      <c r="A142" s="643"/>
      <c r="B142" s="604"/>
      <c r="C142" s="609" t="s">
        <v>655</v>
      </c>
      <c r="D142" s="609"/>
      <c r="E142" s="607" t="s">
        <v>641</v>
      </c>
      <c r="F142" s="642"/>
      <c r="G142" s="644"/>
      <c r="H142" s="644"/>
      <c r="I142" s="618" t="s">
        <v>651</v>
      </c>
      <c r="J142" s="618"/>
      <c r="K142" s="618"/>
    </row>
    <row r="143" customHeight="1" spans="1:11">
      <c r="A143" s="643"/>
      <c r="B143" s="604"/>
      <c r="C143" s="609" t="s">
        <v>656</v>
      </c>
      <c r="D143" s="609"/>
      <c r="E143" s="607" t="s">
        <v>641</v>
      </c>
      <c r="F143" s="642"/>
      <c r="G143" s="625"/>
      <c r="H143" s="625"/>
      <c r="I143" s="618" t="s">
        <v>651</v>
      </c>
      <c r="J143" s="618"/>
      <c r="K143" s="618"/>
    </row>
    <row r="144" customHeight="1" spans="1:11">
      <c r="A144" s="643"/>
      <c r="B144" s="604"/>
      <c r="C144" s="609" t="s">
        <v>657</v>
      </c>
      <c r="D144" s="609"/>
      <c r="E144" s="607" t="s">
        <v>641</v>
      </c>
      <c r="F144" s="642"/>
      <c r="G144" s="625"/>
      <c r="H144" s="625"/>
      <c r="I144" s="618" t="s">
        <v>654</v>
      </c>
      <c r="J144" s="618"/>
      <c r="K144" s="618"/>
    </row>
    <row r="145" customHeight="1" spans="1:11">
      <c r="A145" s="643"/>
      <c r="B145" s="604"/>
      <c r="C145" s="609" t="s">
        <v>658</v>
      </c>
      <c r="D145" s="609"/>
      <c r="E145" s="607" t="s">
        <v>659</v>
      </c>
      <c r="F145" s="642">
        <v>9.645</v>
      </c>
      <c r="G145" s="644"/>
      <c r="H145" s="644"/>
      <c r="I145" s="618" t="s">
        <v>660</v>
      </c>
      <c r="J145" s="618"/>
      <c r="K145" s="618"/>
    </row>
    <row r="146" customHeight="1" spans="1:11">
      <c r="A146" s="643"/>
      <c r="B146" s="604"/>
      <c r="C146" s="609" t="s">
        <v>661</v>
      </c>
      <c r="D146" s="609"/>
      <c r="E146" s="607" t="s">
        <v>659</v>
      </c>
      <c r="F146" s="642"/>
      <c r="G146" s="625"/>
      <c r="H146" s="625"/>
      <c r="I146" s="618" t="s">
        <v>662</v>
      </c>
      <c r="J146" s="618"/>
      <c r="K146" s="618"/>
    </row>
    <row r="147" customHeight="1" spans="1:11">
      <c r="A147" s="643"/>
      <c r="B147" s="604"/>
      <c r="C147" s="609" t="s">
        <v>663</v>
      </c>
      <c r="D147" s="609"/>
      <c r="E147" s="607" t="s">
        <v>659</v>
      </c>
      <c r="F147" s="642"/>
      <c r="G147" s="625"/>
      <c r="H147" s="625"/>
      <c r="I147" s="618" t="s">
        <v>664</v>
      </c>
      <c r="J147" s="618"/>
      <c r="K147" s="618"/>
    </row>
    <row r="148" customHeight="1" spans="1:11">
      <c r="A148" s="643"/>
      <c r="B148" s="604"/>
      <c r="C148" s="609" t="s">
        <v>665</v>
      </c>
      <c r="D148" s="609"/>
      <c r="E148" s="607" t="s">
        <v>659</v>
      </c>
      <c r="F148" s="642">
        <v>9.645</v>
      </c>
      <c r="G148" s="644"/>
      <c r="H148" s="644"/>
      <c r="I148" s="618" t="s">
        <v>666</v>
      </c>
      <c r="J148" s="618"/>
      <c r="K148" s="618"/>
    </row>
    <row r="149" customHeight="1" spans="1:11">
      <c r="A149" s="643"/>
      <c r="B149" s="604"/>
      <c r="C149" s="609" t="s">
        <v>667</v>
      </c>
      <c r="D149" s="609"/>
      <c r="E149" s="607" t="s">
        <v>659</v>
      </c>
      <c r="F149" s="642"/>
      <c r="G149" s="644"/>
      <c r="H149" s="644"/>
      <c r="I149" s="618" t="s">
        <v>668</v>
      </c>
      <c r="J149" s="618"/>
      <c r="K149" s="618"/>
    </row>
    <row r="150" customHeight="1" spans="1:11">
      <c r="A150" s="645"/>
      <c r="B150" s="604"/>
      <c r="C150" s="609" t="s">
        <v>669</v>
      </c>
      <c r="D150" s="609"/>
      <c r="E150" s="607" t="s">
        <v>659</v>
      </c>
      <c r="F150" s="642"/>
      <c r="G150" s="625"/>
      <c r="H150" s="625"/>
      <c r="I150" s="618" t="s">
        <v>670</v>
      </c>
      <c r="J150" s="618"/>
      <c r="K150" s="618"/>
    </row>
    <row r="151" customHeight="1" spans="1:11">
      <c r="A151" s="641"/>
      <c r="B151" s="604" t="s">
        <v>489</v>
      </c>
      <c r="C151" s="609" t="s">
        <v>671</v>
      </c>
      <c r="D151" s="609"/>
      <c r="E151" s="607" t="s">
        <v>641</v>
      </c>
      <c r="F151" s="620"/>
      <c r="G151" s="625"/>
      <c r="H151" s="625"/>
      <c r="I151" s="618"/>
      <c r="J151" s="618"/>
      <c r="K151" s="618"/>
    </row>
    <row r="152" customHeight="1" spans="1:11">
      <c r="A152" s="643"/>
      <c r="B152" s="604"/>
      <c r="C152" s="609" t="s">
        <v>672</v>
      </c>
      <c r="D152" s="609"/>
      <c r="E152" s="607" t="s">
        <v>641</v>
      </c>
      <c r="F152" s="620"/>
      <c r="G152" s="625"/>
      <c r="H152" s="625"/>
      <c r="I152" s="618"/>
      <c r="J152" s="618"/>
      <c r="K152" s="618"/>
    </row>
    <row r="153" customHeight="1" spans="1:11">
      <c r="A153" s="643"/>
      <c r="B153" s="604"/>
      <c r="C153" s="609" t="s">
        <v>673</v>
      </c>
      <c r="D153" s="609"/>
      <c r="E153" s="607" t="s">
        <v>659</v>
      </c>
      <c r="F153" s="646"/>
      <c r="G153" s="625"/>
      <c r="H153" s="625"/>
      <c r="I153" s="618"/>
      <c r="J153" s="618"/>
      <c r="K153" s="618"/>
    </row>
    <row r="154" customHeight="1" spans="1:11">
      <c r="A154" s="645"/>
      <c r="B154" s="604"/>
      <c r="C154" s="609" t="s">
        <v>674</v>
      </c>
      <c r="D154" s="609"/>
      <c r="E154" s="607" t="s">
        <v>659</v>
      </c>
      <c r="F154" s="646"/>
      <c r="G154" s="625"/>
      <c r="H154" s="625"/>
      <c r="I154" s="618"/>
      <c r="J154" s="618"/>
      <c r="K154" s="618"/>
    </row>
    <row r="155" customHeight="1" spans="1:11">
      <c r="A155" s="641"/>
      <c r="B155" s="604" t="s">
        <v>675</v>
      </c>
      <c r="C155" s="609" t="s">
        <v>676</v>
      </c>
      <c r="D155" s="609"/>
      <c r="E155" s="607" t="s">
        <v>659</v>
      </c>
      <c r="F155" s="646"/>
      <c r="G155" s="625"/>
      <c r="H155" s="625"/>
      <c r="I155" s="618"/>
      <c r="J155" s="618"/>
      <c r="K155" s="618"/>
    </row>
    <row r="156" customHeight="1" spans="1:11">
      <c r="A156" s="643"/>
      <c r="B156" s="604"/>
      <c r="C156" s="609" t="s">
        <v>677</v>
      </c>
      <c r="D156" s="609"/>
      <c r="E156" s="607" t="s">
        <v>659</v>
      </c>
      <c r="F156" s="646"/>
      <c r="G156" s="625"/>
      <c r="H156" s="625"/>
      <c r="I156" s="618"/>
      <c r="J156" s="618"/>
      <c r="K156" s="618"/>
    </row>
    <row r="157" customHeight="1" spans="1:11">
      <c r="A157" s="643"/>
      <c r="B157" s="604"/>
      <c r="C157" s="609" t="s">
        <v>678</v>
      </c>
      <c r="D157" s="609"/>
      <c r="E157" s="607" t="s">
        <v>659</v>
      </c>
      <c r="F157" s="646"/>
      <c r="G157" s="625"/>
      <c r="H157" s="625"/>
      <c r="I157" s="618"/>
      <c r="J157" s="618"/>
      <c r="K157" s="618"/>
    </row>
    <row r="158" customHeight="1" spans="1:11">
      <c r="A158" s="643"/>
      <c r="B158" s="604"/>
      <c r="C158" s="609" t="s">
        <v>679</v>
      </c>
      <c r="D158" s="609"/>
      <c r="E158" s="607" t="s">
        <v>659</v>
      </c>
      <c r="F158" s="646"/>
      <c r="G158" s="625"/>
      <c r="H158" s="625"/>
      <c r="I158" s="618"/>
      <c r="J158" s="618"/>
      <c r="K158" s="618"/>
    </row>
    <row r="159" customHeight="1" spans="1:11">
      <c r="A159" s="643"/>
      <c r="B159" s="604"/>
      <c r="C159" s="609" t="s">
        <v>680</v>
      </c>
      <c r="D159" s="609"/>
      <c r="E159" s="607" t="s">
        <v>659</v>
      </c>
      <c r="F159" s="646"/>
      <c r="G159" s="625"/>
      <c r="H159" s="625"/>
      <c r="I159" s="618"/>
      <c r="J159" s="618"/>
      <c r="K159" s="618"/>
    </row>
    <row r="160" customHeight="1" spans="1:11">
      <c r="A160" s="643"/>
      <c r="B160" s="604"/>
      <c r="C160" s="609" t="s">
        <v>681</v>
      </c>
      <c r="D160" s="609"/>
      <c r="E160" s="607" t="s">
        <v>659</v>
      </c>
      <c r="F160" s="646"/>
      <c r="G160" s="625"/>
      <c r="H160" s="625"/>
      <c r="I160" s="618"/>
      <c r="J160" s="618"/>
      <c r="K160" s="618"/>
    </row>
    <row r="161" customHeight="1" spans="1:11">
      <c r="A161" s="643"/>
      <c r="B161" s="604"/>
      <c r="C161" s="609" t="s">
        <v>682</v>
      </c>
      <c r="D161" s="609"/>
      <c r="E161" s="607" t="s">
        <v>659</v>
      </c>
      <c r="F161" s="646"/>
      <c r="G161" s="625"/>
      <c r="H161" s="625"/>
      <c r="I161" s="618"/>
      <c r="J161" s="618"/>
      <c r="K161" s="618"/>
    </row>
    <row r="162" customHeight="1" spans="1:11">
      <c r="A162" s="643"/>
      <c r="B162" s="604"/>
      <c r="C162" s="609" t="s">
        <v>683</v>
      </c>
      <c r="D162" s="609"/>
      <c r="E162" s="607" t="s">
        <v>659</v>
      </c>
      <c r="F162" s="646"/>
      <c r="G162" s="625"/>
      <c r="H162" s="625"/>
      <c r="I162" s="618"/>
      <c r="J162" s="618"/>
      <c r="K162" s="618"/>
    </row>
    <row r="163" customHeight="1" spans="1:11">
      <c r="A163" s="643"/>
      <c r="B163" s="604"/>
      <c r="C163" s="609" t="s">
        <v>684</v>
      </c>
      <c r="D163" s="609"/>
      <c r="E163" s="607" t="s">
        <v>641</v>
      </c>
      <c r="F163" s="620"/>
      <c r="G163" s="625"/>
      <c r="H163" s="625"/>
      <c r="I163" s="618"/>
      <c r="J163" s="618"/>
      <c r="K163" s="618"/>
    </row>
    <row r="164" customHeight="1" spans="1:11">
      <c r="A164" s="645"/>
      <c r="B164" s="604"/>
      <c r="C164" s="609" t="s">
        <v>685</v>
      </c>
      <c r="D164" s="609"/>
      <c r="E164" s="607" t="s">
        <v>641</v>
      </c>
      <c r="F164" s="620"/>
      <c r="G164" s="625"/>
      <c r="H164" s="625"/>
      <c r="I164" s="618"/>
      <c r="J164" s="618"/>
      <c r="K164" s="618"/>
    </row>
    <row r="165" customHeight="1" spans="1:11">
      <c r="A165" s="480"/>
      <c r="B165" s="637" t="s">
        <v>11</v>
      </c>
      <c r="C165" s="637"/>
      <c r="D165" s="637"/>
      <c r="E165" s="607"/>
      <c r="F165" s="620"/>
      <c r="G165" s="625"/>
      <c r="H165" s="625"/>
      <c r="I165" s="618"/>
      <c r="J165" s="618"/>
      <c r="K165" s="618"/>
    </row>
    <row r="166" customHeight="1" spans="1:11">
      <c r="A166" s="480" t="s">
        <v>686</v>
      </c>
      <c r="B166" s="637" t="s">
        <v>687</v>
      </c>
      <c r="C166" s="637"/>
      <c r="D166" s="637"/>
      <c r="E166" s="607"/>
      <c r="F166" s="620"/>
      <c r="G166" s="625"/>
      <c r="H166" s="625"/>
      <c r="I166" s="618"/>
      <c r="J166" s="618"/>
      <c r="K166" s="618"/>
    </row>
    <row r="167" customHeight="1" spans="1:11">
      <c r="A167" s="480"/>
      <c r="B167" s="604"/>
      <c r="C167" s="647" t="s">
        <v>688</v>
      </c>
      <c r="D167" s="647"/>
      <c r="E167" s="607" t="s">
        <v>232</v>
      </c>
      <c r="F167" s="620"/>
      <c r="G167" s="427"/>
      <c r="H167" s="427"/>
      <c r="I167" s="618"/>
      <c r="J167" s="618"/>
      <c r="K167" s="618"/>
    </row>
    <row r="168" customHeight="1" spans="1:11">
      <c r="A168" s="480"/>
      <c r="B168" s="604"/>
      <c r="C168" s="647" t="s">
        <v>689</v>
      </c>
      <c r="D168" s="647"/>
      <c r="E168" s="607"/>
      <c r="F168" s="620"/>
      <c r="G168" s="427"/>
      <c r="H168" s="427"/>
      <c r="I168" s="618"/>
      <c r="J168" s="618"/>
      <c r="K168" s="618"/>
    </row>
    <row r="169" customHeight="1" spans="1:11">
      <c r="A169" s="480"/>
      <c r="B169" s="604"/>
      <c r="C169" s="614" t="s">
        <v>799</v>
      </c>
      <c r="D169" s="614"/>
      <c r="E169" s="607" t="s">
        <v>612</v>
      </c>
      <c r="F169" s="620"/>
      <c r="G169" s="427"/>
      <c r="H169" s="427"/>
      <c r="I169" s="618" t="s">
        <v>691</v>
      </c>
      <c r="J169" s="618"/>
      <c r="K169" s="618"/>
    </row>
    <row r="170" customHeight="1" spans="1:11">
      <c r="A170" s="480"/>
      <c r="B170" s="604"/>
      <c r="C170" s="614" t="s">
        <v>800</v>
      </c>
      <c r="D170" s="614"/>
      <c r="E170" s="607" t="s">
        <v>612</v>
      </c>
      <c r="F170" s="620">
        <v>3.28</v>
      </c>
      <c r="G170" s="427"/>
      <c r="H170" s="427"/>
      <c r="I170" s="618" t="s">
        <v>691</v>
      </c>
      <c r="J170" s="618"/>
      <c r="K170" s="618"/>
    </row>
    <row r="171" customHeight="1" spans="1:11">
      <c r="A171" s="480"/>
      <c r="B171" s="604"/>
      <c r="C171" s="614" t="s">
        <v>801</v>
      </c>
      <c r="D171" s="614"/>
      <c r="E171" s="607" t="s">
        <v>612</v>
      </c>
      <c r="F171" s="620">
        <v>2.15</v>
      </c>
      <c r="G171" s="427"/>
      <c r="H171" s="427"/>
      <c r="I171" s="618" t="s">
        <v>691</v>
      </c>
      <c r="J171" s="618"/>
      <c r="K171" s="618"/>
    </row>
    <row r="172" customHeight="1" spans="1:11">
      <c r="A172" s="480"/>
      <c r="B172" s="604"/>
      <c r="C172" s="614" t="s">
        <v>802</v>
      </c>
      <c r="D172" s="614"/>
      <c r="E172" s="607" t="s">
        <v>612</v>
      </c>
      <c r="F172" s="620"/>
      <c r="G172" s="427"/>
      <c r="H172" s="427"/>
      <c r="I172" s="618" t="s">
        <v>691</v>
      </c>
      <c r="J172" s="618"/>
      <c r="K172" s="618"/>
    </row>
    <row r="173" customHeight="1" spans="1:11">
      <c r="A173" s="480"/>
      <c r="B173" s="604"/>
      <c r="C173" s="647" t="s">
        <v>803</v>
      </c>
      <c r="D173" s="647"/>
      <c r="E173" s="607" t="s">
        <v>612</v>
      </c>
      <c r="F173" s="620"/>
      <c r="G173" s="427"/>
      <c r="H173" s="427"/>
      <c r="I173" s="618" t="s">
        <v>696</v>
      </c>
      <c r="J173" s="618"/>
      <c r="K173" s="618"/>
    </row>
    <row r="174" customHeight="1" spans="1:11">
      <c r="A174" s="480"/>
      <c r="B174" s="648"/>
      <c r="C174" s="614" t="s">
        <v>697</v>
      </c>
      <c r="D174" s="614"/>
      <c r="E174" s="607" t="s">
        <v>612</v>
      </c>
      <c r="F174" s="620"/>
      <c r="G174" s="427"/>
      <c r="H174" s="427"/>
      <c r="I174" s="618"/>
      <c r="J174" s="618"/>
      <c r="K174" s="618"/>
    </row>
    <row r="175" customHeight="1" spans="1:11">
      <c r="A175" s="480"/>
      <c r="B175" s="604"/>
      <c r="C175" s="614" t="s">
        <v>698</v>
      </c>
      <c r="D175" s="614"/>
      <c r="E175" s="607" t="s">
        <v>612</v>
      </c>
      <c r="F175" s="620">
        <v>1.49</v>
      </c>
      <c r="G175" s="427"/>
      <c r="H175" s="427"/>
      <c r="I175" s="618" t="s">
        <v>699</v>
      </c>
      <c r="J175" s="618"/>
      <c r="K175" s="618"/>
    </row>
    <row r="176" customHeight="1" spans="1:11">
      <c r="A176" s="480"/>
      <c r="B176" s="604"/>
      <c r="C176" s="614" t="s">
        <v>700</v>
      </c>
      <c r="D176" s="614"/>
      <c r="E176" s="607" t="s">
        <v>552</v>
      </c>
      <c r="F176" s="620">
        <v>0.25</v>
      </c>
      <c r="G176" s="427"/>
      <c r="H176" s="427"/>
      <c r="I176" s="618" t="s">
        <v>701</v>
      </c>
      <c r="J176" s="618"/>
      <c r="K176" s="618"/>
    </row>
    <row r="177" customHeight="1" spans="1:11">
      <c r="A177" s="480"/>
      <c r="B177" s="604"/>
      <c r="C177" s="614" t="s">
        <v>702</v>
      </c>
      <c r="D177" s="614"/>
      <c r="E177" s="607" t="s">
        <v>552</v>
      </c>
      <c r="F177" s="620">
        <v>0.34</v>
      </c>
      <c r="G177" s="427"/>
      <c r="H177" s="427"/>
      <c r="I177" s="618" t="s">
        <v>703</v>
      </c>
      <c r="J177" s="618"/>
      <c r="K177" s="618"/>
    </row>
    <row r="178" customHeight="1" spans="1:11">
      <c r="A178" s="480"/>
      <c r="B178" s="604"/>
      <c r="C178" s="614" t="s">
        <v>704</v>
      </c>
      <c r="D178" s="614"/>
      <c r="E178" s="607" t="s">
        <v>552</v>
      </c>
      <c r="F178" s="620"/>
      <c r="G178" s="427"/>
      <c r="H178" s="427"/>
      <c r="I178" s="618" t="s">
        <v>705</v>
      </c>
      <c r="J178" s="618"/>
      <c r="K178" s="618"/>
    </row>
    <row r="179" customHeight="1" spans="1:11">
      <c r="A179" s="480"/>
      <c r="B179" s="604"/>
      <c r="C179" s="614" t="s">
        <v>706</v>
      </c>
      <c r="D179" s="614"/>
      <c r="E179" s="607" t="s">
        <v>552</v>
      </c>
      <c r="F179" s="620"/>
      <c r="G179" s="427"/>
      <c r="H179" s="427"/>
      <c r="I179" s="618" t="s">
        <v>705</v>
      </c>
      <c r="J179" s="618"/>
      <c r="K179" s="618"/>
    </row>
    <row r="180" customHeight="1" spans="1:11">
      <c r="A180" s="480"/>
      <c r="B180" s="648"/>
      <c r="C180" s="614" t="s">
        <v>707</v>
      </c>
      <c r="D180" s="614"/>
      <c r="E180" s="607" t="s">
        <v>604</v>
      </c>
      <c r="F180" s="620"/>
      <c r="G180" s="427"/>
      <c r="H180" s="427"/>
      <c r="I180" s="618"/>
      <c r="J180" s="618"/>
      <c r="K180" s="618"/>
    </row>
    <row r="181" customHeight="1" spans="1:11">
      <c r="A181" s="480"/>
      <c r="B181" s="648"/>
      <c r="C181" s="649" t="s">
        <v>708</v>
      </c>
      <c r="D181" s="609"/>
      <c r="E181" s="607" t="s">
        <v>612</v>
      </c>
      <c r="F181" s="650"/>
      <c r="G181" s="427"/>
      <c r="H181" s="427"/>
      <c r="I181" s="618"/>
      <c r="J181" s="618"/>
      <c r="K181" s="618"/>
    </row>
    <row r="182" customHeight="1" spans="1:11">
      <c r="A182" s="480"/>
      <c r="B182" s="648"/>
      <c r="C182" s="614" t="s">
        <v>709</v>
      </c>
      <c r="D182" s="614"/>
      <c r="E182" s="607" t="s">
        <v>552</v>
      </c>
      <c r="F182" s="650">
        <v>0.34</v>
      </c>
      <c r="G182" s="427"/>
      <c r="H182" s="427"/>
      <c r="I182" s="618"/>
      <c r="J182" s="618"/>
      <c r="K182" s="618"/>
    </row>
    <row r="183" customHeight="1" spans="1:11">
      <c r="A183" s="480"/>
      <c r="B183" s="648"/>
      <c r="C183" s="614" t="s">
        <v>710</v>
      </c>
      <c r="D183" s="614"/>
      <c r="E183" s="607" t="s">
        <v>552</v>
      </c>
      <c r="F183" s="650">
        <v>0.25</v>
      </c>
      <c r="G183" s="427"/>
      <c r="H183" s="427"/>
      <c r="I183" s="618"/>
      <c r="J183" s="618"/>
      <c r="K183" s="618"/>
    </row>
    <row r="184" customHeight="1" spans="1:11">
      <c r="A184" s="480"/>
      <c r="B184" s="604"/>
      <c r="C184" s="614" t="s">
        <v>711</v>
      </c>
      <c r="D184" s="614"/>
      <c r="E184" s="607" t="s">
        <v>612</v>
      </c>
      <c r="F184" s="650"/>
      <c r="G184" s="427"/>
      <c r="H184" s="427"/>
      <c r="I184" s="618"/>
      <c r="J184" s="618"/>
      <c r="K184" s="618"/>
    </row>
    <row r="185" customHeight="1" spans="1:11">
      <c r="A185" s="480"/>
      <c r="B185" s="604"/>
      <c r="C185" s="614" t="s">
        <v>712</v>
      </c>
      <c r="D185" s="614"/>
      <c r="E185" s="607" t="s">
        <v>612</v>
      </c>
      <c r="F185" s="650"/>
      <c r="G185" s="427"/>
      <c r="H185" s="427"/>
      <c r="I185" s="618"/>
      <c r="J185" s="618"/>
      <c r="K185" s="618"/>
    </row>
    <row r="186" customHeight="1" spans="1:11">
      <c r="A186" s="480"/>
      <c r="B186" s="637" t="s">
        <v>12</v>
      </c>
      <c r="C186" s="637"/>
      <c r="D186" s="637"/>
      <c r="E186" s="607"/>
      <c r="F186" s="648"/>
      <c r="G186" s="427"/>
      <c r="H186" s="427"/>
      <c r="I186" s="618"/>
      <c r="J186" s="618"/>
      <c r="K186" s="618"/>
    </row>
    <row r="187" customHeight="1" spans="1:11">
      <c r="A187" s="480" t="s">
        <v>713</v>
      </c>
      <c r="B187" s="651"/>
      <c r="C187" s="652" t="s">
        <v>714</v>
      </c>
      <c r="D187" s="653"/>
      <c r="E187" s="480"/>
      <c r="F187" s="654"/>
      <c r="G187" s="427"/>
      <c r="H187" s="427"/>
      <c r="I187" s="618"/>
      <c r="J187" s="618"/>
      <c r="K187" s="618"/>
    </row>
    <row r="188" customHeight="1" spans="1:11">
      <c r="A188" s="480"/>
      <c r="B188" s="480"/>
      <c r="C188" s="618" t="s">
        <v>714</v>
      </c>
      <c r="D188" s="618"/>
      <c r="E188" s="480" t="s">
        <v>637</v>
      </c>
      <c r="F188" s="654">
        <f>B3</f>
        <v>0.643</v>
      </c>
      <c r="G188" s="427"/>
      <c r="H188" s="427"/>
      <c r="I188" s="618"/>
      <c r="J188" s="618"/>
      <c r="K188" s="618"/>
    </row>
    <row r="189" customHeight="1" spans="1:11">
      <c r="A189" s="480"/>
      <c r="B189" s="655" t="s">
        <v>13</v>
      </c>
      <c r="C189" s="655"/>
      <c r="D189" s="655"/>
      <c r="E189" s="480"/>
      <c r="F189" s="656"/>
      <c r="G189" s="427"/>
      <c r="H189" s="427"/>
      <c r="I189" s="618"/>
      <c r="J189" s="618"/>
      <c r="K189" s="618"/>
    </row>
    <row r="190" customHeight="1" spans="1:11">
      <c r="A190" s="427" t="s">
        <v>203</v>
      </c>
      <c r="B190" s="427"/>
      <c r="C190" s="427"/>
      <c r="D190" s="427"/>
      <c r="E190" s="524"/>
      <c r="F190" s="427"/>
      <c r="G190" s="427"/>
      <c r="H190" s="427"/>
      <c r="I190" s="427"/>
      <c r="J190" s="657"/>
      <c r="K190" s="657"/>
    </row>
  </sheetData>
  <sheetProtection formatCells="0" formatColumns="0" formatRows="0" insertRows="0" insertColumns="0" insertHyperlinks="0" deleteColumns="0" deleteRows="0" sort="0" autoFilter="0" pivotTables="0"/>
  <mergeCells count="368">
    <mergeCell ref="A1:K1"/>
    <mergeCell ref="F2:I2"/>
    <mergeCell ref="C6:D6"/>
    <mergeCell ref="J6:K6"/>
    <mergeCell ref="C7:D7"/>
    <mergeCell ref="J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I129:K129"/>
    <mergeCell ref="I130:K130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B165:D165"/>
    <mergeCell ref="I165:K165"/>
    <mergeCell ref="B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I181:K181"/>
    <mergeCell ref="C182:D182"/>
    <mergeCell ref="I182:K182"/>
    <mergeCell ref="C183:D183"/>
    <mergeCell ref="I183:K183"/>
    <mergeCell ref="C184:D184"/>
    <mergeCell ref="I184:K184"/>
    <mergeCell ref="C185:D185"/>
    <mergeCell ref="I185:K185"/>
    <mergeCell ref="B186:D186"/>
    <mergeCell ref="I186:K186"/>
    <mergeCell ref="I187:K187"/>
    <mergeCell ref="C188:D188"/>
    <mergeCell ref="I188:K188"/>
    <mergeCell ref="B189:D189"/>
    <mergeCell ref="C190:D190"/>
    <mergeCell ref="J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332" t="s">
        <v>219</v>
      </c>
      <c r="C2" s="326"/>
      <c r="D2" s="327" t="s">
        <v>455</v>
      </c>
      <c r="E2" s="499" t="s">
        <v>755</v>
      </c>
      <c r="F2" s="325" t="s">
        <v>456</v>
      </c>
      <c r="G2" s="500" t="s">
        <v>66</v>
      </c>
      <c r="H2" s="500"/>
      <c r="I2" s="500"/>
      <c r="J2" s="328"/>
      <c r="K2" s="328"/>
    </row>
    <row r="3" customHeight="1" spans="1:12">
      <c r="A3" s="325" t="s">
        <v>457</v>
      </c>
      <c r="B3" s="562">
        <v>2.606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24</v>
      </c>
      <c r="J3" s="327"/>
      <c r="K3" s="328"/>
      <c r="L3" s="481"/>
    </row>
    <row r="4" customHeight="1" spans="1:12">
      <c r="A4" s="327" t="s">
        <v>462</v>
      </c>
      <c r="B4" s="507" t="s">
        <v>729</v>
      </c>
      <c r="C4" s="474"/>
      <c r="D4" s="325" t="s">
        <v>464</v>
      </c>
      <c r="E4" s="502" t="s">
        <v>853</v>
      </c>
      <c r="F4" s="325" t="s">
        <v>465</v>
      </c>
      <c r="G4" s="327"/>
      <c r="H4" s="327" t="s">
        <v>466</v>
      </c>
      <c r="I4" s="327"/>
      <c r="J4" s="327" t="s">
        <v>467</v>
      </c>
      <c r="K4" s="589" t="s">
        <v>854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/>
      <c r="F5" s="325" t="s">
        <v>471</v>
      </c>
      <c r="G5" s="474">
        <v>4</v>
      </c>
      <c r="H5" s="327" t="s">
        <v>473</v>
      </c>
      <c r="I5" s="589" t="s">
        <v>854</v>
      </c>
      <c r="J5" s="326" t="s">
        <v>475</v>
      </c>
      <c r="K5" s="589" t="s">
        <v>855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43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43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43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43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43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43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43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43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43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43">
        <v>6.7344</v>
      </c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43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43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43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43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43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43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43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43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43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43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43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43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43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43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43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43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43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43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43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43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43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43">
        <v>1.8242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43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43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43">
        <v>0.315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44">
        <v>1.3979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44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44">
        <v>0.1176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44">
        <v>1.0852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44">
        <v>1.181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43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43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43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43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43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43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43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43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43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43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43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43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43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43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44">
        <v>6.55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44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44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44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90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90">
        <v>0.08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46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59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59">
        <v>1226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59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59">
        <v>20398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59">
        <v>8480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59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5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5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5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544">
        <v>0.282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5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44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543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44">
        <v>0.25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44">
        <v>0.7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44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44">
        <v>1.14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44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44">
        <v>1.62</v>
      </c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44">
        <v>0.12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60">
        <v>1.97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60">
        <v>0.8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44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44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44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43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43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43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43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43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43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43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43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43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43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43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43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43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43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43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43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43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43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43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43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43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43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43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43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44">
        <v>0.46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44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44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44">
        <v>69.9877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44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44">
        <v>99.15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44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44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44">
        <v>0.61996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44">
        <v>1.06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43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43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2.606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43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49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50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50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50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1">
        <v>1.321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1">
        <v>1.294</v>
      </c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0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0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0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0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1">
        <v>1.321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51">
        <v>1.294</v>
      </c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50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50">
        <v>14.07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50">
        <v>24.29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5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50">
        <v>14.07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50">
        <v>24.29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50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61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61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50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52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52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52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52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52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52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52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52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52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5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5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54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55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56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56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57">
        <v>9.39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57">
        <v>68.8086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57">
        <v>1.469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5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5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5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57">
        <v>17.977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57">
        <v>1.7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57">
        <v>1.79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5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5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57">
        <v>3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5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57">
        <v>1.79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57">
        <v>1.7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5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5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2.606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427"/>
      <c r="H191" s="427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162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582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583"/>
      <c r="G1" s="324"/>
      <c r="H1" s="324"/>
      <c r="I1" s="324"/>
      <c r="J1" s="324"/>
      <c r="K1" s="324"/>
    </row>
    <row r="2" customHeight="1" spans="1:11">
      <c r="A2" s="325" t="s">
        <v>453</v>
      </c>
      <c r="B2" s="332" t="s">
        <v>219</v>
      </c>
      <c r="C2" s="326"/>
      <c r="D2" s="327" t="s">
        <v>455</v>
      </c>
      <c r="E2" s="499" t="s">
        <v>757</v>
      </c>
      <c r="F2" s="584" t="s">
        <v>456</v>
      </c>
      <c r="G2" s="500" t="s">
        <v>66</v>
      </c>
      <c r="H2" s="500"/>
      <c r="I2" s="500"/>
      <c r="J2" s="328"/>
      <c r="K2" s="328"/>
    </row>
    <row r="3" customHeight="1" spans="1:12">
      <c r="A3" s="325" t="s">
        <v>457</v>
      </c>
      <c r="B3" s="542">
        <f>0.543+2.665</f>
        <v>3.208</v>
      </c>
      <c r="C3" s="474"/>
      <c r="D3" s="330" t="s">
        <v>458</v>
      </c>
      <c r="E3" s="327"/>
      <c r="F3" s="584" t="s">
        <v>459</v>
      </c>
      <c r="G3" s="327"/>
      <c r="H3" s="327" t="s">
        <v>461</v>
      </c>
      <c r="I3" s="474"/>
      <c r="J3" s="327"/>
      <c r="K3" s="474" t="s">
        <v>874</v>
      </c>
      <c r="L3" s="481"/>
    </row>
    <row r="4" customHeight="1" spans="1:12">
      <c r="A4" s="327" t="s">
        <v>462</v>
      </c>
      <c r="B4" s="507" t="s">
        <v>740</v>
      </c>
      <c r="C4" s="474"/>
      <c r="D4" s="325" t="s">
        <v>464</v>
      </c>
      <c r="E4" s="502" t="s">
        <v>875</v>
      </c>
      <c r="F4" s="585" t="s">
        <v>465</v>
      </c>
      <c r="G4" s="502" t="s">
        <v>876</v>
      </c>
      <c r="H4" s="327" t="s">
        <v>466</v>
      </c>
      <c r="I4" s="502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78" t="s">
        <v>877</v>
      </c>
      <c r="F5" s="585" t="s">
        <v>471</v>
      </c>
      <c r="G5" s="474"/>
      <c r="H5" s="327" t="s">
        <v>473</v>
      </c>
      <c r="I5" s="327"/>
      <c r="J5" s="326" t="s">
        <v>475</v>
      </c>
      <c r="K5" s="328">
        <v>6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586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43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43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43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43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43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43">
        <f>9.0331+1.5376</f>
        <v>10.5707</v>
      </c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43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43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43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43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43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43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43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43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43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43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43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43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43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43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43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43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43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43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43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43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43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43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43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43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43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43">
        <f>1.2277+0.3801</f>
        <v>1.6078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43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43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43">
        <f>0.7008+0.7387</f>
        <v>1.4395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43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43">
        <v>1.3599</v>
      </c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43">
        <f>0+0.417</f>
        <v>0.417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43">
        <f>2.0197+0.2263</f>
        <v>2.246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43">
        <f>2.1235+0.2135</f>
        <v>2.337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43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43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43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43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43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43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43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43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43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43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43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43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43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43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43">
        <v>5.189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43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43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43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45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45">
        <v>0.08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46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46">
        <f>78</f>
        <v>78</v>
      </c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46">
        <f>422+48</f>
        <v>470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46">
        <v>150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46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47">
        <f>56324.41+4612</f>
        <v>60936.41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47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543"/>
      <c r="G75" s="486"/>
      <c r="H75" s="486"/>
      <c r="I75" s="486" t="s">
        <v>878</v>
      </c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543"/>
      <c r="G76" s="340"/>
      <c r="H76" s="340"/>
      <c r="I76" s="340"/>
      <c r="J76" s="340"/>
      <c r="K76" s="340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543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543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543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43"/>
      <c r="G80" s="351"/>
      <c r="H80" s="351"/>
      <c r="I80" s="351" t="s">
        <v>879</v>
      </c>
      <c r="J80" s="352"/>
      <c r="K80" s="352"/>
    </row>
    <row r="81" customHeight="1" spans="1:11">
      <c r="A81" s="355"/>
      <c r="B81" s="344"/>
      <c r="C81" s="374" t="s">
        <v>5</v>
      </c>
      <c r="D81" s="374"/>
      <c r="E81" s="344"/>
      <c r="F81" s="543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43">
        <f>0.15+0.03</f>
        <v>0.18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43">
        <f>0.38+1.55</f>
        <v>1.93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43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43">
        <v>1.26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43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43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43">
        <v>0.01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48">
        <v>0.27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48">
        <f>2.5+0.32</f>
        <v>2.82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43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43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43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43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43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43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43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43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43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43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43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43">
        <v>2</v>
      </c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43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43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43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43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43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43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43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43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43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43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43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43">
        <v>0.06</v>
      </c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43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43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43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43">
        <f>0.34+0.07</f>
        <v>0.41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43">
        <f>0.14+0.04</f>
        <v>0.18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43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43">
        <f>47.96304+13.74</f>
        <v>61.70304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43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43">
        <f>26.51604+5.81</f>
        <v>32.32604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43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43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43">
        <f>0.62366+0.15</f>
        <v>0.77366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43">
        <f>0+0.22</f>
        <v>0.22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43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43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3.208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43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49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52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52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52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87">
        <v>1.725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87">
        <f>0.94+0.543</f>
        <v>1.483</v>
      </c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2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2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2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2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87">
        <v>1.725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87">
        <f>0.94+0.543</f>
        <v>1.483</v>
      </c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52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52">
        <v>13.599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52">
        <f>7.008+13.072</f>
        <v>20.08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52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52">
        <v>13.599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52">
        <f>7.008+13.072</f>
        <v>20.08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52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5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5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52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52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52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52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52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52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52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52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52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52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5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5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54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55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56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56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56">
        <v>3.89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56">
        <f>34.7+10.79</f>
        <v>45.49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56">
        <f>10.82+1.83</f>
        <v>12.65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56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56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56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56">
        <f>10.99+3.98</f>
        <v>14.97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56">
        <f>1.86+0.47</f>
        <v>2.33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56">
        <f>1.3+0.67</f>
        <v>1.97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56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56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56">
        <v>3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56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56">
        <f>1.3+0.67</f>
        <v>1.97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56">
        <f>1.86+0.47</f>
        <v>2.33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56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56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56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3.208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588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58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5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332" t="s">
        <v>219</v>
      </c>
      <c r="C2" s="326"/>
      <c r="D2" s="327" t="s">
        <v>455</v>
      </c>
      <c r="E2" s="499" t="s">
        <v>880</v>
      </c>
      <c r="F2" s="326" t="s">
        <v>456</v>
      </c>
      <c r="G2" s="328" t="s">
        <v>69</v>
      </c>
      <c r="H2" s="328"/>
      <c r="I2" s="328"/>
      <c r="J2" s="328"/>
      <c r="K2" s="328"/>
    </row>
    <row r="3" customHeight="1" spans="1:12">
      <c r="A3" s="325" t="s">
        <v>457</v>
      </c>
      <c r="B3" s="507">
        <v>3.135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473">
        <v>11.3</v>
      </c>
      <c r="J3" s="327"/>
      <c r="K3" s="328"/>
      <c r="L3" s="481"/>
    </row>
    <row r="4" customHeight="1" spans="1:12">
      <c r="A4" s="327" t="s">
        <v>462</v>
      </c>
      <c r="B4" s="507" t="s">
        <v>740</v>
      </c>
      <c r="C4" s="474"/>
      <c r="D4" s="325" t="s">
        <v>464</v>
      </c>
      <c r="E4" s="327"/>
      <c r="F4" s="326" t="s">
        <v>465</v>
      </c>
      <c r="G4" s="327"/>
      <c r="H4" s="327" t="s">
        <v>466</v>
      </c>
      <c r="I4" s="327"/>
      <c r="J4" s="327" t="s">
        <v>467</v>
      </c>
      <c r="K4" s="473">
        <v>2.5</v>
      </c>
      <c r="L4" s="481"/>
    </row>
    <row r="5" customHeight="1" spans="1:12">
      <c r="A5" s="327" t="s">
        <v>742</v>
      </c>
      <c r="B5" s="507">
        <v>149.9</v>
      </c>
      <c r="C5" s="474"/>
      <c r="D5" s="327" t="s">
        <v>470</v>
      </c>
      <c r="E5" s="469">
        <v>49.9</v>
      </c>
      <c r="F5" s="326" t="s">
        <v>471</v>
      </c>
      <c r="G5" s="501">
        <v>1.9</v>
      </c>
      <c r="H5" s="327" t="s">
        <v>473</v>
      </c>
      <c r="I5" s="475">
        <v>2.5</v>
      </c>
      <c r="J5" s="326" t="s">
        <v>475</v>
      </c>
      <c r="K5" s="473">
        <v>17.3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>
        <v>8.3699</v>
      </c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2.13685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1.47155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1.2947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1.2947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1.738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0.04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679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68701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0.17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580" t="s">
        <v>722</v>
      </c>
      <c r="F87" s="345">
        <v>116</v>
      </c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1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>
        <v>0.54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>
        <v>6</v>
      </c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0.34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0.01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68.72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125.44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>
        <v>4.3</v>
      </c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0.81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0.32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3.135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81">
        <v>3.135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81">
        <v>3.135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36.084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36.084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>
        <v>2.98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54.999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14.9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9.141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2.08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1.81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2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1.81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2.08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3.135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116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881</v>
      </c>
      <c r="F2" s="325" t="s">
        <v>456</v>
      </c>
      <c r="G2" s="500" t="s">
        <v>71</v>
      </c>
      <c r="H2" s="500"/>
      <c r="I2" s="500"/>
      <c r="J2" s="328"/>
      <c r="K2" s="328"/>
    </row>
    <row r="3" customHeight="1" spans="1:12">
      <c r="A3" s="325" t="s">
        <v>457</v>
      </c>
      <c r="B3" s="501">
        <v>5.602</v>
      </c>
      <c r="C3" s="474"/>
      <c r="D3" s="330" t="s">
        <v>458</v>
      </c>
      <c r="E3" s="327">
        <v>2018</v>
      </c>
      <c r="F3" s="325" t="s">
        <v>459</v>
      </c>
      <c r="G3" s="327"/>
      <c r="H3" s="327" t="s">
        <v>461</v>
      </c>
      <c r="I3" s="474" t="s">
        <v>882</v>
      </c>
      <c r="J3" s="327"/>
      <c r="K3" s="328"/>
      <c r="L3" s="481"/>
    </row>
    <row r="4" customHeight="1" spans="1:12">
      <c r="A4" s="327" t="s">
        <v>462</v>
      </c>
      <c r="B4" s="501" t="s">
        <v>740</v>
      </c>
      <c r="C4" s="474"/>
      <c r="D4" s="325" t="s">
        <v>464</v>
      </c>
      <c r="E4" s="327">
        <v>2006</v>
      </c>
      <c r="F4" s="327" t="s">
        <v>465</v>
      </c>
      <c r="G4" s="327">
        <v>18</v>
      </c>
      <c r="H4" s="327" t="s">
        <v>466</v>
      </c>
      <c r="I4" s="327"/>
      <c r="J4" s="327" t="s">
        <v>467</v>
      </c>
      <c r="K4" s="474" t="s">
        <v>883</v>
      </c>
      <c r="L4" s="481"/>
    </row>
    <row r="5" customHeight="1" spans="1:12">
      <c r="A5" s="327" t="s">
        <v>742</v>
      </c>
      <c r="B5" s="474">
        <v>149.9</v>
      </c>
      <c r="C5" s="474"/>
      <c r="D5" s="327" t="s">
        <v>470</v>
      </c>
      <c r="E5" s="578" t="s">
        <v>884</v>
      </c>
      <c r="F5" s="327" t="s">
        <v>471</v>
      </c>
      <c r="G5" s="474">
        <v>10</v>
      </c>
      <c r="H5" s="327" t="s">
        <v>473</v>
      </c>
      <c r="I5" s="502" t="s">
        <v>883</v>
      </c>
      <c r="J5" s="326" t="s">
        <v>475</v>
      </c>
      <c r="K5" s="474" t="s">
        <v>885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>
        <v>27.072</v>
      </c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>
        <v>3.013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>
        <v>0.9254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>
        <v>0.054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>
        <v>1.984</v>
      </c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>
        <v>0.36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2.947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2.947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1">
        <v>20.429</v>
      </c>
      <c r="G62" s="579"/>
      <c r="H62" s="579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1"/>
      <c r="G63" s="579"/>
      <c r="H63" s="579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>
        <v>0.1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70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70">
        <v>1073</v>
      </c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70">
        <v>1882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70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0">
        <v>115000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0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0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0.35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>
        <v>0.52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>
        <v>5.22</v>
      </c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>
        <v>0.78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>
        <v>1.75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>
        <v>1.15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>
        <v>0.04</v>
      </c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>
        <v>0.18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>
        <v>4</v>
      </c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30">
        <v>0.8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30">
        <v>0.02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30">
        <v>0.28</v>
      </c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30">
        <v>159.57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30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30">
        <v>126.76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30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30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30">
        <v>24.285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30">
        <v>1.92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30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5.602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5.602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5.602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63.364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63.364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87"/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37">
        <v>31.28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37">
        <v>99.17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37">
        <v>25.98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3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3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3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37">
        <v>47.6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37">
        <v>3.44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37">
        <v>2.79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3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3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37">
        <v>20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3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37">
        <v>2.79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37">
        <v>3.44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3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3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5.602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7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334" t="s">
        <v>219</v>
      </c>
      <c r="C2" s="326"/>
      <c r="D2" s="327" t="s">
        <v>455</v>
      </c>
      <c r="E2" s="332" t="s">
        <v>17</v>
      </c>
      <c r="F2" s="325" t="s">
        <v>456</v>
      </c>
      <c r="G2" s="473" t="s">
        <v>73</v>
      </c>
      <c r="H2" s="474"/>
      <c r="I2" s="473"/>
      <c r="J2" s="473"/>
      <c r="K2" s="473"/>
    </row>
    <row r="3" customHeight="1" spans="1:12">
      <c r="A3" s="325" t="s">
        <v>457</v>
      </c>
      <c r="B3" s="325">
        <v>0.187</v>
      </c>
      <c r="C3" s="474"/>
      <c r="D3" s="330" t="s">
        <v>458</v>
      </c>
      <c r="E3" s="475">
        <v>2023</v>
      </c>
      <c r="F3" s="325" t="s">
        <v>459</v>
      </c>
      <c r="G3" s="475"/>
      <c r="H3" s="475" t="s">
        <v>461</v>
      </c>
      <c r="I3" s="473" t="s">
        <v>886</v>
      </c>
      <c r="J3" s="475"/>
      <c r="K3" s="473"/>
      <c r="L3" s="481"/>
    </row>
    <row r="4" customHeight="1" spans="1:12">
      <c r="A4" s="327" t="s">
        <v>462</v>
      </c>
      <c r="B4" s="502" t="s">
        <v>887</v>
      </c>
      <c r="C4" s="474"/>
      <c r="D4" s="325" t="s">
        <v>464</v>
      </c>
      <c r="E4" s="576">
        <v>2018.1</v>
      </c>
      <c r="F4" s="327" t="s">
        <v>465</v>
      </c>
      <c r="G4" s="475"/>
      <c r="H4" s="475" t="s">
        <v>466</v>
      </c>
      <c r="I4" s="475"/>
      <c r="J4" s="475" t="s">
        <v>467</v>
      </c>
      <c r="K4" s="473">
        <v>7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 t="s">
        <v>888</v>
      </c>
      <c r="F5" s="327" t="s">
        <v>471</v>
      </c>
      <c r="G5" s="473" t="s">
        <v>889</v>
      </c>
      <c r="H5" s="475" t="s">
        <v>473</v>
      </c>
      <c r="I5" s="475" t="s">
        <v>890</v>
      </c>
      <c r="J5" s="469" t="s">
        <v>475</v>
      </c>
      <c r="K5" s="473">
        <v>1.5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>
        <v>0.5195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>
        <v>0.0967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>
        <v>0.1599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0.13096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0.13096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58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>
        <v>1132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>
        <v>648</v>
      </c>
      <c r="G77" s="577"/>
      <c r="H77" s="577"/>
      <c r="I77" s="577" t="s">
        <v>891</v>
      </c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0.01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>
        <v>0.54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>
        <v>0.19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0.07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4.69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2.74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0.44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0.12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30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0.187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>
        <v>0.187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>
        <v>0.19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2.566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2.566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78">
        <v>0.4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2.7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>
        <v>0.29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>
        <v>0.42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1.22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0.12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0.29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0.29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0.12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0.187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892</v>
      </c>
      <c r="F2" s="326" t="s">
        <v>456</v>
      </c>
      <c r="G2" s="500" t="s">
        <v>75</v>
      </c>
      <c r="H2" s="500"/>
      <c r="I2" s="500"/>
      <c r="J2" s="328"/>
      <c r="K2" s="328"/>
    </row>
    <row r="3" customHeight="1" spans="1:12">
      <c r="A3" s="325" t="s">
        <v>457</v>
      </c>
      <c r="B3" s="506">
        <v>1.444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 t="s">
        <v>893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6">
        <v>2010</v>
      </c>
      <c r="F4" s="326" t="s">
        <v>465</v>
      </c>
      <c r="G4" s="474"/>
      <c r="H4" s="327" t="s">
        <v>466</v>
      </c>
      <c r="I4" s="474"/>
      <c r="J4" s="327" t="s">
        <v>467</v>
      </c>
      <c r="K4" s="480">
        <v>3.3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332">
        <v>35</v>
      </c>
      <c r="F5" s="326" t="s">
        <v>471</v>
      </c>
      <c r="G5" s="507">
        <v>2.5</v>
      </c>
      <c r="H5" s="327" t="s">
        <v>473</v>
      </c>
      <c r="I5" s="332" t="s">
        <v>894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1.76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0.0827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>
        <v>1.014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0.3686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0.2888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0.2888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2.043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0.08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393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2206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0.04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2.5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>
        <v>1.72</v>
      </c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>
        <v>0.2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0.14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0.65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0.22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>
        <v>0.47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>
        <v>0.29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0.31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27.55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12.28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0.192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0.36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1.444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8">
        <v>1.444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8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8">
        <v>1.444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14.653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14.653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8.28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5.73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6.61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0.36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0.8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4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0.8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0.36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1.444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90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895</v>
      </c>
      <c r="F2" s="326" t="s">
        <v>456</v>
      </c>
      <c r="G2" s="500" t="s">
        <v>77</v>
      </c>
      <c r="H2" s="500"/>
      <c r="I2" s="500"/>
      <c r="J2" s="328"/>
      <c r="K2" s="328"/>
    </row>
    <row r="3" customHeight="1" spans="1:12">
      <c r="A3" s="325" t="s">
        <v>457</v>
      </c>
      <c r="B3" s="501">
        <v>0.712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>
        <v>10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6">
        <v>2011</v>
      </c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32">
        <v>16</v>
      </c>
      <c r="F5" s="326" t="s">
        <v>471</v>
      </c>
      <c r="G5" s="474"/>
      <c r="H5" s="327" t="s">
        <v>473</v>
      </c>
      <c r="I5" s="332">
        <v>3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0.712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0.4272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0.1424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0.1424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75">
        <v>104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0.11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1.84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>
        <v>0.4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0.06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18.9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15.2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0.12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0.09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0.712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0.712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93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93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93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93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93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0.712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4.272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4.272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>
        <v>2.52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6.61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0.64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2.4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0.23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0.25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0.25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0.23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0.712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566" t="s">
        <v>887</v>
      </c>
      <c r="C2" s="326"/>
      <c r="D2" s="327" t="s">
        <v>455</v>
      </c>
      <c r="E2" s="332" t="s">
        <v>896</v>
      </c>
      <c r="F2" s="326" t="s">
        <v>456</v>
      </c>
      <c r="G2" s="474" t="s">
        <v>79</v>
      </c>
      <c r="H2" s="474"/>
      <c r="I2" s="474"/>
      <c r="J2" s="328"/>
      <c r="K2" s="328"/>
    </row>
    <row r="3" customHeight="1" spans="1:12">
      <c r="A3" s="325" t="s">
        <v>457</v>
      </c>
      <c r="B3" s="567">
        <v>0.67</v>
      </c>
      <c r="C3" s="474"/>
      <c r="D3" s="330" t="s">
        <v>458</v>
      </c>
      <c r="E3" s="327"/>
      <c r="F3" s="326" t="s">
        <v>459</v>
      </c>
      <c r="G3" s="474"/>
      <c r="H3" s="327" t="s">
        <v>461</v>
      </c>
      <c r="I3" s="328">
        <v>10</v>
      </c>
      <c r="J3" s="327"/>
      <c r="K3" s="507"/>
      <c r="L3" s="481"/>
    </row>
    <row r="4" customHeight="1" spans="1:12">
      <c r="A4" s="327" t="s">
        <v>462</v>
      </c>
      <c r="B4" s="566" t="s">
        <v>887</v>
      </c>
      <c r="C4" s="474"/>
      <c r="D4" s="325" t="s">
        <v>464</v>
      </c>
      <c r="E4" s="326">
        <v>2015</v>
      </c>
      <c r="F4" s="326" t="s">
        <v>465</v>
      </c>
      <c r="G4" s="327">
        <v>9</v>
      </c>
      <c r="H4" s="327" t="s">
        <v>466</v>
      </c>
      <c r="I4" s="327"/>
      <c r="J4" s="327" t="s">
        <v>467</v>
      </c>
      <c r="K4" s="480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16</v>
      </c>
      <c r="F5" s="326" t="s">
        <v>471</v>
      </c>
      <c r="G5" s="507"/>
      <c r="H5" s="327" t="s">
        <v>473</v>
      </c>
      <c r="I5" s="507">
        <v>6</v>
      </c>
      <c r="J5" s="326" t="s">
        <v>475</v>
      </c>
      <c r="K5" s="480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/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0.68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64"/>
      <c r="G42" s="512"/>
      <c r="H42" s="512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9" t="s">
        <v>485</v>
      </c>
      <c r="F43" s="568">
        <v>0.3138</v>
      </c>
      <c r="G43" s="350"/>
      <c r="H43" s="350"/>
      <c r="I43" s="35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9" t="s">
        <v>485</v>
      </c>
      <c r="F44" s="569"/>
      <c r="G44" s="350"/>
      <c r="H44" s="350"/>
      <c r="I44" s="35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9" t="s">
        <v>856</v>
      </c>
      <c r="F45" s="568">
        <v>0.0942</v>
      </c>
      <c r="G45" s="350"/>
      <c r="H45" s="350"/>
      <c r="I45" s="35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9" t="s">
        <v>527</v>
      </c>
      <c r="F46" s="568">
        <v>0.14</v>
      </c>
      <c r="G46" s="350"/>
      <c r="H46" s="350"/>
      <c r="I46" s="35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9" t="s">
        <v>527</v>
      </c>
      <c r="F47" s="568">
        <v>0.14</v>
      </c>
      <c r="G47" s="350"/>
      <c r="H47" s="350"/>
      <c r="I47" s="35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70"/>
      <c r="G48" s="571"/>
      <c r="H48" s="571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>
        <v>90</v>
      </c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/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68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4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4.75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9">
        <v>0.12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9">
        <v>0.06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64"/>
      <c r="G117" s="362"/>
      <c r="H117" s="362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9" t="s">
        <v>554</v>
      </c>
      <c r="F118" s="572">
        <v>0.17</v>
      </c>
      <c r="G118" s="352"/>
      <c r="H118" s="352"/>
      <c r="I118" s="352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9" t="s">
        <v>554</v>
      </c>
      <c r="F119" s="572">
        <v>0.03</v>
      </c>
      <c r="G119" s="352"/>
      <c r="H119" s="352"/>
      <c r="I119" s="352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9" t="s">
        <v>625</v>
      </c>
      <c r="F120" s="572"/>
      <c r="G120" s="352"/>
      <c r="H120" s="352"/>
      <c r="I120" s="352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9" t="s">
        <v>612</v>
      </c>
      <c r="F121" s="572">
        <v>0.66</v>
      </c>
      <c r="G121" s="352"/>
      <c r="H121" s="352"/>
      <c r="I121" s="352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70"/>
      <c r="G122" s="573"/>
      <c r="H122" s="573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0.069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0.67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93"/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74">
        <v>0.67</v>
      </c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74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74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74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74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74"/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74">
        <v>0.67</v>
      </c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74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74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74">
        <v>4.08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74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74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74">
        <v>4.08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>
        <v>5.99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1.88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0.35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0.35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0.67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897</v>
      </c>
      <c r="F2" s="325" t="s">
        <v>456</v>
      </c>
      <c r="G2" s="500" t="s">
        <v>59</v>
      </c>
      <c r="H2" s="500"/>
      <c r="I2" s="500"/>
      <c r="J2" s="328"/>
      <c r="K2" s="328"/>
    </row>
    <row r="3" customHeight="1" spans="1:12">
      <c r="A3" s="325" t="s">
        <v>457</v>
      </c>
      <c r="B3" s="501">
        <v>0.302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11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2011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18</v>
      </c>
      <c r="F5" s="325" t="s">
        <v>471</v>
      </c>
      <c r="G5" s="474"/>
      <c r="H5" s="327" t="s">
        <v>473</v>
      </c>
      <c r="I5" s="327">
        <v>7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0.3322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0.2114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0.0604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0.0604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>
        <v>40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1.54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0.48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0.23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0.04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0.03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2.7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0.6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0.506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0.302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0.302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0.302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2.114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2.114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2.01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0.12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1.31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0.18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0.18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0.302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898</v>
      </c>
      <c r="F2" s="325" t="s">
        <v>456</v>
      </c>
      <c r="G2" s="500" t="s">
        <v>59</v>
      </c>
      <c r="H2" s="500"/>
      <c r="I2" s="500"/>
      <c r="J2" s="328"/>
      <c r="K2" s="328"/>
    </row>
    <row r="3" customHeight="1" spans="1:12">
      <c r="A3" s="325" t="s">
        <v>457</v>
      </c>
      <c r="B3" s="501">
        <v>0.22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7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2011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12</v>
      </c>
      <c r="F5" s="325" t="s">
        <v>471</v>
      </c>
      <c r="G5" s="474"/>
      <c r="H5" s="327" t="s">
        <v>473</v>
      </c>
      <c r="I5" s="327">
        <v>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0.154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0.11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0.044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0.044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/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0.69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0.02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0.03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2.7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0.6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0.506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0.02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0.22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0.22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1.1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1.1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0.76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1.26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0.3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0.3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0.22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26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899</v>
      </c>
      <c r="F2" s="325" t="s">
        <v>456</v>
      </c>
      <c r="G2" s="500" t="s">
        <v>83</v>
      </c>
      <c r="H2" s="500"/>
      <c r="I2" s="500"/>
      <c r="J2" s="328"/>
      <c r="K2" s="328"/>
    </row>
    <row r="3" customHeight="1" spans="1:12">
      <c r="A3" s="325" t="s">
        <v>457</v>
      </c>
      <c r="B3" s="501">
        <v>0.233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11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2011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16</v>
      </c>
      <c r="F5" s="325" t="s">
        <v>471</v>
      </c>
      <c r="G5" s="474"/>
      <c r="H5" s="327" t="s">
        <v>473</v>
      </c>
      <c r="I5" s="327">
        <v>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0.2563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0.1631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0.0466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0.0466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>
        <v>16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0.36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0.12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0.03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0.86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0.0264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0.233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0.233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0.233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1.631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1.631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1.71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1.26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0.12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0.12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0.233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326" t="s">
        <v>19</v>
      </c>
      <c r="F2" s="326" t="s">
        <v>456</v>
      </c>
      <c r="G2" s="474" t="s">
        <v>85</v>
      </c>
      <c r="H2" s="474"/>
      <c r="I2" s="474"/>
      <c r="J2" s="328"/>
      <c r="K2" s="328"/>
    </row>
    <row r="3" customHeight="1" spans="1:12">
      <c r="A3" s="325" t="s">
        <v>457</v>
      </c>
      <c r="B3" s="501">
        <v>0.717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480">
        <v>10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6">
        <v>2011</v>
      </c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16</v>
      </c>
      <c r="F5" s="326" t="s">
        <v>471</v>
      </c>
      <c r="G5" s="474"/>
      <c r="H5" s="327" t="s">
        <v>473</v>
      </c>
      <c r="I5" s="326">
        <v>2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0.717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>
        <v>0.4302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0.1434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0.1434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104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0.06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0.88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0.06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0.04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0.18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9">
        <v>0.12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9">
        <v>0.02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9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9">
        <v>0.4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9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9">
        <v>6.98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9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9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9">
        <v>0.042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9">
        <v>0.06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0.717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0.717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93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93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93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93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93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0.717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4.302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4.302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8.09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2.8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0.44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0.44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0.717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69" t="s">
        <v>900</v>
      </c>
      <c r="F2" s="565" t="s">
        <v>456</v>
      </c>
      <c r="G2" s="473" t="s">
        <v>87</v>
      </c>
      <c r="H2" s="473"/>
      <c r="I2" s="473"/>
      <c r="J2" s="473"/>
      <c r="K2" s="473"/>
    </row>
    <row r="3" customHeight="1" spans="1:12">
      <c r="A3" s="325" t="s">
        <v>457</v>
      </c>
      <c r="B3" s="501">
        <v>1.974</v>
      </c>
      <c r="C3" s="474"/>
      <c r="D3" s="330" t="s">
        <v>458</v>
      </c>
      <c r="E3" s="475">
        <v>2021</v>
      </c>
      <c r="F3" s="565" t="s">
        <v>459</v>
      </c>
      <c r="G3" s="475"/>
      <c r="H3" s="475" t="s">
        <v>461</v>
      </c>
      <c r="I3" s="473">
        <v>7</v>
      </c>
      <c r="J3" s="475"/>
      <c r="K3" s="473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75">
        <v>2011</v>
      </c>
      <c r="F4" s="475" t="s">
        <v>465</v>
      </c>
      <c r="G4" s="475"/>
      <c r="H4" s="475" t="s">
        <v>466</v>
      </c>
      <c r="I4" s="475"/>
      <c r="J4" s="475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>
        <v>24</v>
      </c>
      <c r="F5" s="475" t="s">
        <v>471</v>
      </c>
      <c r="G5" s="473">
        <v>14</v>
      </c>
      <c r="H5" s="475" t="s">
        <v>473</v>
      </c>
      <c r="I5" s="475">
        <v>10</v>
      </c>
      <c r="J5" s="469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>
        <v>2.7636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>
        <v>0.787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>
        <v>0.787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0.3948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0.3948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>
        <v>1.669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>
        <v>0.08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387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0.07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>
        <v>9.38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>
        <v>12.83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>
        <v>2.08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>
        <v>0.41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>
        <v>2</v>
      </c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>
        <v>2</v>
      </c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0.12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0.4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6.98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0.042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0.06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30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1.974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1.97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>
        <v>1.97</v>
      </c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15.74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15.74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78">
        <v>1.4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14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>
        <v>4.21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>
        <v>0.66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6.09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0.63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1.27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1.27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0.63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1.974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523"/>
      <c r="H192" s="523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523"/>
      <c r="H193" s="523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523"/>
      <c r="H194" s="523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523"/>
      <c r="H195" s="523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510</v>
      </c>
      <c r="G196" s="523"/>
      <c r="H196" s="523"/>
      <c r="I196" s="523"/>
      <c r="J196" s="525"/>
      <c r="K196" s="525"/>
      <c r="L196" s="525"/>
    </row>
    <row r="197" customFormat="1" customHeight="1" spans="1:6">
      <c r="A197" s="520"/>
      <c r="B197" s="521" t="s">
        <v>724</v>
      </c>
      <c r="C197" s="521"/>
      <c r="D197" s="521"/>
      <c r="E197" s="522"/>
      <c r="F197" s="522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69" t="s">
        <v>901</v>
      </c>
      <c r="F2" s="565" t="s">
        <v>456</v>
      </c>
      <c r="G2" s="473" t="s">
        <v>89</v>
      </c>
      <c r="H2" s="473"/>
      <c r="I2" s="473"/>
      <c r="J2" s="473"/>
      <c r="K2" s="473"/>
    </row>
    <row r="3" customHeight="1" spans="1:12">
      <c r="A3" s="325" t="s">
        <v>457</v>
      </c>
      <c r="B3" s="501">
        <v>2.703</v>
      </c>
      <c r="C3" s="474"/>
      <c r="D3" s="330" t="s">
        <v>458</v>
      </c>
      <c r="E3" s="475">
        <v>2023</v>
      </c>
      <c r="F3" s="565" t="s">
        <v>459</v>
      </c>
      <c r="G3" s="475"/>
      <c r="H3" s="475" t="s">
        <v>461</v>
      </c>
      <c r="I3" s="473"/>
      <c r="J3" s="475"/>
      <c r="K3" s="473" t="s">
        <v>902</v>
      </c>
      <c r="L3" s="481"/>
    </row>
    <row r="4" customHeight="1" spans="1:12">
      <c r="A4" s="327" t="s">
        <v>462</v>
      </c>
      <c r="B4" s="501" t="s">
        <v>729</v>
      </c>
      <c r="C4" s="474"/>
      <c r="D4" s="325" t="s">
        <v>464</v>
      </c>
      <c r="E4" s="475">
        <v>2021.8</v>
      </c>
      <c r="F4" s="475" t="s">
        <v>465</v>
      </c>
      <c r="G4" s="475"/>
      <c r="H4" s="475" t="s">
        <v>466</v>
      </c>
      <c r="I4" s="475"/>
      <c r="J4" s="475" t="s">
        <v>467</v>
      </c>
      <c r="K4" s="473">
        <v>5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>
        <v>40</v>
      </c>
      <c r="F5" s="475" t="s">
        <v>471</v>
      </c>
      <c r="G5" s="473" t="s">
        <v>903</v>
      </c>
      <c r="H5" s="475" t="s">
        <v>473</v>
      </c>
      <c r="I5" s="475" t="s">
        <v>904</v>
      </c>
      <c r="J5" s="469" t="s">
        <v>475</v>
      </c>
      <c r="K5" s="473" t="s">
        <v>905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>
        <v>6.5665</v>
      </c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>
        <v>0.32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>
        <v>0.384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>
        <v>0.3871</v>
      </c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>
        <v>0.96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1.238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1.238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>
        <v>5.575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>
        <v>0.12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586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>
        <v>17245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486"/>
      <c r="H75" s="486"/>
      <c r="I75" s="486" t="s">
        <v>906</v>
      </c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>
        <v>2.14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>
        <v>0.8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>
        <v>0.88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>
        <v>0.17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0.26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0.18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124.55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107.02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0.75643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0.82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30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2.703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2.7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2.7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20.511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20.511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3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22.907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>
        <v>16.497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>
        <v>2.478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1.43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1.28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2.02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2.02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1.28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2.703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172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907</v>
      </c>
      <c r="F2" s="325" t="s">
        <v>456</v>
      </c>
      <c r="G2" s="500" t="s">
        <v>62</v>
      </c>
      <c r="H2" s="500"/>
      <c r="I2" s="500"/>
      <c r="J2" s="328"/>
      <c r="K2" s="328"/>
    </row>
    <row r="3" customHeight="1" spans="1:12">
      <c r="A3" s="325" t="s">
        <v>457</v>
      </c>
      <c r="B3" s="501">
        <v>0.83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11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2012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18</v>
      </c>
      <c r="F5" s="325" t="s">
        <v>471</v>
      </c>
      <c r="G5" s="474"/>
      <c r="H5" s="327" t="s">
        <v>473</v>
      </c>
      <c r="I5" s="327">
        <v>7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0.4565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0.2905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0.166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0.166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>
        <v>82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>
        <v>596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64">
        <f>4.36*0.1</f>
        <v>0.436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0.15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0.26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0.45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0.08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64">
        <f>15.04*0.1</f>
        <v>1.504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2.4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64">
        <f>0.4192*0.1</f>
        <v>0.04192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64">
        <f>0.27*0.1</f>
        <v>0.027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0.83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0.83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0.83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2.905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2.905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6.49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2.359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4.08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0.34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0.52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6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0.52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0.34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0.83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908</v>
      </c>
      <c r="F2" s="326" t="s">
        <v>456</v>
      </c>
      <c r="G2" s="500" t="s">
        <v>87</v>
      </c>
      <c r="H2" s="500"/>
      <c r="I2" s="500"/>
      <c r="J2" s="328"/>
      <c r="K2" s="328"/>
    </row>
    <row r="3" customHeight="1" spans="1:12">
      <c r="A3" s="325" t="s">
        <v>457</v>
      </c>
      <c r="B3" s="506">
        <v>2.021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480">
        <v>11.5</v>
      </c>
      <c r="L3" s="481"/>
    </row>
    <row r="4" customHeight="1" spans="1:12">
      <c r="A4" s="327" t="s">
        <v>462</v>
      </c>
      <c r="B4" s="501" t="s">
        <v>729</v>
      </c>
      <c r="C4" s="474"/>
      <c r="D4" s="325" t="s">
        <v>464</v>
      </c>
      <c r="E4" s="326">
        <v>2007</v>
      </c>
      <c r="F4" s="326" t="s">
        <v>465</v>
      </c>
      <c r="G4" s="327"/>
      <c r="H4" s="327" t="s">
        <v>466</v>
      </c>
      <c r="I4" s="327"/>
      <c r="J4" s="327" t="s">
        <v>467</v>
      </c>
      <c r="K4" s="480">
        <v>2.5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50</v>
      </c>
      <c r="F5" s="326" t="s">
        <v>471</v>
      </c>
      <c r="G5" s="507">
        <v>2.5</v>
      </c>
      <c r="H5" s="327" t="s">
        <v>473</v>
      </c>
      <c r="I5" s="326">
        <v>2.5</v>
      </c>
      <c r="J5" s="326" t="s">
        <v>475</v>
      </c>
      <c r="K5" s="480">
        <v>6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>
        <v>4.6483</v>
      </c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1.0105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>
        <v>1.0105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0.8084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0.8084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2.215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0.8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8">
        <v>369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23814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0.153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>
        <v>4.03</v>
      </c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0.14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1.104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0.1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1.8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0.14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>
        <v>0.57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>
        <v>0.11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0.26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76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10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0.421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2.021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2.021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05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05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05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05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2.021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20.21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20.21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>
        <v>5.29</v>
      </c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12.5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5.32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4.29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0.53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1.06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4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1.06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0.53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2.021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523"/>
      <c r="H192" s="523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523"/>
      <c r="H193" s="523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523"/>
      <c r="H194" s="523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523"/>
      <c r="H195" s="523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104</v>
      </c>
      <c r="G196" s="523"/>
      <c r="H196" s="523"/>
      <c r="I196" s="523"/>
      <c r="J196" s="525"/>
      <c r="K196" s="525"/>
      <c r="L196" s="525"/>
    </row>
    <row r="197" customFormat="1" customHeight="1" spans="1:6">
      <c r="A197" s="520"/>
      <c r="B197" s="521" t="s">
        <v>724</v>
      </c>
      <c r="C197" s="521"/>
      <c r="D197" s="521"/>
      <c r="E197" s="522"/>
      <c r="F197" s="522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131</v>
      </c>
      <c r="F2" s="326" t="s">
        <v>456</v>
      </c>
      <c r="G2" s="500" t="s">
        <v>77</v>
      </c>
      <c r="H2" s="500"/>
      <c r="I2" s="500"/>
      <c r="J2" s="328"/>
      <c r="K2" s="328"/>
    </row>
    <row r="3" customHeight="1" spans="1:12">
      <c r="A3" s="325" t="s">
        <v>457</v>
      </c>
      <c r="B3" s="501">
        <f>0.88</f>
        <v>0.88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>
        <v>12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/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24</v>
      </c>
      <c r="F5" s="326" t="s">
        <v>471</v>
      </c>
      <c r="G5" s="474"/>
      <c r="H5" s="327" t="s">
        <v>473</v>
      </c>
      <c r="I5" s="332">
        <v>2.5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f>1.056+0</f>
        <v>1.056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f>0.704</f>
        <v>0.704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f>0.176</f>
        <v>0.176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f>0.176</f>
        <v>0.176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04">
        <f>0+0</f>
        <v>0</v>
      </c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04">
        <f>238</f>
        <v>238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04">
        <f>0+0</f>
        <v>0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1"/>
      <c r="G75" s="486"/>
      <c r="H75" s="486"/>
      <c r="I75" s="486" t="s">
        <v>878</v>
      </c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71">
        <f>0.08</f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71">
        <f>3.72</f>
        <v>3.72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71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71">
        <f>0.7</f>
        <v>0.7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f>0.9</f>
        <v>0.9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f>0.8</f>
        <v>0.8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f>0.22</f>
        <v>0.22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0.12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13.4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4.75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0.609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0.36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0.88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0.88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93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93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93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93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0.88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7.04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7.04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f>7.33</f>
        <v>7.33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f>1.45</f>
        <v>1.45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f>9.985</f>
        <v>9.985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f>0.28</f>
        <v>0.28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f>0.45</f>
        <v>0.45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f>0.45</f>
        <v>0.45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f>0.28</f>
        <v>0.28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0.88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909</v>
      </c>
      <c r="F2" s="326" t="s">
        <v>456</v>
      </c>
      <c r="G2" s="500" t="s">
        <v>94</v>
      </c>
      <c r="H2" s="500"/>
      <c r="I2" s="500"/>
      <c r="J2" s="328"/>
      <c r="K2" s="328"/>
    </row>
    <row r="3" customHeight="1" spans="1:12">
      <c r="A3" s="325" t="s">
        <v>457</v>
      </c>
      <c r="B3" s="506">
        <v>1.064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>
        <v>14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6">
        <v>2018</v>
      </c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24</v>
      </c>
      <c r="F5" s="326" t="s">
        <v>471</v>
      </c>
      <c r="G5" s="474" t="s">
        <v>910</v>
      </c>
      <c r="H5" s="327" t="s">
        <v>473</v>
      </c>
      <c r="I5" s="480">
        <v>7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1.7331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>
        <v>0.7446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0.2128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0.2128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1.248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0.4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/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8">
        <v>283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68">
        <v>7978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>
        <v>148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04">
        <v>2691</v>
      </c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0.3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0.4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>
        <v>0.368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0.31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0.12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0.06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18.48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8.44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0.252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0.12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1.064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8">
        <v>1.064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8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8">
        <v>1.064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7.446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7.446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87"/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3.48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7.5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5.71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0.28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0.56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4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0.56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0.28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1.064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69" t="s">
        <v>911</v>
      </c>
      <c r="F2" s="325" t="s">
        <v>456</v>
      </c>
      <c r="G2" s="474" t="s">
        <v>96</v>
      </c>
      <c r="H2" s="474"/>
      <c r="I2" s="474"/>
      <c r="J2" s="328"/>
      <c r="K2" s="328"/>
    </row>
    <row r="3" customHeight="1" spans="1:12">
      <c r="A3" s="325" t="s">
        <v>457</v>
      </c>
      <c r="B3" s="501">
        <v>0.868</v>
      </c>
      <c r="C3" s="474"/>
      <c r="D3" s="330" t="s">
        <v>458</v>
      </c>
      <c r="E3" s="475">
        <v>2023</v>
      </c>
      <c r="F3" s="325" t="s">
        <v>459</v>
      </c>
      <c r="G3" s="327"/>
      <c r="H3" s="327" t="s">
        <v>461</v>
      </c>
      <c r="I3" s="328">
        <v>12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75">
        <v>2018</v>
      </c>
      <c r="F4" s="327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>
        <v>18</v>
      </c>
      <c r="F5" s="327" t="s">
        <v>471</v>
      </c>
      <c r="G5" s="474"/>
      <c r="H5" s="327" t="s">
        <v>473</v>
      </c>
      <c r="I5" s="327">
        <v>6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>
        <v>1.0414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>
        <v>0.2495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>
        <v>0.2495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0.1736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0.1736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>
        <v>0.648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>
        <v>0.04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191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/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>
        <v>0.24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0.14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0.06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18.86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5.86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0.144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0.16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>
        <v>0.24</v>
      </c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0.868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>
        <v>0.868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>
        <v>0.868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4.991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4.99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3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0.955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>
        <v>4.49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>
        <v>4.03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5.5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0.38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0.5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0.5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0.38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0.868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145</v>
      </c>
      <c r="F2" s="326" t="s">
        <v>456</v>
      </c>
      <c r="G2" s="500" t="s">
        <v>98</v>
      </c>
      <c r="H2" s="500"/>
      <c r="I2" s="500"/>
      <c r="J2" s="328"/>
      <c r="K2" s="328"/>
    </row>
    <row r="3" customHeight="1" spans="1:12">
      <c r="A3" s="325" t="s">
        <v>457</v>
      </c>
      <c r="B3" s="506">
        <v>1.308</v>
      </c>
      <c r="C3" s="474"/>
      <c r="D3" s="330" t="s">
        <v>458</v>
      </c>
      <c r="E3" s="469">
        <v>2024</v>
      </c>
      <c r="F3" s="326" t="s">
        <v>459</v>
      </c>
      <c r="G3" s="469" t="s">
        <v>460</v>
      </c>
      <c r="H3" s="327" t="s">
        <v>461</v>
      </c>
      <c r="I3" s="328"/>
      <c r="J3" s="327"/>
      <c r="K3" s="501" t="s">
        <v>912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69" t="s">
        <v>913</v>
      </c>
      <c r="F4" s="326" t="s">
        <v>465</v>
      </c>
      <c r="G4" s="475"/>
      <c r="H4" s="327" t="s">
        <v>466</v>
      </c>
      <c r="I4" s="475"/>
      <c r="J4" s="327" t="s">
        <v>467</v>
      </c>
      <c r="K4" s="328">
        <v>1.4</v>
      </c>
      <c r="L4" s="481"/>
    </row>
    <row r="5" customHeight="1" spans="1:12">
      <c r="A5" s="327" t="s">
        <v>742</v>
      </c>
      <c r="B5" s="473">
        <v>71.1</v>
      </c>
      <c r="C5" s="474"/>
      <c r="D5" s="327" t="s">
        <v>470</v>
      </c>
      <c r="E5" s="469" t="s">
        <v>914</v>
      </c>
      <c r="F5" s="326" t="s">
        <v>471</v>
      </c>
      <c r="G5" s="501" t="s">
        <v>915</v>
      </c>
      <c r="H5" s="327" t="s">
        <v>473</v>
      </c>
      <c r="I5" s="469" t="s">
        <v>916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2.4552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0.366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1.5091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0.4003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0.4081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>
        <v>0.15295</v>
      </c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f>112+142</f>
        <v>254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3154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0.188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>
        <v>1187</v>
      </c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0.09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>
        <v>8.57</v>
      </c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1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0.75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>
        <v>4</v>
      </c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f>0.13+0.5</f>
        <v>0.63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f>0.02+0.18</f>
        <v>0.2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25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17.8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0.52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f>0.18+0.2</f>
        <v>0.38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1.308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63">
        <v>1.308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63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63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63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63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63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63">
        <v>1.308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18.751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18.751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4.8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8.23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7.36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0.51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0.77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0.77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0.51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1.308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917</v>
      </c>
      <c r="F2" s="325" t="s">
        <v>456</v>
      </c>
      <c r="G2" s="500" t="s">
        <v>100</v>
      </c>
      <c r="H2" s="500"/>
      <c r="I2" s="500"/>
      <c r="J2" s="328"/>
      <c r="K2" s="328"/>
    </row>
    <row r="3" customHeight="1" spans="1:12">
      <c r="A3" s="325" t="s">
        <v>457</v>
      </c>
      <c r="B3" s="501">
        <v>0.076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13.5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502" t="s">
        <v>918</v>
      </c>
      <c r="F4" s="325" t="s">
        <v>465</v>
      </c>
      <c r="G4" s="327">
        <v>15</v>
      </c>
      <c r="H4" s="327" t="s">
        <v>466</v>
      </c>
      <c r="I4" s="327"/>
      <c r="J4" s="327" t="s">
        <v>467</v>
      </c>
      <c r="K4" s="474" t="s">
        <v>919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29</v>
      </c>
      <c r="F5" s="325" t="s">
        <v>471</v>
      </c>
      <c r="G5" s="474" t="s">
        <v>920</v>
      </c>
      <c r="H5" s="327" t="s">
        <v>473</v>
      </c>
      <c r="I5" s="502" t="s">
        <v>921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>
        <v>0.1126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0.038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0.069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0.0456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0.0456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>
        <v>13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>
        <v>456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0.03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0.26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f>2*3/100</f>
        <v>0.06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f>125*4/100</f>
        <v>5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f>125*2/100</f>
        <v>2.5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f>2*50/1000</f>
        <v>0.1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f>2*6/100</f>
        <v>0.12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0.076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0.076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0.076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1.07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1.07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87"/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1.56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0.09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0.09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0.076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04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922</v>
      </c>
      <c r="F2" s="325" t="s">
        <v>456</v>
      </c>
      <c r="G2" s="500" t="s">
        <v>102</v>
      </c>
      <c r="H2" s="500"/>
      <c r="I2" s="500"/>
      <c r="J2" s="328"/>
      <c r="K2" s="328"/>
    </row>
    <row r="3" customHeight="1" spans="1:12">
      <c r="A3" s="325" t="s">
        <v>457</v>
      </c>
      <c r="B3" s="562">
        <v>0.742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14.5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502" t="s">
        <v>918</v>
      </c>
      <c r="F4" s="327" t="s">
        <v>465</v>
      </c>
      <c r="G4" s="327">
        <v>15</v>
      </c>
      <c r="H4" s="327" t="s">
        <v>466</v>
      </c>
      <c r="I4" s="327"/>
      <c r="J4" s="327" t="s">
        <v>467</v>
      </c>
      <c r="K4" s="474" t="s">
        <v>919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29</v>
      </c>
      <c r="F5" s="327" t="s">
        <v>471</v>
      </c>
      <c r="G5" s="474" t="s">
        <v>919</v>
      </c>
      <c r="H5" s="327" t="s">
        <v>473</v>
      </c>
      <c r="I5" s="327">
        <v>7.5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43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43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43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43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43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43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43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43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43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43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43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44">
        <v>1.0759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43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43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43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43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43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43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43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43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43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43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43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43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43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43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43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43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43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43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43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44">
        <v>0.371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44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44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44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44">
        <v>0.4393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44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44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44">
        <v>0.2165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44">
        <v>0.2549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43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43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43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43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43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43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43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43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43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43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43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43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43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43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43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43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43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43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45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45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46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59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59">
        <v>111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59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59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59">
        <v>2208.248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59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5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5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5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544">
        <v>0.68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5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44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543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44">
        <v>0.05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44">
        <v>1.26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44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44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44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44">
        <v>0.31</v>
      </c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44">
        <v>0.1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60">
        <v>0.04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60">
        <v>0.34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43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43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43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43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43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43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43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43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43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43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43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43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43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43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43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43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43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43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43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43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43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43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43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43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43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43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43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44">
        <v>0.2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44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44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44">
        <v>39.76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44">
        <v>9.94</v>
      </c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44">
        <v>19.88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44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44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44">
        <v>17.75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44">
        <v>0.21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44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43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0.742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43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49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50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50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50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1">
        <v>0.742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1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0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0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0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0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1">
        <v>0.742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51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50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50">
        <v>8.162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50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5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50">
        <v>8.162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50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50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61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5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52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52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52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52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52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52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52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52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52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52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5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5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54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55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56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56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56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57">
        <v>6.54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57">
        <v>2.38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5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5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5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57">
        <v>5.6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57">
        <v>0.23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57">
        <v>0.6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5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5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57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5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57">
        <v>0.6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57">
        <v>0.23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5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5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56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0.742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Height="1" spans="6:6">
      <c r="F191" s="468"/>
    </row>
    <row r="192" customHeight="1" spans="6:6">
      <c r="F192" s="468"/>
    </row>
    <row r="193" customHeight="1" spans="6:6">
      <c r="F193" s="468"/>
    </row>
    <row r="194" customHeight="1" spans="6:6">
      <c r="F194" s="468"/>
    </row>
    <row r="195" customHeight="1" spans="6:6">
      <c r="F195" s="468"/>
    </row>
    <row r="196" customHeight="1" spans="6:6">
      <c r="F196" s="468"/>
    </row>
    <row r="197" customHeight="1" spans="6:6">
      <c r="F197" s="468"/>
    </row>
    <row r="198" customHeight="1" spans="6:6">
      <c r="F198" s="468"/>
    </row>
    <row r="199" customHeight="1" spans="6:6">
      <c r="F199" s="468"/>
    </row>
    <row r="200" customHeight="1" spans="6:6">
      <c r="F200" s="468"/>
    </row>
    <row r="201" customHeight="1" spans="6:6">
      <c r="F201" s="468"/>
    </row>
    <row r="202" customHeight="1" spans="6:6">
      <c r="F202" s="468"/>
    </row>
    <row r="203" customHeight="1" spans="6:6">
      <c r="F203" s="468"/>
    </row>
    <row r="204" customHeight="1" spans="6:6">
      <c r="F204" s="46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923</v>
      </c>
      <c r="F2" s="325" t="s">
        <v>456</v>
      </c>
      <c r="G2" s="500" t="s">
        <v>104</v>
      </c>
      <c r="H2" s="500"/>
      <c r="I2" s="500"/>
      <c r="J2" s="328"/>
      <c r="K2" s="328"/>
    </row>
    <row r="3" customHeight="1" spans="1:12">
      <c r="A3" s="325" t="s">
        <v>457</v>
      </c>
      <c r="B3" s="501">
        <v>0.567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13.5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502" t="s">
        <v>924</v>
      </c>
      <c r="F4" s="325" t="s">
        <v>465</v>
      </c>
      <c r="G4" s="327">
        <v>15</v>
      </c>
      <c r="H4" s="327" t="s">
        <v>466</v>
      </c>
      <c r="I4" s="327"/>
      <c r="J4" s="327" t="s">
        <v>467</v>
      </c>
      <c r="K4" s="474" t="s">
        <v>919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29</v>
      </c>
      <c r="F5" s="325" t="s">
        <v>471</v>
      </c>
      <c r="G5" s="474" t="s">
        <v>920</v>
      </c>
      <c r="H5" s="327" t="s">
        <v>473</v>
      </c>
      <c r="I5" s="502" t="s">
        <v>921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>
        <v>0.80545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0.2835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0.45525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0.3402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0.3402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>
        <v>115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>
        <v>2820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1.8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0.34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0.08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0.42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f>5*6/100</f>
        <v>0.3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f>565*4/100</f>
        <v>22.6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f>565*2/100</f>
        <v>11.3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f>5*50/1000</f>
        <v>0.25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f>5*6/100</f>
        <v>0.3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0.567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8">
        <v>0.567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8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8">
        <v>0.567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8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2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2">
        <v>7.3875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2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2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2">
        <v>7.3875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8.52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2.12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6.2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0.5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0.65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0.65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0.5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0.567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925</v>
      </c>
      <c r="F2" s="325" t="s">
        <v>456</v>
      </c>
      <c r="G2" s="500" t="s">
        <v>102</v>
      </c>
      <c r="H2" s="500"/>
      <c r="I2" s="500"/>
      <c r="J2" s="328"/>
      <c r="K2" s="328"/>
    </row>
    <row r="3" customHeight="1" spans="1:12">
      <c r="A3" s="325" t="s">
        <v>457</v>
      </c>
      <c r="B3" s="542">
        <v>0.804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>
        <v>14.5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502" t="s">
        <v>924</v>
      </c>
      <c r="F4" s="325" t="s">
        <v>465</v>
      </c>
      <c r="G4" s="327">
        <v>15</v>
      </c>
      <c r="H4" s="327" t="s">
        <v>466</v>
      </c>
      <c r="I4" s="327"/>
      <c r="J4" s="327" t="s">
        <v>467</v>
      </c>
      <c r="K4" s="328">
        <v>5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29</v>
      </c>
      <c r="F5" s="325" t="s">
        <v>471</v>
      </c>
      <c r="G5" s="474" t="s">
        <v>919</v>
      </c>
      <c r="H5" s="327" t="s">
        <v>473</v>
      </c>
      <c r="I5" s="502" t="s">
        <v>926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43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43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43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43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43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43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43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43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43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43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43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44">
        <v>1.1658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43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43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43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43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43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43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43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43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43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43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43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43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43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43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43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43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43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43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43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44">
        <v>0.402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44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44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44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44">
        <v>0.6455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44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44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44">
        <v>0.4824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44">
        <v>0.4824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44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43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43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43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43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43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43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43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43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43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43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43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43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43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43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43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43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43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45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45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46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46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59">
        <v>99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59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59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59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59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5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5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5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544">
        <v>0.04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543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4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543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44">
        <v>0.05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44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44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44">
        <v>0.76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44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44">
        <v>0.06</v>
      </c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44">
        <v>0.09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60">
        <v>0.23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60">
        <v>0.28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43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43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43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43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43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43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43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43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43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43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43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43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43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43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43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43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43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43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43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43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43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43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43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43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43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43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43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44">
        <v>0.27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44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44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44">
        <v>32.046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44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44">
        <v>1.6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44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44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44">
        <v>0.35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44">
        <v>0.42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43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43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0.804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43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49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50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50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50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1">
        <v>0.804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1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0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0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0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0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1">
        <v>0.804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51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50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50">
        <v>8.844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50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5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50">
        <v>8.844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50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50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61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5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52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52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52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52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52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52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52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52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52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52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5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5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54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55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56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56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5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57">
        <v>12.08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57">
        <v>3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5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5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5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57">
        <v>8.79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57">
        <v>0.7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57">
        <v>0.92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5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5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57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5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57">
        <v>0.92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57">
        <v>0.7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5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5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56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0.804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23</v>
      </c>
      <c r="F2" s="326" t="s">
        <v>456</v>
      </c>
      <c r="G2" s="500" t="s">
        <v>85</v>
      </c>
      <c r="H2" s="500"/>
      <c r="I2" s="500"/>
      <c r="J2" s="328"/>
      <c r="K2" s="328"/>
    </row>
    <row r="3" customHeight="1" spans="1:12">
      <c r="A3" s="325" t="s">
        <v>457</v>
      </c>
      <c r="B3" s="506">
        <v>0.788</v>
      </c>
      <c r="C3" s="474"/>
      <c r="D3" s="330" t="s">
        <v>458</v>
      </c>
      <c r="E3" s="327"/>
      <c r="F3" s="326" t="s">
        <v>459</v>
      </c>
      <c r="G3" s="332" t="s">
        <v>460</v>
      </c>
      <c r="H3" s="327" t="s">
        <v>461</v>
      </c>
      <c r="I3" s="328"/>
      <c r="J3" s="327"/>
      <c r="K3" s="480">
        <v>16</v>
      </c>
      <c r="L3" s="481"/>
    </row>
    <row r="4" customHeight="1" spans="1:12">
      <c r="A4" s="327" t="s">
        <v>462</v>
      </c>
      <c r="B4" s="501" t="s">
        <v>729</v>
      </c>
      <c r="C4" s="474"/>
      <c r="D4" s="325" t="s">
        <v>464</v>
      </c>
      <c r="E4" s="326">
        <v>2006</v>
      </c>
      <c r="F4" s="326" t="s">
        <v>465</v>
      </c>
      <c r="G4" s="326"/>
      <c r="H4" s="327" t="s">
        <v>466</v>
      </c>
      <c r="I4" s="326"/>
      <c r="J4" s="327" t="s">
        <v>467</v>
      </c>
      <c r="K4" s="507">
        <v>2.5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35</v>
      </c>
      <c r="F5" s="326" t="s">
        <v>471</v>
      </c>
      <c r="G5" s="507">
        <v>2</v>
      </c>
      <c r="H5" s="327" t="s">
        <v>473</v>
      </c>
      <c r="I5" s="332">
        <v>2</v>
      </c>
      <c r="J5" s="326" t="s">
        <v>475</v>
      </c>
      <c r="K5" s="480">
        <v>6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>
        <v>1.26</v>
      </c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0.39375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>
        <v>0.7088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0.315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0.315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187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4650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0.483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>
        <v>0.005</v>
      </c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0.13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>
        <v>2.78</v>
      </c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0.12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0.2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1.04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>
        <v>0.7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>
        <v>0.08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>
        <v>2</v>
      </c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>
        <v>1</v>
      </c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0.18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0.11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31.52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12.96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0.432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0.36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>
        <v>1.32</v>
      </c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0.788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8">
        <v>0.788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8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8">
        <v>0.788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11.0255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11.0255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87"/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87"/>
      <c r="G150" s="384"/>
      <c r="H150" s="384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8.50936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11.89859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0.27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0.54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0.54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0.27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0.788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927</v>
      </c>
      <c r="F2" s="325" t="s">
        <v>456</v>
      </c>
      <c r="G2" s="500" t="s">
        <v>100</v>
      </c>
      <c r="H2" s="500"/>
      <c r="I2" s="500"/>
      <c r="J2" s="328"/>
      <c r="K2" s="328"/>
    </row>
    <row r="3" customHeight="1" spans="1:12">
      <c r="A3" s="325" t="s">
        <v>457</v>
      </c>
      <c r="B3" s="501">
        <v>0.133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/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2012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15</v>
      </c>
      <c r="F5" s="325" t="s">
        <v>471</v>
      </c>
      <c r="G5" s="474"/>
      <c r="H5" s="327" t="s">
        <v>473</v>
      </c>
      <c r="I5" s="327">
        <v>15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>
        <v>0.1995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/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/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16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/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0.06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/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/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0.133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0.133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0.133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1.995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1.995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1.4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0.43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0.133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928</v>
      </c>
      <c r="F2" s="325" t="s">
        <v>456</v>
      </c>
      <c r="G2" s="541" t="s">
        <v>109</v>
      </c>
      <c r="H2" s="541"/>
      <c r="I2" s="541"/>
      <c r="J2" s="328"/>
      <c r="K2" s="328"/>
    </row>
    <row r="3" customHeight="1" spans="1:12">
      <c r="A3" s="325" t="s">
        <v>457</v>
      </c>
      <c r="B3" s="542">
        <v>0.481</v>
      </c>
      <c r="C3" s="474"/>
      <c r="D3" s="330" t="s">
        <v>458</v>
      </c>
      <c r="E3" s="327"/>
      <c r="F3" s="325" t="s">
        <v>459</v>
      </c>
      <c r="G3" s="327"/>
      <c r="H3" s="327" t="s">
        <v>461</v>
      </c>
      <c r="I3" s="328"/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2012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15</v>
      </c>
      <c r="F5" s="325" t="s">
        <v>471</v>
      </c>
      <c r="G5" s="474"/>
      <c r="H5" s="327" t="s">
        <v>473</v>
      </c>
      <c r="I5" s="327">
        <v>15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43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43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43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43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43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43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43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43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43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43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43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43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43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43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43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43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43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43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43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43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43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43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43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43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43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43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43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43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43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43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43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43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43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43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43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43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43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44">
        <v>0.7515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43"/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43"/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43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43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43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43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43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43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43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43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43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43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43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43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43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43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43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43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43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43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45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45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46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46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46"/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46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46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47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47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543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543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543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543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543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4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543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43"/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43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43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43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43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43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43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48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48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43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43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43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43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43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43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43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43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43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43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43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43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43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43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43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43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43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43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43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43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43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43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43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43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43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43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43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43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43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43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543"/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543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543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543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543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543"/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543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43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43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0.481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43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49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50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50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50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51">
        <v>0.481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51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50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50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50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50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51">
        <v>0.481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51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50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50">
        <v>7.215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50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5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50">
        <v>7.215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50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52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5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5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52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52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52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52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52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52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52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52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52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52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5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5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54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55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56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56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56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57">
        <v>5.06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57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5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5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5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57">
        <v>1.55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57">
        <v>0.25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57">
        <v>0.36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5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5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57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5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57">
        <v>0.36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57">
        <v>0.25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5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5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56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0.481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929</v>
      </c>
      <c r="F2" s="326" t="s">
        <v>456</v>
      </c>
      <c r="G2" s="500" t="s">
        <v>111</v>
      </c>
      <c r="H2" s="500"/>
      <c r="I2" s="500"/>
      <c r="J2" s="328"/>
      <c r="K2" s="328"/>
    </row>
    <row r="3" customHeight="1" spans="1:12">
      <c r="A3" s="325" t="s">
        <v>457</v>
      </c>
      <c r="B3" s="506">
        <v>1.648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 t="s">
        <v>930</v>
      </c>
      <c r="L3" s="481"/>
    </row>
    <row r="4" customHeight="1" spans="1:12">
      <c r="A4" s="327" t="s">
        <v>462</v>
      </c>
      <c r="B4" s="501" t="s">
        <v>729</v>
      </c>
      <c r="C4" s="474"/>
      <c r="D4" s="325" t="s">
        <v>464</v>
      </c>
      <c r="E4" s="327"/>
      <c r="F4" s="326" t="s">
        <v>465</v>
      </c>
      <c r="G4" s="327"/>
      <c r="H4" s="327" t="s">
        <v>466</v>
      </c>
      <c r="I4" s="327"/>
      <c r="J4" s="327" t="s">
        <v>467</v>
      </c>
      <c r="K4" s="480">
        <v>4</v>
      </c>
      <c r="L4" s="481"/>
    </row>
    <row r="5" customHeight="1" spans="1:12">
      <c r="A5" s="327" t="s">
        <v>742</v>
      </c>
      <c r="B5" s="327"/>
      <c r="C5" s="474"/>
      <c r="D5" s="327" t="s">
        <v>470</v>
      </c>
      <c r="E5" s="332">
        <v>49</v>
      </c>
      <c r="F5" s="326" t="s">
        <v>471</v>
      </c>
      <c r="G5" s="474"/>
      <c r="H5" s="327" t="s">
        <v>473</v>
      </c>
      <c r="I5" s="332" t="s">
        <v>931</v>
      </c>
      <c r="J5" s="326" t="s">
        <v>475</v>
      </c>
      <c r="K5" s="480">
        <v>6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>
        <v>2.6368</v>
      </c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>
        <v>0.172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1.9704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0.6592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0.6592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8">
        <v>329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8">
        <v>51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68">
        <v>5160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>
        <v>4620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1">
        <v>2408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1">
        <v>0.49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1">
        <v>0.1</v>
      </c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4.94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>
        <v>3.2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0.61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0.81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>
        <v>0.18</v>
      </c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>
        <v>0.2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0.23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61.73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24.56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0.197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0.25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1.648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39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39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39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40">
        <v>0.86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40">
        <v>0.788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40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40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40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40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40">
        <v>0.86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40">
        <v>0.788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39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39">
        <v>11.179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39">
        <v>10.245</v>
      </c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39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39">
        <v>11.179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39">
        <v>10.245</v>
      </c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19.38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10.51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0.79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0.79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1.648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745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69" t="s">
        <v>932</v>
      </c>
      <c r="F2" s="325" t="s">
        <v>456</v>
      </c>
      <c r="G2" s="473" t="s">
        <v>113</v>
      </c>
      <c r="H2" s="474"/>
      <c r="I2" s="473"/>
      <c r="J2" s="473"/>
      <c r="K2" s="473"/>
    </row>
    <row r="3" customHeight="1" spans="1:12">
      <c r="A3" s="325" t="s">
        <v>457</v>
      </c>
      <c r="B3" s="501">
        <v>0.332</v>
      </c>
      <c r="C3" s="474"/>
      <c r="D3" s="330" t="s">
        <v>458</v>
      </c>
      <c r="E3" s="475"/>
      <c r="F3" s="325" t="s">
        <v>459</v>
      </c>
      <c r="G3" s="475"/>
      <c r="H3" s="475" t="s">
        <v>461</v>
      </c>
      <c r="I3" s="328"/>
      <c r="J3" s="475"/>
      <c r="K3" s="473">
        <v>12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75">
        <v>2022</v>
      </c>
      <c r="F4" s="327" t="s">
        <v>465</v>
      </c>
      <c r="G4" s="475"/>
      <c r="H4" s="475" t="s">
        <v>466</v>
      </c>
      <c r="I4" s="475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>
        <v>20</v>
      </c>
      <c r="F5" s="327" t="s">
        <v>471</v>
      </c>
      <c r="G5" s="473"/>
      <c r="H5" s="475" t="s">
        <v>473</v>
      </c>
      <c r="I5" s="475">
        <v>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>
        <v>0.38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>
        <v>0.172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0.0664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0.0664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79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>
        <v>527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>
        <v>0.45</v>
      </c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>
        <v>0.7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0.2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7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4.1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0.06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0.08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0.332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>
        <v>0.33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>
        <v>0.33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1.72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1.72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3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4.1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3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0.1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0.2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0.2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0.1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0.332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933</v>
      </c>
      <c r="F2" s="326" t="s">
        <v>456</v>
      </c>
      <c r="G2" s="500" t="s">
        <v>115</v>
      </c>
      <c r="H2" s="500"/>
      <c r="I2" s="500"/>
      <c r="J2" s="328"/>
      <c r="K2" s="328"/>
    </row>
    <row r="3" customHeight="1" spans="1:12">
      <c r="A3" s="325" t="s">
        <v>457</v>
      </c>
      <c r="B3" s="506">
        <v>0.26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480">
        <v>10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507" t="s">
        <v>934</v>
      </c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07">
        <v>15</v>
      </c>
      <c r="F5" s="326" t="s">
        <v>471</v>
      </c>
      <c r="G5" s="507">
        <v>1.2</v>
      </c>
      <c r="H5" s="327" t="s">
        <v>473</v>
      </c>
      <c r="I5" s="507">
        <v>3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>
        <v>0.1706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0.1502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/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/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0.832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0.04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53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384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0.289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4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1.76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0.14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f>0.03</f>
        <v>0.03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f>0.1</f>
        <v>0.1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f>570*2/100</f>
        <v>11.4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f>570/100</f>
        <v>5.7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f>3*50/1000</f>
        <v>0.15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f>0.1</f>
        <v>0.1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0.26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05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05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05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05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0.26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1.502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1.502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/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>
        <v>1.7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1.54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0.04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0.13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2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0.13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0.04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0.26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935</v>
      </c>
      <c r="F2" s="326" t="s">
        <v>456</v>
      </c>
      <c r="G2" s="500" t="s">
        <v>117</v>
      </c>
      <c r="H2" s="500"/>
      <c r="I2" s="500"/>
      <c r="J2" s="328"/>
      <c r="K2" s="328"/>
    </row>
    <row r="3" customHeight="1" spans="1:12">
      <c r="A3" s="325" t="s">
        <v>457</v>
      </c>
      <c r="B3" s="506">
        <v>0.343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28"/>
      <c r="J3" s="327"/>
      <c r="K3" s="507">
        <v>5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6"/>
      <c r="F4" s="326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32">
        <v>16</v>
      </c>
      <c r="F5" s="326" t="s">
        <v>471</v>
      </c>
      <c r="G5" s="474"/>
      <c r="H5" s="327" t="s">
        <v>473</v>
      </c>
      <c r="I5" s="332">
        <v>3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0.5488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0.2058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0.0068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0.0068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0.872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60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/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1.2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>
        <v>0.06</v>
      </c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6.86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>
        <v>0.01</v>
      </c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0.022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0.343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93"/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>
        <v>0.343</v>
      </c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05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05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05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05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/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05">
        <v>0.343</v>
      </c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2.058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2.058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0.54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3.24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0.95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0.09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2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0.09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0.343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69" t="s">
        <v>40</v>
      </c>
      <c r="F2" s="325" t="s">
        <v>456</v>
      </c>
      <c r="G2" s="473" t="s">
        <v>73</v>
      </c>
      <c r="H2" s="474"/>
      <c r="I2" s="473"/>
      <c r="J2" s="473"/>
      <c r="K2" s="473"/>
    </row>
    <row r="3" customHeight="1" spans="1:12">
      <c r="A3" s="325" t="s">
        <v>457</v>
      </c>
      <c r="B3" s="501">
        <v>0.151</v>
      </c>
      <c r="C3" s="474"/>
      <c r="D3" s="330" t="s">
        <v>458</v>
      </c>
      <c r="E3" s="475"/>
      <c r="F3" s="325" t="s">
        <v>459</v>
      </c>
      <c r="G3" s="475"/>
      <c r="H3" s="475" t="s">
        <v>461</v>
      </c>
      <c r="I3" s="328"/>
      <c r="J3" s="475"/>
      <c r="K3" s="473">
        <v>16</v>
      </c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75">
        <v>2024</v>
      </c>
      <c r="F4" s="327" t="s">
        <v>465</v>
      </c>
      <c r="G4" s="475"/>
      <c r="H4" s="475" t="s">
        <v>466</v>
      </c>
      <c r="I4" s="475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476">
        <v>24</v>
      </c>
      <c r="F5" s="327" t="s">
        <v>471</v>
      </c>
      <c r="G5" s="473"/>
      <c r="H5" s="475" t="s">
        <v>473</v>
      </c>
      <c r="I5" s="475">
        <v>6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530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530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530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530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530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530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530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530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530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530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530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530">
        <v>0.2416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30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530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530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530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530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530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530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530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530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530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530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530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530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530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530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530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530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530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530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530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530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530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530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30">
        <v>0.045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530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530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530">
        <v>0.015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530">
        <v>0.015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530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530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530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530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530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530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530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530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530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530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530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530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530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530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530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530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530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530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531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531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532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32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32">
        <v>35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32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533">
        <v>302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533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533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70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70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70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70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70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533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70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530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530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530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530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530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530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530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530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530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530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530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530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530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530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530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530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530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530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530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530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530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530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530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530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530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530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530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530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530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530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530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530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530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530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530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530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530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530"/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530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f>355*4/100</f>
        <v>14.2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f>353*2/100</f>
        <v>7.06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f>3*50/1000</f>
        <v>0.15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f>3*12/100</f>
        <v>0.36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530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530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0.151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530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534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>
        <v>0.15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>
        <v>0.15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0.45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0.45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535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53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537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537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3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78">
        <v>0.63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78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78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78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78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78">
        <v>0.192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78">
        <v>0.1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78">
        <v>0.1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78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78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78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78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78">
        <v>0.1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78">
        <v>0.1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78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78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3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0.151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5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936</v>
      </c>
      <c r="F2" s="326" t="s">
        <v>456</v>
      </c>
      <c r="G2" s="501" t="s">
        <v>120</v>
      </c>
      <c r="H2" s="507"/>
      <c r="I2" s="501"/>
      <c r="J2" s="328"/>
      <c r="K2" s="501"/>
    </row>
    <row r="3" customHeight="1" spans="1:12">
      <c r="A3" s="325" t="s">
        <v>457</v>
      </c>
      <c r="B3" s="501">
        <v>1.146</v>
      </c>
      <c r="C3" s="474"/>
      <c r="D3" s="330" t="s">
        <v>458</v>
      </c>
      <c r="E3" s="469"/>
      <c r="F3" s="326" t="s">
        <v>459</v>
      </c>
      <c r="G3" s="469"/>
      <c r="H3" s="327" t="s">
        <v>461</v>
      </c>
      <c r="I3" s="328"/>
      <c r="J3" s="327"/>
      <c r="K3" s="501">
        <v>11.5</v>
      </c>
      <c r="L3" s="481"/>
    </row>
    <row r="4" customHeight="1" spans="1:12">
      <c r="A4" s="327" t="s">
        <v>462</v>
      </c>
      <c r="B4" s="501" t="s">
        <v>729</v>
      </c>
      <c r="C4" s="474"/>
      <c r="D4" s="325" t="s">
        <v>464</v>
      </c>
      <c r="E4" s="469">
        <v>2013.7</v>
      </c>
      <c r="F4" s="326" t="s">
        <v>465</v>
      </c>
      <c r="G4" s="469"/>
      <c r="H4" s="327" t="s">
        <v>466</v>
      </c>
      <c r="I4" s="469"/>
      <c r="J4" s="327" t="s">
        <v>467</v>
      </c>
      <c r="K4" s="480"/>
      <c r="L4" s="481"/>
    </row>
    <row r="5" customHeight="1" spans="1:12">
      <c r="A5" s="327" t="s">
        <v>742</v>
      </c>
      <c r="B5" s="501">
        <v>40</v>
      </c>
      <c r="C5" s="474"/>
      <c r="D5" s="327" t="s">
        <v>470</v>
      </c>
      <c r="E5" s="469">
        <v>40</v>
      </c>
      <c r="F5" s="326" t="s">
        <v>471</v>
      </c>
      <c r="G5" s="501">
        <v>1.5</v>
      </c>
      <c r="H5" s="327" t="s">
        <v>473</v>
      </c>
      <c r="I5" s="469">
        <v>4</v>
      </c>
      <c r="J5" s="326" t="s">
        <v>475</v>
      </c>
      <c r="K5" s="480">
        <v>6</v>
      </c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>
        <v>2.6358</v>
      </c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478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>
        <v>0.9168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0.4584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0.4584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>
        <v>1.289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8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84">
        <v>0.02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8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84">
        <v>9</v>
      </c>
      <c r="G69" s="366"/>
      <c r="H69" s="366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84">
        <v>174</v>
      </c>
      <c r="G70" s="366"/>
      <c r="H70" s="366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84">
        <v>22</v>
      </c>
      <c r="G71" s="366"/>
      <c r="H71" s="366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84"/>
      <c r="G72" s="366"/>
      <c r="H72" s="366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84">
        <v>18400</v>
      </c>
      <c r="G73" s="366"/>
      <c r="H73" s="366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84"/>
      <c r="G74" s="366"/>
      <c r="H74" s="366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484"/>
      <c r="G75" s="511"/>
      <c r="H75" s="511"/>
      <c r="I75" s="486"/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84"/>
      <c r="G76" s="512"/>
      <c r="H76" s="512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84">
        <v>9622</v>
      </c>
      <c r="G77" s="366"/>
      <c r="H77" s="366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84">
        <v>1.195</v>
      </c>
      <c r="G78" s="512"/>
      <c r="H78" s="512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84"/>
      <c r="G79" s="512"/>
      <c r="H79" s="512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484"/>
      <c r="G80" s="366"/>
      <c r="H80" s="366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0.04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>
        <v>2.6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>
        <v>0.18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>
        <v>0.64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0.08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0.1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45.3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23.3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0.2079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1.146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13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13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13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13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13">
        <v>1.15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13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13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13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13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13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13">
        <v>1.15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13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16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16">
        <v>9.168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16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16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16">
        <v>9.168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16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1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1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16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16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16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16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16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16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16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16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16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16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1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1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93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93">
        <v>1.53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93">
        <v>5.23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93">
        <v>3.45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93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93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93">
        <v>16.75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93">
        <v>0.53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93">
        <v>0.72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93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93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93">
        <v>2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93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93">
        <v>0.72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93">
        <v>0.53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93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93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93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1.146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427"/>
      <c r="H192" s="427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427"/>
      <c r="H193" s="427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427"/>
      <c r="H194" s="427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427"/>
      <c r="H195" s="427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20</v>
      </c>
      <c r="G196" s="427"/>
      <c r="H196" s="427"/>
      <c r="I196" s="523"/>
      <c r="J196" s="525"/>
      <c r="K196" s="525"/>
      <c r="L196" s="525"/>
    </row>
    <row r="197" customFormat="1" customHeight="1" spans="1:8">
      <c r="A197" s="520"/>
      <c r="B197" s="521" t="s">
        <v>724</v>
      </c>
      <c r="C197" s="521"/>
      <c r="D197" s="521"/>
      <c r="E197" s="522"/>
      <c r="F197" s="522"/>
      <c r="G197" s="529"/>
      <c r="H197" s="529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133</v>
      </c>
      <c r="F2" s="326" t="s">
        <v>456</v>
      </c>
      <c r="G2" s="473" t="s">
        <v>937</v>
      </c>
      <c r="H2" s="474"/>
      <c r="I2" s="473"/>
      <c r="J2" s="328"/>
      <c r="K2" s="473"/>
    </row>
    <row r="3" customHeight="1" spans="1:12">
      <c r="A3" s="325" t="s">
        <v>457</v>
      </c>
      <c r="B3" s="473">
        <v>0.986</v>
      </c>
      <c r="C3" s="474"/>
      <c r="D3" s="330" t="s">
        <v>458</v>
      </c>
      <c r="E3" s="475"/>
      <c r="F3" s="326" t="s">
        <v>459</v>
      </c>
      <c r="G3" s="475"/>
      <c r="H3" s="327" t="s">
        <v>461</v>
      </c>
      <c r="I3" s="328"/>
      <c r="J3" s="327"/>
      <c r="K3" s="473">
        <v>15</v>
      </c>
      <c r="L3" s="481"/>
    </row>
    <row r="4" customHeight="1" spans="1:12">
      <c r="A4" s="327" t="s">
        <v>462</v>
      </c>
      <c r="B4" s="473" t="s">
        <v>887</v>
      </c>
      <c r="C4" s="474"/>
      <c r="D4" s="325" t="s">
        <v>464</v>
      </c>
      <c r="E4" s="475" t="s">
        <v>938</v>
      </c>
      <c r="F4" s="326" t="s">
        <v>465</v>
      </c>
      <c r="G4" s="475"/>
      <c r="H4" s="327" t="s">
        <v>466</v>
      </c>
      <c r="I4" s="475"/>
      <c r="J4" s="327" t="s">
        <v>467</v>
      </c>
      <c r="K4" s="480"/>
      <c r="L4" s="481"/>
    </row>
    <row r="5" customHeight="1" spans="1:12">
      <c r="A5" s="327" t="s">
        <v>742</v>
      </c>
      <c r="B5" s="473">
        <v>24</v>
      </c>
      <c r="C5" s="474"/>
      <c r="D5" s="327" t="s">
        <v>470</v>
      </c>
      <c r="E5" s="476">
        <v>24</v>
      </c>
      <c r="F5" s="326" t="s">
        <v>471</v>
      </c>
      <c r="G5" s="473">
        <v>2.5</v>
      </c>
      <c r="H5" s="327" t="s">
        <v>473</v>
      </c>
      <c r="I5" s="475">
        <v>2.5</v>
      </c>
      <c r="J5" s="326" t="s">
        <v>475</v>
      </c>
      <c r="K5" s="480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>
        <v>1.479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478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>
        <v>0.8874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0.1972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0.1972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>
        <v>0.884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78">
        <v>0.02</v>
      </c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8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8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8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85">
        <v>238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8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8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85">
        <v>1500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8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478"/>
      <c r="G75" s="486"/>
      <c r="H75" s="486"/>
      <c r="I75" s="486" t="s">
        <v>878</v>
      </c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78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78">
        <v>1686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78">
        <v>0.287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8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G80" s="528"/>
      <c r="H80" s="528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0.1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>
        <v>4.6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>
        <v>1.86</v>
      </c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>
        <v>0.07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>
        <v>0.62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>
        <v>0.19</v>
      </c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0.1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0.06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23.3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5.25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0.352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0.986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488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488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488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488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489">
        <v>0.986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48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48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48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48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488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489">
        <v>0.986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488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490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490">
        <v>8.874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49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490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490">
        <v>8.874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490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488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488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490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490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490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490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490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490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490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490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490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490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488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488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93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93">
        <v>3.41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93">
        <v>3.63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93">
        <v>5.05</v>
      </c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93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93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93">
        <v>5.28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93">
        <v>0.46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93">
        <v>0.63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93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93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93">
        <v>2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93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93">
        <v>0.63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93">
        <v>0.46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93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93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93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0.986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523"/>
      <c r="H192" s="523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523"/>
      <c r="H193" s="523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523"/>
      <c r="H194" s="523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523"/>
      <c r="H195" s="523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427">
        <v>20</v>
      </c>
      <c r="G196" s="523"/>
      <c r="H196" s="523"/>
      <c r="I196" s="523"/>
      <c r="J196" s="525"/>
      <c r="K196" s="525"/>
      <c r="L196" s="525"/>
    </row>
    <row r="197" customFormat="1" customHeight="1" spans="1:6">
      <c r="A197" s="520"/>
      <c r="B197" s="521" t="s">
        <v>724</v>
      </c>
      <c r="C197" s="521"/>
      <c r="D197" s="521"/>
      <c r="E197" s="522"/>
      <c r="F197" s="522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939</v>
      </c>
      <c r="F2" s="326" t="s">
        <v>456</v>
      </c>
      <c r="G2" s="473" t="s">
        <v>124</v>
      </c>
      <c r="H2" s="474"/>
      <c r="I2" s="473"/>
      <c r="J2" s="473"/>
      <c r="K2" s="473"/>
    </row>
    <row r="3" customHeight="1" spans="1:12">
      <c r="A3" s="325" t="s">
        <v>457</v>
      </c>
      <c r="B3" s="527">
        <v>0.468</v>
      </c>
      <c r="C3" s="474"/>
      <c r="D3" s="330" t="s">
        <v>458</v>
      </c>
      <c r="E3" s="475"/>
      <c r="F3" s="326" t="s">
        <v>459</v>
      </c>
      <c r="G3" s="474"/>
      <c r="H3" s="327" t="s">
        <v>461</v>
      </c>
      <c r="I3" s="328"/>
      <c r="J3" s="327"/>
      <c r="K3" s="473">
        <v>13</v>
      </c>
      <c r="L3" s="481"/>
    </row>
    <row r="4" customHeight="1" spans="1:12">
      <c r="A4" s="327" t="s">
        <v>462</v>
      </c>
      <c r="B4" s="473" t="s">
        <v>887</v>
      </c>
      <c r="C4" s="474"/>
      <c r="D4" s="325" t="s">
        <v>464</v>
      </c>
      <c r="E4" s="475" t="s">
        <v>940</v>
      </c>
      <c r="F4" s="326" t="s">
        <v>465</v>
      </c>
      <c r="G4" s="327"/>
      <c r="H4" s="327" t="s">
        <v>466</v>
      </c>
      <c r="I4" s="327"/>
      <c r="J4" s="327" t="s">
        <v>467</v>
      </c>
      <c r="K4" s="480"/>
      <c r="L4" s="481"/>
    </row>
    <row r="5" customHeight="1" spans="1:12">
      <c r="A5" s="327" t="s">
        <v>742</v>
      </c>
      <c r="B5" s="473">
        <v>24</v>
      </c>
      <c r="C5" s="474"/>
      <c r="D5" s="327" t="s">
        <v>470</v>
      </c>
      <c r="E5" s="476">
        <v>24</v>
      </c>
      <c r="F5" s="326" t="s">
        <v>471</v>
      </c>
      <c r="G5" s="507"/>
      <c r="H5" s="327" t="s">
        <v>473</v>
      </c>
      <c r="I5" s="475">
        <v>4</v>
      </c>
      <c r="J5" s="326" t="s">
        <v>475</v>
      </c>
      <c r="K5" s="480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478">
        <v>1.3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>
        <v>0.66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0.2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8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8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8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8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85">
        <v>285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85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8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85">
        <v>1300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8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478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78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78">
        <v>880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78">
        <v>0.418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78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48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>
        <v>0.48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>
        <v>0.02</v>
      </c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>
        <v>0.12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>
        <v>0.04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0.05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0.04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10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1.72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0.036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0.468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13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13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13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13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14">
        <v>1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13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13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13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13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13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14">
        <v>1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13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16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16">
        <v>6.6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16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16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16">
        <v>6.6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16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1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1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16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16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16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16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16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16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16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16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16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16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1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1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1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17">
        <v>5.13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17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1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1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1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17">
        <v>2.23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17">
        <v>0.31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17">
        <v>0.56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93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93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93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93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17">
        <v>0.56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17">
        <v>0.31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1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1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93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0.468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941</v>
      </c>
      <c r="F2" s="326" t="s">
        <v>456</v>
      </c>
      <c r="G2" s="501" t="s">
        <v>124</v>
      </c>
      <c r="H2" s="507"/>
      <c r="I2" s="501"/>
      <c r="J2" s="328"/>
      <c r="K2" s="328"/>
    </row>
    <row r="3" customHeight="1" spans="1:12">
      <c r="A3" s="325" t="s">
        <v>457</v>
      </c>
      <c r="B3" s="506">
        <v>0.468</v>
      </c>
      <c r="C3" s="474"/>
      <c r="D3" s="330" t="s">
        <v>458</v>
      </c>
      <c r="E3" s="469"/>
      <c r="F3" s="326" t="s">
        <v>459</v>
      </c>
      <c r="G3" s="501">
        <v>13</v>
      </c>
      <c r="H3" s="327" t="s">
        <v>461</v>
      </c>
      <c r="I3" s="328"/>
      <c r="J3" s="327"/>
      <c r="K3" s="507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69" t="s">
        <v>942</v>
      </c>
      <c r="F4" s="326" t="s">
        <v>465</v>
      </c>
      <c r="G4" s="469"/>
      <c r="H4" s="327" t="s">
        <v>466</v>
      </c>
      <c r="I4" s="469"/>
      <c r="J4" s="327" t="s">
        <v>467</v>
      </c>
      <c r="K4" s="480"/>
      <c r="L4" s="481"/>
    </row>
    <row r="5" customHeight="1" spans="1:12">
      <c r="A5" s="327" t="s">
        <v>742</v>
      </c>
      <c r="B5" s="501">
        <v>24</v>
      </c>
      <c r="C5" s="474"/>
      <c r="D5" s="327" t="s">
        <v>470</v>
      </c>
      <c r="E5" s="469">
        <v>24</v>
      </c>
      <c r="F5" s="326" t="s">
        <v>471</v>
      </c>
      <c r="G5" s="469">
        <v>4</v>
      </c>
      <c r="H5" s="327" t="s">
        <v>473</v>
      </c>
      <c r="I5" s="507"/>
      <c r="J5" s="326" t="s">
        <v>475</v>
      </c>
      <c r="K5" s="480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478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>
        <v>1.3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>
        <v>0.66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0.2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0.2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78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78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7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7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78">
        <v>286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7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78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78">
        <v>1298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78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478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78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78">
        <v>880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78">
        <v>0.418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78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478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/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>
        <v>0.28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>
        <v>0.7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>
        <v>0.06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0.04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10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1.7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0.036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>
        <v>0.012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0.468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13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13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13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13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14">
        <v>1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13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13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13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13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13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14">
        <v>1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13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16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16">
        <v>6.6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16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16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16">
        <v>6.6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16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1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1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16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16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16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16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16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16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16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16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16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16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1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1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93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93">
        <v>5.13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93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93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93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93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93">
        <v>2.23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93">
        <v>0.31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93">
        <v>0.56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93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93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93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93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93">
        <v>0.56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93">
        <v>0.31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93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93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93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0.468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7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943</v>
      </c>
      <c r="F2" s="325" t="s">
        <v>456</v>
      </c>
      <c r="G2" s="500" t="s">
        <v>62</v>
      </c>
      <c r="H2" s="500"/>
      <c r="I2" s="500"/>
      <c r="J2" s="328"/>
      <c r="K2" s="328"/>
    </row>
    <row r="3" customHeight="1" spans="1:12">
      <c r="A3" s="325" t="s">
        <v>457</v>
      </c>
      <c r="B3" s="501">
        <v>0.305</v>
      </c>
      <c r="C3" s="474"/>
      <c r="D3" s="330" t="s">
        <v>458</v>
      </c>
      <c r="E3" s="327">
        <v>2024.8</v>
      </c>
      <c r="F3" s="325" t="s">
        <v>459</v>
      </c>
      <c r="G3" s="327"/>
      <c r="H3" s="327" t="s">
        <v>461</v>
      </c>
      <c r="I3" s="328">
        <v>11</v>
      </c>
      <c r="J3" s="327"/>
      <c r="K3" s="328"/>
      <c r="L3" s="481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>
        <v>2011</v>
      </c>
      <c r="F4" s="325" t="s">
        <v>465</v>
      </c>
      <c r="G4" s="327"/>
      <c r="H4" s="327" t="s">
        <v>466</v>
      </c>
      <c r="I4" s="327"/>
      <c r="J4" s="327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518">
        <v>16</v>
      </c>
      <c r="F5" s="325" t="s">
        <v>471</v>
      </c>
      <c r="G5" s="474"/>
      <c r="H5" s="327" t="s">
        <v>473</v>
      </c>
      <c r="I5" s="327">
        <v>5</v>
      </c>
      <c r="J5" s="326" t="s">
        <v>475</v>
      </c>
      <c r="K5" s="328"/>
      <c r="L5" s="519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>
        <v>0.3355</v>
      </c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>
        <v>0.1525</v>
      </c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0.061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0.061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45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45"/>
      <c r="G67" s="358"/>
      <c r="H67" s="358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4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4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45"/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45">
        <v>14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4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45">
        <v>188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4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5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5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5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5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5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4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5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0.1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1.64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0.44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0.06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0.04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1.94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0.0824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0.02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0.305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>
        <v>0.305</v>
      </c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7"/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7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87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87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87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87">
        <v>0.305</v>
      </c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87"/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87">
        <v>1.525</v>
      </c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87"/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87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87">
        <v>1.525</v>
      </c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2.72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1.575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0.13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0.26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0.26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0.13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0.305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  <row r="191" customFormat="1" customHeight="1" spans="1:12">
      <c r="A191" s="520"/>
      <c r="B191" s="521" t="s">
        <v>715</v>
      </c>
      <c r="C191" s="521"/>
      <c r="D191" s="521"/>
      <c r="E191" s="522"/>
      <c r="F191" s="522"/>
      <c r="G191" s="523"/>
      <c r="H191" s="523"/>
      <c r="I191" s="523"/>
      <c r="J191" s="525"/>
      <c r="K191" s="525"/>
      <c r="L191" s="525"/>
    </row>
    <row r="192" customFormat="1" customHeight="1" spans="1:12">
      <c r="A192" s="427"/>
      <c r="B192" s="427"/>
      <c r="C192" s="427" t="s">
        <v>716</v>
      </c>
      <c r="D192" s="427"/>
      <c r="E192" s="524" t="s">
        <v>600</v>
      </c>
      <c r="F192" s="427"/>
      <c r="G192" s="523"/>
      <c r="H192" s="523"/>
      <c r="I192" s="523"/>
      <c r="J192" s="525"/>
      <c r="K192" s="525"/>
      <c r="L192" s="525"/>
    </row>
    <row r="193" customFormat="1" customHeight="1" spans="1:12">
      <c r="A193" s="427"/>
      <c r="B193" s="427"/>
      <c r="C193" s="427" t="s">
        <v>717</v>
      </c>
      <c r="D193" s="427"/>
      <c r="E193" s="524" t="s">
        <v>718</v>
      </c>
      <c r="F193" s="427"/>
      <c r="G193" s="523"/>
      <c r="H193" s="523"/>
      <c r="I193" s="523"/>
      <c r="J193" s="525"/>
      <c r="K193" s="525"/>
      <c r="L193" s="525"/>
    </row>
    <row r="194" customFormat="1" customHeight="1" spans="1:12">
      <c r="A194" s="427"/>
      <c r="B194" s="427"/>
      <c r="C194" s="427" t="s">
        <v>719</v>
      </c>
      <c r="D194" s="427"/>
      <c r="E194" s="524" t="s">
        <v>720</v>
      </c>
      <c r="F194" s="427"/>
      <c r="G194" s="523"/>
      <c r="H194" s="523"/>
      <c r="I194" s="523"/>
      <c r="J194" s="525"/>
      <c r="K194" s="525"/>
      <c r="L194" s="525"/>
    </row>
    <row r="195" customFormat="1" customHeight="1" spans="1:12">
      <c r="A195" s="427"/>
      <c r="B195" s="427"/>
      <c r="C195" s="427" t="s">
        <v>721</v>
      </c>
      <c r="D195" s="427"/>
      <c r="E195" s="524" t="s">
        <v>720</v>
      </c>
      <c r="F195" s="427"/>
      <c r="G195" s="523"/>
      <c r="H195" s="523"/>
      <c r="I195" s="523"/>
      <c r="J195" s="525"/>
      <c r="K195" s="525"/>
      <c r="L195" s="525"/>
    </row>
    <row r="196" customFormat="1" customHeight="1" spans="1:12">
      <c r="A196" s="427"/>
      <c r="B196" s="427"/>
      <c r="C196" s="427" t="s">
        <v>722</v>
      </c>
      <c r="D196" s="427"/>
      <c r="E196" s="524" t="s">
        <v>723</v>
      </c>
      <c r="F196" s="526">
        <v>52</v>
      </c>
      <c r="G196" s="523"/>
      <c r="H196" s="523"/>
      <c r="I196" s="523"/>
      <c r="J196" s="525"/>
      <c r="K196" s="525"/>
      <c r="L196" s="525"/>
    </row>
    <row r="197" customFormat="1" customHeight="1" spans="1:6">
      <c r="A197" s="520"/>
      <c r="B197" s="521" t="s">
        <v>724</v>
      </c>
      <c r="C197" s="521"/>
      <c r="D197" s="521"/>
      <c r="E197" s="522"/>
      <c r="F197" s="522"/>
    </row>
  </sheetData>
  <sheetProtection formatCells="0" formatColumns="0" formatRows="0" insertRows="0" insertColumns="0" insertHyperlinks="0" deleteColumns="0" deleteRows="0" sort="0" autoFilter="0" pivotTables="0"/>
  <mergeCells count="32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B191:D191"/>
    <mergeCell ref="C192:D192"/>
    <mergeCell ref="J192:L192"/>
    <mergeCell ref="C193:D193"/>
    <mergeCell ref="J193:L193"/>
    <mergeCell ref="C194:D194"/>
    <mergeCell ref="J194:L194"/>
    <mergeCell ref="C195:D195"/>
    <mergeCell ref="J195:L195"/>
    <mergeCell ref="C196:D196"/>
    <mergeCell ref="J196:L196"/>
    <mergeCell ref="B197:D197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127</v>
      </c>
      <c r="F2" s="326" t="s">
        <v>456</v>
      </c>
      <c r="G2" s="471" t="s">
        <v>128</v>
      </c>
      <c r="H2" s="508"/>
      <c r="I2" s="471"/>
      <c r="J2" s="359"/>
      <c r="K2" s="359"/>
    </row>
    <row r="3" customHeight="1" spans="1:12">
      <c r="A3" s="325" t="s">
        <v>457</v>
      </c>
      <c r="B3" s="473">
        <v>0.248</v>
      </c>
      <c r="C3" s="474"/>
      <c r="D3" s="330" t="s">
        <v>458</v>
      </c>
      <c r="E3" s="475"/>
      <c r="F3" s="326" t="s">
        <v>459</v>
      </c>
      <c r="G3" s="502" t="s">
        <v>460</v>
      </c>
      <c r="H3" s="327" t="s">
        <v>461</v>
      </c>
      <c r="I3" s="359"/>
      <c r="J3" s="327"/>
      <c r="K3" s="480">
        <v>10</v>
      </c>
      <c r="L3" s="479"/>
    </row>
    <row r="4" customHeight="1" spans="1:12">
      <c r="A4" s="327" t="s">
        <v>462</v>
      </c>
      <c r="B4" s="473"/>
      <c r="C4" s="474"/>
      <c r="D4" s="325" t="s">
        <v>464</v>
      </c>
      <c r="E4" s="475" t="s">
        <v>938</v>
      </c>
      <c r="F4" s="326" t="s">
        <v>465</v>
      </c>
      <c r="G4" s="327"/>
      <c r="H4" s="333" t="s">
        <v>466</v>
      </c>
      <c r="I4" s="327"/>
      <c r="J4" s="333" t="s">
        <v>467</v>
      </c>
      <c r="K4" s="328"/>
      <c r="L4" s="481"/>
    </row>
    <row r="5" customHeight="1" spans="1:12">
      <c r="A5" s="327" t="s">
        <v>742</v>
      </c>
      <c r="B5" s="473">
        <v>16</v>
      </c>
      <c r="C5" s="474"/>
      <c r="D5" s="327" t="s">
        <v>470</v>
      </c>
      <c r="E5" s="476">
        <v>16</v>
      </c>
      <c r="F5" s="360" t="s">
        <v>471</v>
      </c>
      <c r="G5" s="507">
        <v>1</v>
      </c>
      <c r="H5" s="327" t="s">
        <v>473</v>
      </c>
      <c r="I5" s="507">
        <v>2</v>
      </c>
      <c r="J5" s="326" t="s">
        <v>475</v>
      </c>
      <c r="K5" s="359"/>
      <c r="L5" s="483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509">
        <v>0.24802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510">
        <v>0.297624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0.0496054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0.0496054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8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8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8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84"/>
      <c r="G69" s="366"/>
      <c r="H69" s="366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84">
        <v>56</v>
      </c>
      <c r="G70" s="366"/>
      <c r="H70" s="366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84">
        <v>2</v>
      </c>
      <c r="G71" s="366"/>
      <c r="H71" s="366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84"/>
      <c r="G72" s="366"/>
      <c r="H72" s="366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84">
        <v>232</v>
      </c>
      <c r="G73" s="366"/>
      <c r="H73" s="366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84">
        <v>90</v>
      </c>
      <c r="G74" s="366"/>
      <c r="H74" s="366"/>
      <c r="I74" s="340"/>
      <c r="J74" s="340"/>
      <c r="K74" s="340"/>
    </row>
    <row r="75" customHeight="1" spans="1:11">
      <c r="A75" s="346"/>
      <c r="B75" s="344"/>
      <c r="C75" s="369"/>
      <c r="D75" s="372" t="s">
        <v>944</v>
      </c>
      <c r="E75" s="345" t="s">
        <v>564</v>
      </c>
      <c r="F75" s="484"/>
      <c r="G75" s="511"/>
      <c r="H75" s="511"/>
      <c r="I75" s="486"/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84"/>
      <c r="G76" s="512"/>
      <c r="H76" s="512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84">
        <v>232</v>
      </c>
      <c r="G77" s="366"/>
      <c r="H77" s="366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84">
        <v>0.237</v>
      </c>
      <c r="G78" s="512"/>
      <c r="H78" s="512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84"/>
      <c r="G79" s="512"/>
      <c r="H79" s="512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484"/>
      <c r="G80" s="366"/>
      <c r="H80" s="366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0.02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>
        <v>2.42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>
        <v>0.16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0.04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8.9876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>
        <v>2.0157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0.1152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0.248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513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513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513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13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14">
        <v>0.248027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13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13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13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13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13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514">
        <v>0.248027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513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513"/>
      <c r="G145" s="384"/>
      <c r="H145" s="384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515">
        <v>2.97624</v>
      </c>
      <c r="G146" s="384"/>
      <c r="H146" s="384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513"/>
      <c r="G147" s="384"/>
      <c r="H147" s="384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513"/>
      <c r="G148" s="384"/>
      <c r="H148" s="384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515">
        <v>2.97624</v>
      </c>
      <c r="G149" s="384"/>
      <c r="H149" s="384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513"/>
      <c r="G150" s="384"/>
      <c r="H150" s="384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513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513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516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516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516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516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516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516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516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516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516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516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513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513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517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517">
        <v>2.514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517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517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517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517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517">
        <v>1.4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517">
        <v>0.12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517">
        <v>0.18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517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517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517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517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517">
        <v>0.18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517">
        <v>0.12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517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517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517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0.248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129</v>
      </c>
      <c r="F2" s="326" t="s">
        <v>456</v>
      </c>
      <c r="G2" s="500" t="s">
        <v>130</v>
      </c>
      <c r="H2" s="500"/>
      <c r="I2" s="500"/>
      <c r="J2" s="359"/>
      <c r="K2" s="359"/>
    </row>
    <row r="3" customHeight="1" spans="1:12">
      <c r="A3" s="325" t="s">
        <v>457</v>
      </c>
      <c r="B3" s="506">
        <v>0.217</v>
      </c>
      <c r="C3" s="474"/>
      <c r="D3" s="330" t="s">
        <v>458</v>
      </c>
      <c r="E3" s="482"/>
      <c r="F3" s="326" t="s">
        <v>459</v>
      </c>
      <c r="G3" s="502" t="s">
        <v>460</v>
      </c>
      <c r="H3" s="327" t="s">
        <v>461</v>
      </c>
      <c r="I3" s="359"/>
      <c r="J3" s="327"/>
      <c r="K3" s="480">
        <v>10</v>
      </c>
      <c r="L3" s="479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482" t="s">
        <v>934</v>
      </c>
      <c r="F4" s="326" t="s">
        <v>465</v>
      </c>
      <c r="G4" s="327"/>
      <c r="H4" s="333" t="s">
        <v>466</v>
      </c>
      <c r="I4" s="327"/>
      <c r="J4" s="333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482">
        <v>16</v>
      </c>
      <c r="F5" s="360" t="s">
        <v>471</v>
      </c>
      <c r="G5" s="507">
        <v>2.4</v>
      </c>
      <c r="H5" s="327" t="s">
        <v>473</v>
      </c>
      <c r="I5" s="507">
        <v>3</v>
      </c>
      <c r="J5" s="326" t="s">
        <v>475</v>
      </c>
      <c r="K5" s="359"/>
      <c r="L5" s="483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>
        <v>0.2397</v>
      </c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0.1302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0.2604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0.2604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34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520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944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0.0103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/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0.14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>
        <v>0.4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f>2*3/100</f>
        <v>0.06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f>2*4/100</f>
        <v>0.08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f>231*2/100</f>
        <v>4.62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f>231*2/100</f>
        <v>4.62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f>2*50/1000</f>
        <v>0.1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f>2*9/100</f>
        <v>0.18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0.217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>
        <v>0.217</v>
      </c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/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505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505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505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505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>
        <v>0.217</v>
      </c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/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>
        <v>1.302</v>
      </c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>
        <v>1.302</v>
      </c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3.11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/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0.82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0.07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0.14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0.14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0.07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0.217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 t="s">
        <v>219</v>
      </c>
      <c r="C2" s="326"/>
      <c r="D2" s="327" t="s">
        <v>455</v>
      </c>
      <c r="E2" s="499" t="s">
        <v>131</v>
      </c>
      <c r="F2" s="326" t="s">
        <v>456</v>
      </c>
      <c r="G2" s="500" t="s">
        <v>132</v>
      </c>
      <c r="H2" s="500"/>
      <c r="I2" s="500"/>
      <c r="J2" s="359"/>
      <c r="K2" s="359"/>
    </row>
    <row r="3" customHeight="1" spans="1:12">
      <c r="A3" s="325" t="s">
        <v>457</v>
      </c>
      <c r="B3" s="501">
        <v>0.496</v>
      </c>
      <c r="C3" s="474"/>
      <c r="D3" s="330" t="s">
        <v>458</v>
      </c>
      <c r="E3" s="327"/>
      <c r="F3" s="326" t="s">
        <v>459</v>
      </c>
      <c r="G3" s="502" t="s">
        <v>460</v>
      </c>
      <c r="H3" s="327" t="s">
        <v>461</v>
      </c>
      <c r="I3" s="359"/>
      <c r="J3" s="327"/>
      <c r="K3" s="503">
        <v>12</v>
      </c>
      <c r="L3" s="479"/>
    </row>
    <row r="4" customHeight="1" spans="1:12">
      <c r="A4" s="327" t="s">
        <v>462</v>
      </c>
      <c r="B4" s="501" t="s">
        <v>887</v>
      </c>
      <c r="C4" s="474"/>
      <c r="D4" s="325" t="s">
        <v>464</v>
      </c>
      <c r="E4" s="327"/>
      <c r="F4" s="326" t="s">
        <v>465</v>
      </c>
      <c r="G4" s="327"/>
      <c r="H4" s="333" t="s">
        <v>466</v>
      </c>
      <c r="I4" s="327"/>
      <c r="J4" s="333" t="s">
        <v>467</v>
      </c>
      <c r="K4" s="328"/>
      <c r="L4" s="481"/>
    </row>
    <row r="5" customHeight="1" spans="1:12">
      <c r="A5" s="327" t="s">
        <v>742</v>
      </c>
      <c r="B5" s="327"/>
      <c r="C5" s="474"/>
      <c r="D5" s="327" t="s">
        <v>470</v>
      </c>
      <c r="E5" s="326">
        <v>24</v>
      </c>
      <c r="F5" s="360" t="s">
        <v>471</v>
      </c>
      <c r="G5" s="474"/>
      <c r="H5" s="327" t="s">
        <v>473</v>
      </c>
      <c r="I5" s="332">
        <v>2.5</v>
      </c>
      <c r="J5" s="326" t="s">
        <v>475</v>
      </c>
      <c r="K5" s="359"/>
      <c r="L5" s="483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>
        <v>0.595238</v>
      </c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>
        <v>0.793651</v>
      </c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0.0992064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0.0992064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504">
        <f>0+0</f>
        <v>0</v>
      </c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504">
        <v>85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504">
        <f>0+0</f>
        <v>0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>
        <v>1561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>
        <v>450</v>
      </c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944</v>
      </c>
      <c r="E75" s="345" t="s">
        <v>564</v>
      </c>
      <c r="F75" s="371"/>
      <c r="G75" s="486"/>
      <c r="H75" s="486"/>
      <c r="I75" s="486"/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>
        <v>156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>
        <v>1.667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71">
        <v>0.05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71">
        <v>3.58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71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71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0.18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0.15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14.04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4.43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0.3033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0.32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>
        <v>16</v>
      </c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0.496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93"/>
      <c r="G133" s="391"/>
      <c r="H133" s="391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93"/>
      <c r="G134" s="391"/>
      <c r="H134" s="391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93"/>
      <c r="G135" s="391"/>
      <c r="H135" s="391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505"/>
      <c r="G136" s="391"/>
      <c r="H136" s="391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505">
        <v>0.496</v>
      </c>
      <c r="G137" s="391"/>
      <c r="H137" s="391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93"/>
      <c r="G138" s="391"/>
      <c r="H138" s="391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93"/>
      <c r="G139" s="391"/>
      <c r="H139" s="391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93"/>
      <c r="G140" s="391"/>
      <c r="H140" s="391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93"/>
      <c r="G141" s="391"/>
      <c r="H141" s="391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505"/>
      <c r="G142" s="391"/>
      <c r="H142" s="391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3">
        <v>0.496</v>
      </c>
      <c r="G143" s="391"/>
      <c r="H143" s="391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93"/>
      <c r="G144" s="391"/>
      <c r="H144" s="391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>
        <v>7.93651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>
        <v>7.93651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5.519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1.148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3.6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0.32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0.42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/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0.42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0.32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0.496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18.8672566371681" style="323" customWidth="1"/>
    <col min="6" max="6" width="19.2654867256637" style="468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469"/>
      <c r="C2" s="326"/>
      <c r="D2" s="327" t="s">
        <v>455</v>
      </c>
      <c r="E2" s="469" t="s">
        <v>133</v>
      </c>
      <c r="F2" s="470" t="s">
        <v>456</v>
      </c>
      <c r="G2" s="471" t="s">
        <v>134</v>
      </c>
      <c r="H2" s="472"/>
      <c r="I2" s="471"/>
      <c r="J2" s="359"/>
      <c r="K2" s="471"/>
    </row>
    <row r="3" customHeight="1" spans="1:12">
      <c r="A3" s="325" t="s">
        <v>457</v>
      </c>
      <c r="B3" s="473">
        <v>0.3625</v>
      </c>
      <c r="C3" s="474"/>
      <c r="D3" s="330" t="s">
        <v>458</v>
      </c>
      <c r="E3" s="475"/>
      <c r="F3" s="470" t="s">
        <v>459</v>
      </c>
      <c r="G3" s="475"/>
      <c r="H3" s="327" t="s">
        <v>461</v>
      </c>
      <c r="I3" s="359"/>
      <c r="J3" s="327"/>
      <c r="K3" s="471">
        <v>15</v>
      </c>
      <c r="L3" s="479"/>
    </row>
    <row r="4" customHeight="1" spans="1:12">
      <c r="A4" s="327" t="s">
        <v>462</v>
      </c>
      <c r="B4" s="473" t="s">
        <v>887</v>
      </c>
      <c r="C4" s="474"/>
      <c r="D4" s="325" t="s">
        <v>464</v>
      </c>
      <c r="E4" s="475" t="s">
        <v>938</v>
      </c>
      <c r="F4" s="470" t="s">
        <v>465</v>
      </c>
      <c r="G4" s="475"/>
      <c r="H4" s="333" t="s">
        <v>466</v>
      </c>
      <c r="I4" s="475"/>
      <c r="J4" s="333" t="s">
        <v>467</v>
      </c>
      <c r="K4" s="480"/>
      <c r="L4" s="481"/>
    </row>
    <row r="5" customHeight="1" spans="1:12">
      <c r="A5" s="327" t="s">
        <v>742</v>
      </c>
      <c r="B5" s="473">
        <v>24</v>
      </c>
      <c r="C5" s="474"/>
      <c r="D5" s="327" t="s">
        <v>470</v>
      </c>
      <c r="E5" s="476">
        <v>24</v>
      </c>
      <c r="F5" s="477" t="s">
        <v>471</v>
      </c>
      <c r="G5" s="473">
        <v>2.5</v>
      </c>
      <c r="H5" s="327" t="s">
        <v>473</v>
      </c>
      <c r="I5" s="475">
        <v>2.5</v>
      </c>
      <c r="J5" s="326" t="s">
        <v>475</v>
      </c>
      <c r="K5" s="482"/>
      <c r="L5" s="483"/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478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478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50" t="s">
        <v>489</v>
      </c>
      <c r="D10" s="343"/>
      <c r="E10" s="344" t="s">
        <v>485</v>
      </c>
      <c r="F10" s="478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478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478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478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478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478"/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478">
        <v>0.87</v>
      </c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478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478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478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478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478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478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478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478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478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478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478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478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478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478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478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478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478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478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478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478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478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478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478"/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478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478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478">
        <v>0.6525</v>
      </c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478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478"/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478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478">
        <v>0.0725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478">
        <v>0.0725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478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478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478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478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478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478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478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478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478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478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478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478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478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478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478"/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478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478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478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478"/>
      <c r="G66" s="358"/>
      <c r="H66" s="358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484"/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485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485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485">
        <v>56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485">
        <v>10</v>
      </c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485"/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485">
        <v>1182</v>
      </c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485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944</v>
      </c>
      <c r="E75" s="345" t="s">
        <v>564</v>
      </c>
      <c r="F75" s="478"/>
      <c r="G75" s="486"/>
      <c r="H75" s="486"/>
      <c r="I75" s="486" t="s">
        <v>878</v>
      </c>
      <c r="J75" s="352"/>
      <c r="K75" s="352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478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478">
        <v>1182</v>
      </c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478">
        <v>1.25</v>
      </c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478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485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478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478">
        <v>0.06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478">
        <v>2.92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478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478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478"/>
      <c r="G86" s="340"/>
      <c r="H86" s="340"/>
      <c r="I86" s="340"/>
      <c r="J86" s="340"/>
      <c r="K86" s="340"/>
    </row>
    <row r="87" customHeight="1" spans="1:11">
      <c r="A87" s="346"/>
      <c r="B87" s="346"/>
      <c r="C87" s="340" t="s">
        <v>586</v>
      </c>
      <c r="D87" s="340"/>
      <c r="E87" s="344"/>
      <c r="F87" s="478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478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478"/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478">
        <v>0.12</v>
      </c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478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478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478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478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478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478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478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478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478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478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478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478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478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478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478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478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478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478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478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478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478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478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478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478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478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478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478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478"/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478">
        <v>0.09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478"/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478">
        <v>9.9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478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478"/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478">
        <v>3.3</v>
      </c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478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478">
        <v>0.0918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478"/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478"/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478"/>
      <c r="G129" s="351"/>
      <c r="H129" s="351"/>
      <c r="I129" s="351"/>
      <c r="J129" s="352"/>
      <c r="K129" s="352"/>
    </row>
    <row r="130" customHeight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0.3625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478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487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488"/>
      <c r="G133" s="384"/>
      <c r="H133" s="384"/>
      <c r="I133" s="384" t="s">
        <v>858</v>
      </c>
      <c r="J133" s="385" t="s">
        <v>859</v>
      </c>
      <c r="K133" s="385" t="s">
        <v>859</v>
      </c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488"/>
      <c r="G134" s="384"/>
      <c r="H134" s="384"/>
      <c r="I134" s="384" t="s">
        <v>860</v>
      </c>
      <c r="J134" s="385" t="s">
        <v>859</v>
      </c>
      <c r="K134" s="385" t="s">
        <v>859</v>
      </c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488"/>
      <c r="G135" s="384"/>
      <c r="H135" s="384"/>
      <c r="I135" s="384" t="s">
        <v>861</v>
      </c>
      <c r="J135" s="385" t="s">
        <v>859</v>
      </c>
      <c r="K135" s="385" t="s">
        <v>859</v>
      </c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488"/>
      <c r="G136" s="384"/>
      <c r="H136" s="384"/>
      <c r="I136" s="384" t="s">
        <v>858</v>
      </c>
      <c r="J136" s="385" t="s">
        <v>859</v>
      </c>
      <c r="K136" s="385" t="s">
        <v>859</v>
      </c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489">
        <v>0.3625</v>
      </c>
      <c r="G137" s="384"/>
      <c r="H137" s="384"/>
      <c r="I137" s="384" t="s">
        <v>860</v>
      </c>
      <c r="J137" s="385" t="s">
        <v>859</v>
      </c>
      <c r="K137" s="385" t="s">
        <v>859</v>
      </c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488"/>
      <c r="G138" s="384"/>
      <c r="H138" s="384"/>
      <c r="I138" s="384" t="s">
        <v>861</v>
      </c>
      <c r="J138" s="385" t="s">
        <v>859</v>
      </c>
      <c r="K138" s="385" t="s">
        <v>859</v>
      </c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488"/>
      <c r="G139" s="384"/>
      <c r="H139" s="384"/>
      <c r="I139" s="384" t="s">
        <v>862</v>
      </c>
      <c r="J139" s="385" t="s">
        <v>863</v>
      </c>
      <c r="K139" s="385" t="s">
        <v>863</v>
      </c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488"/>
      <c r="G140" s="384"/>
      <c r="H140" s="384"/>
      <c r="I140" s="384" t="s">
        <v>862</v>
      </c>
      <c r="J140" s="385" t="s">
        <v>863</v>
      </c>
      <c r="K140" s="385" t="s">
        <v>863</v>
      </c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488"/>
      <c r="G141" s="384"/>
      <c r="H141" s="384"/>
      <c r="I141" s="384" t="s">
        <v>864</v>
      </c>
      <c r="J141" s="385" t="s">
        <v>859</v>
      </c>
      <c r="K141" s="385" t="s">
        <v>859</v>
      </c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488"/>
      <c r="G142" s="384"/>
      <c r="H142" s="384"/>
      <c r="I142" s="384" t="s">
        <v>862</v>
      </c>
      <c r="J142" s="385" t="s">
        <v>863</v>
      </c>
      <c r="K142" s="385" t="s">
        <v>863</v>
      </c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489">
        <v>0.3625</v>
      </c>
      <c r="G143" s="384"/>
      <c r="H143" s="384"/>
      <c r="I143" s="384" t="s">
        <v>862</v>
      </c>
      <c r="J143" s="385" t="s">
        <v>863</v>
      </c>
      <c r="K143" s="385" t="s">
        <v>863</v>
      </c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488"/>
      <c r="G144" s="384"/>
      <c r="H144" s="384"/>
      <c r="I144" s="384" t="s">
        <v>864</v>
      </c>
      <c r="J144" s="385" t="s">
        <v>859</v>
      </c>
      <c r="K144" s="385" t="s">
        <v>859</v>
      </c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490"/>
      <c r="G145" s="391"/>
      <c r="H145" s="391"/>
      <c r="I145" s="384" t="s">
        <v>865</v>
      </c>
      <c r="J145" s="385" t="s">
        <v>866</v>
      </c>
      <c r="K145" s="385" t="s">
        <v>866</v>
      </c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490">
        <v>6.525</v>
      </c>
      <c r="G146" s="391"/>
      <c r="H146" s="391"/>
      <c r="I146" s="384" t="s">
        <v>867</v>
      </c>
      <c r="J146" s="385" t="s">
        <v>866</v>
      </c>
      <c r="K146" s="385" t="s">
        <v>866</v>
      </c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490"/>
      <c r="G147" s="391"/>
      <c r="H147" s="391"/>
      <c r="I147" s="384" t="s">
        <v>868</v>
      </c>
      <c r="J147" s="385" t="s">
        <v>866</v>
      </c>
      <c r="K147" s="385" t="s">
        <v>866</v>
      </c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490"/>
      <c r="G148" s="391"/>
      <c r="H148" s="391"/>
      <c r="I148" s="384" t="s">
        <v>666</v>
      </c>
      <c r="J148" s="385" t="s">
        <v>869</v>
      </c>
      <c r="K148" s="385" t="s">
        <v>869</v>
      </c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490">
        <v>6.525</v>
      </c>
      <c r="G149" s="391"/>
      <c r="H149" s="391"/>
      <c r="I149" s="384" t="s">
        <v>668</v>
      </c>
      <c r="J149" s="385" t="s">
        <v>870</v>
      </c>
      <c r="K149" s="385" t="s">
        <v>870</v>
      </c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490"/>
      <c r="G150" s="391"/>
      <c r="H150" s="391"/>
      <c r="I150" s="384" t="s">
        <v>670</v>
      </c>
      <c r="J150" s="385" t="s">
        <v>871</v>
      </c>
      <c r="K150" s="385" t="s">
        <v>871</v>
      </c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488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488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490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490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490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490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490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490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490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490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490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490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488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488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9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92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93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93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93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93">
        <v>0.78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93">
        <v>3.467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93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93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93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93">
        <v>1.62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93">
        <v>0.18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93">
        <v>0.16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93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93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93">
        <v>1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93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93">
        <v>0.16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93">
        <v>0.18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93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93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93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0.3625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94" t="s">
        <v>203</v>
      </c>
      <c r="B190" s="494"/>
      <c r="C190" s="495"/>
      <c r="D190" s="495"/>
      <c r="E190" s="495"/>
      <c r="F190" s="496"/>
      <c r="G190" s="497"/>
      <c r="H190" s="497"/>
      <c r="I190" s="497"/>
      <c r="J190" s="498"/>
      <c r="K190" s="498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4" orientation="portrait"/>
  <headerFooter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135</v>
      </c>
      <c r="F2" s="423" t="s">
        <v>456</v>
      </c>
      <c r="G2" s="425" t="s">
        <v>945</v>
      </c>
      <c r="H2" s="425"/>
      <c r="I2" s="425"/>
      <c r="J2" s="436"/>
      <c r="K2" s="436"/>
    </row>
    <row r="3" customHeight="1" spans="1:12">
      <c r="A3" s="421" t="s">
        <v>457</v>
      </c>
      <c r="B3" s="425">
        <v>0.391</v>
      </c>
      <c r="C3" s="425">
        <v>0.391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0.391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0.391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137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0.045</v>
      </c>
      <c r="C3" s="425">
        <v>0.045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0.045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0.045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139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0.045</v>
      </c>
      <c r="C3" s="425">
        <v>0.045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0.045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0.045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138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0.045</v>
      </c>
      <c r="C3" s="425">
        <v>0.045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0.045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0.045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140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0.045</v>
      </c>
      <c r="C3" s="425">
        <v>0.045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0.045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0.045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141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0.731</v>
      </c>
      <c r="C3" s="425">
        <v>0.731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0.731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0.731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143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0.313</v>
      </c>
      <c r="C3" s="425">
        <v>0.313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0.313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0.313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887</v>
      </c>
      <c r="D2" s="424" t="s">
        <v>455</v>
      </c>
      <c r="E2" s="423" t="s">
        <v>145</v>
      </c>
      <c r="F2" s="423" t="s">
        <v>456</v>
      </c>
      <c r="G2" s="425" t="s">
        <v>146</v>
      </c>
      <c r="H2" s="425"/>
      <c r="I2" s="425"/>
      <c r="J2" s="436"/>
      <c r="K2" s="436"/>
    </row>
    <row r="3" customHeight="1" spans="1:12">
      <c r="A3" s="421" t="s">
        <v>457</v>
      </c>
      <c r="B3" s="425">
        <v>0.3</v>
      </c>
      <c r="C3" s="425">
        <v>0.3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952</v>
      </c>
      <c r="F19" s="23">
        <v>0.3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0.3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0"/>
  <sheetViews>
    <sheetView workbookViewId="0">
      <selection activeCell="A1" sqref="A1:K1"/>
    </sheetView>
  </sheetViews>
  <sheetFormatPr defaultColWidth="9" defaultRowHeight="20" customHeight="1"/>
  <cols>
    <col min="1" max="1" width="9" style="419"/>
    <col min="2" max="2" width="15" style="419" customWidth="1"/>
    <col min="3" max="3" width="14" style="419" customWidth="1"/>
    <col min="4" max="4" width="22.1327433628319" style="419" customWidth="1"/>
    <col min="5" max="5" width="18.8672566371681" style="419" customWidth="1"/>
    <col min="6" max="6" width="19.2654867256637" style="420" customWidth="1"/>
    <col min="7" max="7" width="15.0796460176991" style="419" customWidth="1"/>
    <col min="8" max="8" width="14.0796460176991" style="419" customWidth="1"/>
    <col min="9" max="11" width="25.4955752212389" style="419" customWidth="1"/>
    <col min="12" max="16384" width="9" style="419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customHeight="1" spans="1:11">
      <c r="A2" s="421" t="s">
        <v>453</v>
      </c>
      <c r="B2" s="422"/>
      <c r="C2" s="423" t="s">
        <v>729</v>
      </c>
      <c r="D2" s="424" t="s">
        <v>455</v>
      </c>
      <c r="E2" s="423" t="s">
        <v>901</v>
      </c>
      <c r="F2" s="423" t="s">
        <v>456</v>
      </c>
      <c r="G2" s="425"/>
      <c r="H2" s="425"/>
      <c r="I2" s="425"/>
      <c r="J2" s="436"/>
      <c r="K2" s="436"/>
    </row>
    <row r="3" customHeight="1" spans="1:12">
      <c r="A3" s="421" t="s">
        <v>457</v>
      </c>
      <c r="B3" s="425">
        <v>0.067</v>
      </c>
      <c r="C3" s="425">
        <v>0.067</v>
      </c>
      <c r="D3" s="426" t="s">
        <v>458</v>
      </c>
      <c r="E3" s="424"/>
      <c r="F3" s="423" t="s">
        <v>459</v>
      </c>
      <c r="G3" s="425"/>
      <c r="H3" s="424" t="s">
        <v>461</v>
      </c>
      <c r="I3" s="436"/>
      <c r="J3" s="424"/>
      <c r="K3" s="427"/>
      <c r="L3" s="437"/>
    </row>
    <row r="4" customHeight="1" spans="1:12">
      <c r="A4" s="424" t="s">
        <v>462</v>
      </c>
      <c r="B4" s="427"/>
      <c r="C4" s="425"/>
      <c r="D4" s="421" t="s">
        <v>464</v>
      </c>
      <c r="E4" s="423"/>
      <c r="F4" s="423" t="s">
        <v>465</v>
      </c>
      <c r="G4" s="424"/>
      <c r="H4" s="424" t="s">
        <v>466</v>
      </c>
      <c r="I4" s="424"/>
      <c r="J4" s="424" t="s">
        <v>467</v>
      </c>
      <c r="K4" s="438"/>
      <c r="L4" s="437"/>
    </row>
    <row r="5" customHeight="1" spans="1:12">
      <c r="A5" s="424" t="s">
        <v>469</v>
      </c>
      <c r="B5" s="424"/>
      <c r="C5" s="425"/>
      <c r="D5" s="424" t="s">
        <v>470</v>
      </c>
      <c r="E5" s="423"/>
      <c r="F5" s="423" t="s">
        <v>471</v>
      </c>
      <c r="G5" s="427"/>
      <c r="H5" s="424" t="s">
        <v>473</v>
      </c>
      <c r="I5" s="427"/>
      <c r="J5" s="423" t="s">
        <v>475</v>
      </c>
      <c r="K5" s="438"/>
      <c r="L5" s="439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482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483</v>
      </c>
      <c r="C8" s="428" t="s">
        <v>946</v>
      </c>
      <c r="D8" s="429"/>
      <c r="E8" s="22" t="s">
        <v>947</v>
      </c>
      <c r="F8" s="23"/>
      <c r="G8" s="18"/>
      <c r="H8" s="18"/>
      <c r="I8" s="18" t="s">
        <v>486</v>
      </c>
      <c r="J8" s="18"/>
      <c r="K8" s="18"/>
    </row>
    <row r="9" customHeight="1" spans="1:11">
      <c r="A9" s="25"/>
      <c r="B9" s="25"/>
      <c r="C9" s="428" t="s">
        <v>487</v>
      </c>
      <c r="D9" s="429"/>
      <c r="E9" s="22" t="s">
        <v>947</v>
      </c>
      <c r="F9" s="23"/>
      <c r="G9" s="18"/>
      <c r="H9" s="18"/>
      <c r="I9" s="18" t="s">
        <v>488</v>
      </c>
      <c r="J9" s="18"/>
      <c r="K9" s="18"/>
    </row>
    <row r="10" customHeight="1" spans="1:11">
      <c r="A10" s="25"/>
      <c r="B10" s="25"/>
      <c r="C10" s="430" t="s">
        <v>489</v>
      </c>
      <c r="D10" s="429"/>
      <c r="E10" s="22" t="s">
        <v>947</v>
      </c>
      <c r="F10" s="23"/>
      <c r="G10" s="101"/>
      <c r="H10" s="101"/>
      <c r="I10" s="101"/>
      <c r="J10" s="20"/>
      <c r="K10" s="20"/>
    </row>
    <row r="11" customHeight="1" spans="1:11">
      <c r="A11" s="25"/>
      <c r="B11" s="25"/>
      <c r="C11" s="430" t="s">
        <v>948</v>
      </c>
      <c r="D11" s="18"/>
      <c r="E11" s="22" t="s">
        <v>947</v>
      </c>
      <c r="F11" s="23"/>
      <c r="G11" s="18"/>
      <c r="H11" s="18"/>
      <c r="I11" s="18"/>
      <c r="J11" s="18"/>
      <c r="K11" s="18"/>
    </row>
    <row r="12" customHeight="1" spans="1:11">
      <c r="A12" s="25"/>
      <c r="B12" s="25"/>
      <c r="C12" s="430" t="s">
        <v>949</v>
      </c>
      <c r="D12" s="18"/>
      <c r="E12" s="22" t="s">
        <v>947</v>
      </c>
      <c r="F12" s="23"/>
      <c r="G12" s="18"/>
      <c r="H12" s="18"/>
      <c r="I12" s="18"/>
      <c r="J12" s="18"/>
      <c r="K12" s="18"/>
    </row>
    <row r="13" customHeight="1" spans="1:11">
      <c r="A13" s="25"/>
      <c r="B13" s="25"/>
      <c r="C13" s="430" t="s">
        <v>950</v>
      </c>
      <c r="D13" s="18"/>
      <c r="E13" s="22" t="s">
        <v>947</v>
      </c>
      <c r="F13" s="23"/>
      <c r="G13" s="18"/>
      <c r="H13" s="18"/>
      <c r="I13" s="18"/>
      <c r="J13" s="18"/>
      <c r="K13" s="18"/>
    </row>
    <row r="14" customHeight="1" spans="1:11">
      <c r="A14" s="25"/>
      <c r="B14" s="25"/>
      <c r="C14" s="430" t="s">
        <v>951</v>
      </c>
      <c r="D14" s="18"/>
      <c r="E14" s="22" t="s">
        <v>947</v>
      </c>
      <c r="F14" s="23"/>
      <c r="G14" s="18"/>
      <c r="H14" s="18"/>
      <c r="I14" s="18"/>
      <c r="J14" s="18"/>
      <c r="K14" s="18"/>
    </row>
    <row r="15" customHeight="1" spans="1:11">
      <c r="A15" s="25"/>
      <c r="B15" s="25"/>
      <c r="C15" s="430" t="s">
        <v>262</v>
      </c>
      <c r="D15" s="18"/>
      <c r="E15" s="22" t="s">
        <v>947</v>
      </c>
      <c r="F15" s="23"/>
      <c r="G15" s="18"/>
      <c r="H15" s="18"/>
      <c r="I15" s="18"/>
      <c r="J15" s="18"/>
      <c r="K15" s="18"/>
    </row>
    <row r="16" customHeight="1" spans="1:11">
      <c r="A16" s="25"/>
      <c r="B16" s="25"/>
      <c r="C16" s="430" t="s">
        <v>266</v>
      </c>
      <c r="D16" s="18"/>
      <c r="E16" s="22" t="s">
        <v>947</v>
      </c>
      <c r="F16" s="23"/>
      <c r="G16" s="18"/>
      <c r="H16" s="18"/>
      <c r="I16" s="18"/>
      <c r="J16" s="18"/>
      <c r="K16" s="18"/>
    </row>
    <row r="17" customHeight="1" spans="1:11">
      <c r="A17" s="25"/>
      <c r="B17" s="25"/>
      <c r="C17" s="430" t="s">
        <v>268</v>
      </c>
      <c r="D17" s="18"/>
      <c r="E17" s="22" t="s">
        <v>947</v>
      </c>
      <c r="F17" s="23"/>
      <c r="G17" s="18"/>
      <c r="H17" s="18"/>
      <c r="I17" s="18"/>
      <c r="J17" s="18"/>
      <c r="K17" s="18"/>
    </row>
    <row r="18" customHeight="1" spans="1:11">
      <c r="A18" s="25"/>
      <c r="B18" s="25"/>
      <c r="C18" s="430" t="s">
        <v>270</v>
      </c>
      <c r="D18" s="18"/>
      <c r="E18" s="22" t="s">
        <v>947</v>
      </c>
      <c r="F18" s="23"/>
      <c r="G18" s="18"/>
      <c r="H18" s="18"/>
      <c r="I18" s="18"/>
      <c r="J18" s="18"/>
      <c r="K18" s="18"/>
    </row>
    <row r="19" customHeight="1" spans="1:11">
      <c r="A19" s="25"/>
      <c r="B19" s="25"/>
      <c r="C19" s="430" t="s">
        <v>272</v>
      </c>
      <c r="D19" s="18"/>
      <c r="E19" s="22" t="s">
        <v>947</v>
      </c>
      <c r="F19" s="23">
        <v>0.067</v>
      </c>
      <c r="G19" s="18"/>
      <c r="H19" s="18"/>
      <c r="I19" s="18"/>
      <c r="J19" s="18"/>
      <c r="K19" s="18"/>
    </row>
    <row r="20" customHeight="1" spans="1:11">
      <c r="A20" s="25"/>
      <c r="B20" s="25"/>
      <c r="C20" s="430" t="s">
        <v>279</v>
      </c>
      <c r="D20" s="18"/>
      <c r="E20" s="22" t="s">
        <v>947</v>
      </c>
      <c r="F20" s="23"/>
      <c r="G20" s="18"/>
      <c r="H20" s="18"/>
      <c r="I20" s="18"/>
      <c r="J20" s="18"/>
      <c r="K20" s="18"/>
    </row>
    <row r="21" customHeight="1" spans="1:11">
      <c r="A21" s="25"/>
      <c r="B21" s="25"/>
      <c r="C21" s="430" t="s">
        <v>281</v>
      </c>
      <c r="D21" s="18"/>
      <c r="E21" s="22" t="s">
        <v>947</v>
      </c>
      <c r="F21" s="23"/>
      <c r="G21" s="18"/>
      <c r="H21" s="18"/>
      <c r="I21" s="18"/>
      <c r="J21" s="18"/>
      <c r="K21" s="18"/>
    </row>
    <row r="22" customHeight="1" spans="1:11">
      <c r="A22" s="25"/>
      <c r="B22" s="25"/>
      <c r="C22" s="430" t="s">
        <v>283</v>
      </c>
      <c r="D22" s="18"/>
      <c r="E22" s="22" t="s">
        <v>947</v>
      </c>
      <c r="F22" s="23"/>
      <c r="G22" s="18"/>
      <c r="H22" s="18"/>
      <c r="I22" s="18"/>
      <c r="J22" s="18"/>
      <c r="K22" s="18"/>
    </row>
    <row r="23" customHeight="1" spans="1:11">
      <c r="A23" s="25"/>
      <c r="B23" s="25"/>
      <c r="C23" s="430" t="s">
        <v>287</v>
      </c>
      <c r="D23" s="18"/>
      <c r="E23" s="22" t="s">
        <v>947</v>
      </c>
      <c r="F23" s="23"/>
      <c r="G23" s="24"/>
      <c r="H23" s="24"/>
      <c r="I23" s="24"/>
      <c r="J23" s="29"/>
      <c r="K23" s="29"/>
    </row>
    <row r="24" customHeight="1" spans="1:11">
      <c r="A24" s="25"/>
      <c r="B24" s="25"/>
      <c r="C24" s="430" t="s">
        <v>327</v>
      </c>
      <c r="D24" s="18"/>
      <c r="E24" s="22" t="s">
        <v>947</v>
      </c>
      <c r="F24" s="23"/>
      <c r="G24" s="24"/>
      <c r="H24" s="24"/>
      <c r="I24" s="24"/>
      <c r="J24" s="29"/>
      <c r="K24" s="29"/>
    </row>
    <row r="25" customHeight="1" spans="1:11">
      <c r="A25" s="25"/>
      <c r="B25" s="25"/>
      <c r="C25" s="430" t="s">
        <v>953</v>
      </c>
      <c r="D25" s="18"/>
      <c r="E25" s="22" t="s">
        <v>947</v>
      </c>
      <c r="F25" s="23"/>
      <c r="G25" s="24"/>
      <c r="H25" s="24"/>
      <c r="I25" s="24"/>
      <c r="J25" s="29"/>
      <c r="K25" s="29"/>
    </row>
    <row r="26" customHeight="1" spans="1:11">
      <c r="A26" s="25"/>
      <c r="B26" s="25"/>
      <c r="C26" s="430" t="s">
        <v>331</v>
      </c>
      <c r="D26" s="18"/>
      <c r="E26" s="22" t="s">
        <v>947</v>
      </c>
      <c r="F26" s="23"/>
      <c r="G26" s="24"/>
      <c r="H26" s="24"/>
      <c r="I26" s="24"/>
      <c r="J26" s="29"/>
      <c r="K26" s="29"/>
    </row>
    <row r="27" customHeight="1" spans="1:11">
      <c r="A27" s="25"/>
      <c r="B27" s="25"/>
      <c r="C27" s="430" t="s">
        <v>333</v>
      </c>
      <c r="D27" s="18"/>
      <c r="E27" s="22" t="s">
        <v>947</v>
      </c>
      <c r="F27" s="23"/>
      <c r="G27" s="24"/>
      <c r="H27" s="24"/>
      <c r="I27" s="24"/>
      <c r="J27" s="29"/>
      <c r="K27" s="29"/>
    </row>
    <row r="28" customHeight="1" spans="1:11">
      <c r="A28" s="25"/>
      <c r="B28" s="25"/>
      <c r="C28" s="430" t="s">
        <v>350</v>
      </c>
      <c r="D28" s="18"/>
      <c r="E28" s="22" t="s">
        <v>947</v>
      </c>
      <c r="F28" s="23"/>
      <c r="G28" s="24"/>
      <c r="H28" s="24"/>
      <c r="I28" s="24"/>
      <c r="J28" s="29"/>
      <c r="K28" s="29"/>
    </row>
    <row r="29" customHeight="1" spans="1:11">
      <c r="A29" s="25"/>
      <c r="B29" s="25"/>
      <c r="C29" s="430" t="s">
        <v>352</v>
      </c>
      <c r="D29" s="18"/>
      <c r="E29" s="22" t="s">
        <v>947</v>
      </c>
      <c r="F29" s="23"/>
      <c r="G29" s="24"/>
      <c r="H29" s="24"/>
      <c r="I29" s="24"/>
      <c r="J29" s="29"/>
      <c r="K29" s="29"/>
    </row>
    <row r="30" customHeight="1" spans="1:11">
      <c r="A30" s="25"/>
      <c r="B30" s="25"/>
      <c r="C30" s="430" t="s">
        <v>954</v>
      </c>
      <c r="D30" s="18"/>
      <c r="E30" s="22" t="s">
        <v>947</v>
      </c>
      <c r="F30" s="23"/>
      <c r="G30" s="24"/>
      <c r="H30" s="24"/>
      <c r="I30" s="24"/>
      <c r="J30" s="29"/>
      <c r="K30" s="29"/>
    </row>
    <row r="31" customHeight="1" spans="1:11">
      <c r="A31" s="25"/>
      <c r="B31" s="25"/>
      <c r="C31" s="430" t="s">
        <v>354</v>
      </c>
      <c r="D31" s="18"/>
      <c r="E31" s="22" t="s">
        <v>947</v>
      </c>
      <c r="F31" s="23"/>
      <c r="G31" s="24"/>
      <c r="H31" s="24"/>
      <c r="I31" s="24"/>
      <c r="J31" s="29"/>
      <c r="K31" s="29"/>
    </row>
    <row r="32" customHeight="1" spans="1:11">
      <c r="A32" s="25"/>
      <c r="B32" s="25"/>
      <c r="C32" s="430" t="s">
        <v>358</v>
      </c>
      <c r="D32" s="18"/>
      <c r="E32" s="22" t="s">
        <v>947</v>
      </c>
      <c r="F32" s="23"/>
      <c r="G32" s="24"/>
      <c r="H32" s="24"/>
      <c r="I32" s="24"/>
      <c r="J32" s="29"/>
      <c r="K32" s="29"/>
    </row>
    <row r="33" customHeight="1" spans="1:11">
      <c r="A33" s="25"/>
      <c r="B33" s="25"/>
      <c r="C33" s="430" t="s">
        <v>360</v>
      </c>
      <c r="D33" s="18"/>
      <c r="E33" s="22" t="s">
        <v>947</v>
      </c>
      <c r="F33" s="23"/>
      <c r="G33" s="24"/>
      <c r="H33" s="24"/>
      <c r="I33" s="24"/>
      <c r="J33" s="29"/>
      <c r="K33" s="29"/>
    </row>
    <row r="34" customHeight="1" spans="1:11">
      <c r="A34" s="25"/>
      <c r="B34" s="25"/>
      <c r="C34" s="430" t="s">
        <v>955</v>
      </c>
      <c r="D34" s="18"/>
      <c r="E34" s="22" t="s">
        <v>947</v>
      </c>
      <c r="F34" s="23"/>
      <c r="G34" s="24"/>
      <c r="H34" s="24"/>
      <c r="I34" s="24"/>
      <c r="J34" s="29"/>
      <c r="K34" s="29"/>
    </row>
    <row r="35" customHeight="1" spans="1:11">
      <c r="A35" s="25"/>
      <c r="B35" s="25"/>
      <c r="C35" s="430" t="s">
        <v>956</v>
      </c>
      <c r="D35" s="18"/>
      <c r="E35" s="22" t="s">
        <v>947</v>
      </c>
      <c r="F35" s="23"/>
      <c r="G35" s="24"/>
      <c r="H35" s="24"/>
      <c r="I35" s="24"/>
      <c r="J35" s="29"/>
      <c r="K35" s="29"/>
    </row>
    <row r="36" customHeight="1" spans="1:11">
      <c r="A36" s="25"/>
      <c r="B36" s="25"/>
      <c r="C36" s="430" t="s">
        <v>366</v>
      </c>
      <c r="D36" s="18"/>
      <c r="E36" s="22" t="s">
        <v>947</v>
      </c>
      <c r="F36" s="23"/>
      <c r="G36" s="24"/>
      <c r="H36" s="24"/>
      <c r="I36" s="24"/>
      <c r="J36" s="29"/>
      <c r="K36" s="29"/>
    </row>
    <row r="37" customHeight="1" spans="1:11">
      <c r="A37" s="25"/>
      <c r="B37" s="25"/>
      <c r="C37" s="430" t="s">
        <v>957</v>
      </c>
      <c r="D37" s="18"/>
      <c r="E37" s="22" t="s">
        <v>947</v>
      </c>
      <c r="F37" s="23"/>
      <c r="G37" s="24"/>
      <c r="H37" s="24"/>
      <c r="I37" s="24"/>
      <c r="J37" s="29"/>
      <c r="K37" s="29"/>
    </row>
    <row r="38" customHeight="1" spans="1:11">
      <c r="A38" s="25"/>
      <c r="B38" s="25"/>
      <c r="C38" s="430" t="s">
        <v>958</v>
      </c>
      <c r="D38" s="18"/>
      <c r="E38" s="22" t="s">
        <v>947</v>
      </c>
      <c r="F38" s="23"/>
      <c r="G38" s="24"/>
      <c r="H38" s="24"/>
      <c r="I38" s="24"/>
      <c r="J38" s="29"/>
      <c r="K38" s="29"/>
    </row>
    <row r="39" customHeight="1" spans="1:11">
      <c r="A39" s="25"/>
      <c r="B39" s="25"/>
      <c r="C39" s="430" t="s">
        <v>518</v>
      </c>
      <c r="D39" s="18"/>
      <c r="E39" s="22" t="s">
        <v>947</v>
      </c>
      <c r="F39" s="23"/>
      <c r="G39" s="24"/>
      <c r="H39" s="24"/>
      <c r="I39" s="24"/>
      <c r="J39" s="29"/>
      <c r="K39" s="29"/>
    </row>
    <row r="40" customHeight="1" spans="1:11">
      <c r="A40" s="25"/>
      <c r="B40" s="25"/>
      <c r="C40" s="428" t="s">
        <v>519</v>
      </c>
      <c r="D40" s="429"/>
      <c r="E40" s="22"/>
      <c r="F40" s="23"/>
      <c r="G40" s="18"/>
      <c r="H40" s="18"/>
      <c r="I40" s="18"/>
      <c r="J40" s="18"/>
      <c r="K40" s="18"/>
    </row>
    <row r="41" customHeight="1" spans="1:11">
      <c r="A41" s="25"/>
      <c r="B41" s="25"/>
      <c r="C41" s="430" t="s">
        <v>520</v>
      </c>
      <c r="D41" s="18"/>
      <c r="E41" s="22" t="s">
        <v>947</v>
      </c>
      <c r="F41" s="23"/>
      <c r="G41" s="18"/>
      <c r="H41" s="18"/>
      <c r="I41" s="18" t="s">
        <v>521</v>
      </c>
      <c r="J41" s="18"/>
      <c r="K41" s="18"/>
    </row>
    <row r="42" customHeight="1" spans="1:11">
      <c r="A42" s="25"/>
      <c r="B42" s="25"/>
      <c r="C42" s="29" t="s">
        <v>522</v>
      </c>
      <c r="D42" s="430"/>
      <c r="E42" s="22" t="s">
        <v>947</v>
      </c>
      <c r="F42" s="23"/>
      <c r="G42" s="101"/>
      <c r="H42" s="101"/>
      <c r="I42" s="101"/>
      <c r="J42" s="20"/>
      <c r="K42" s="20"/>
    </row>
    <row r="43" customHeight="1" spans="1:11">
      <c r="A43" s="25"/>
      <c r="B43" s="25"/>
      <c r="C43" s="430" t="s">
        <v>371</v>
      </c>
      <c r="D43" s="18"/>
      <c r="E43" s="22" t="s">
        <v>947</v>
      </c>
      <c r="F43" s="23"/>
      <c r="G43" s="18"/>
      <c r="H43" s="18"/>
      <c r="I43" s="18" t="s">
        <v>523</v>
      </c>
      <c r="J43" s="18"/>
      <c r="K43" s="18"/>
    </row>
    <row r="44" customHeight="1" spans="1:11">
      <c r="A44" s="25"/>
      <c r="B44" s="25"/>
      <c r="C44" s="430" t="s">
        <v>524</v>
      </c>
      <c r="D44" s="18"/>
      <c r="E44" s="22" t="s">
        <v>947</v>
      </c>
      <c r="F44" s="23"/>
      <c r="G44" s="18"/>
      <c r="H44" s="18"/>
      <c r="I44" s="18" t="s">
        <v>525</v>
      </c>
      <c r="J44" s="18"/>
      <c r="K44" s="18"/>
    </row>
    <row r="45" customHeight="1" spans="1:11">
      <c r="A45" s="25"/>
      <c r="B45" s="25"/>
      <c r="C45" s="29" t="s">
        <v>375</v>
      </c>
      <c r="D45" s="430"/>
      <c r="E45" s="22" t="s">
        <v>959</v>
      </c>
      <c r="F45" s="23"/>
      <c r="G45" s="18"/>
      <c r="H45" s="18"/>
      <c r="I45" s="18"/>
      <c r="J45" s="18"/>
      <c r="K45" s="18"/>
    </row>
    <row r="46" customHeight="1" spans="1:11">
      <c r="A46" s="25"/>
      <c r="B46" s="25"/>
      <c r="C46" s="430" t="s">
        <v>378</v>
      </c>
      <c r="D46" s="18"/>
      <c r="E46" s="22" t="s">
        <v>960</v>
      </c>
      <c r="F46" s="23"/>
      <c r="G46" s="18"/>
      <c r="H46" s="18"/>
      <c r="I46" s="18" t="s">
        <v>528</v>
      </c>
      <c r="J46" s="18"/>
      <c r="K46" s="18"/>
    </row>
    <row r="47" customHeight="1" spans="1:11">
      <c r="A47" s="25"/>
      <c r="B47" s="25"/>
      <c r="C47" s="430" t="s">
        <v>384</v>
      </c>
      <c r="D47" s="18"/>
      <c r="E47" s="22" t="s">
        <v>960</v>
      </c>
      <c r="F47" s="23"/>
      <c r="G47" s="18"/>
      <c r="H47" s="18"/>
      <c r="I47" s="18"/>
      <c r="J47" s="18"/>
      <c r="K47" s="18"/>
    </row>
    <row r="48" customHeight="1" spans="1:11">
      <c r="A48" s="25"/>
      <c r="B48" s="25"/>
      <c r="C48" s="430" t="s">
        <v>529</v>
      </c>
      <c r="D48" s="18"/>
      <c r="E48" s="22" t="s">
        <v>959</v>
      </c>
      <c r="F48" s="23"/>
      <c r="G48" s="18"/>
      <c r="H48" s="18"/>
      <c r="I48" s="18"/>
      <c r="J48" s="18"/>
      <c r="K48" s="18"/>
    </row>
    <row r="49" customHeight="1" spans="1:11">
      <c r="A49" s="25"/>
      <c r="B49" s="25"/>
      <c r="C49" s="431" t="s">
        <v>530</v>
      </c>
      <c r="D49" s="428"/>
      <c r="E49" s="22"/>
      <c r="F49" s="23"/>
      <c r="G49" s="101"/>
      <c r="H49" s="101"/>
      <c r="I49" s="101"/>
      <c r="J49" s="20"/>
      <c r="K49" s="20"/>
    </row>
    <row r="50" customHeight="1" spans="1:11">
      <c r="A50" s="25"/>
      <c r="B50" s="25"/>
      <c r="C50" s="29" t="s">
        <v>531</v>
      </c>
      <c r="D50" s="430"/>
      <c r="E50" s="22" t="s">
        <v>532</v>
      </c>
      <c r="F50" s="23"/>
      <c r="G50" s="101"/>
      <c r="H50" s="101"/>
      <c r="I50" s="101"/>
      <c r="J50" s="20"/>
      <c r="K50" s="20"/>
    </row>
    <row r="51" customHeight="1" spans="1:11">
      <c r="A51" s="25"/>
      <c r="B51" s="25"/>
      <c r="C51" s="29" t="s">
        <v>533</v>
      </c>
      <c r="D51" s="430"/>
      <c r="E51" s="22" t="s">
        <v>532</v>
      </c>
      <c r="F51" s="23"/>
      <c r="G51" s="101"/>
      <c r="H51" s="101"/>
      <c r="I51" s="101"/>
      <c r="J51" s="20"/>
      <c r="K51" s="20"/>
    </row>
    <row r="52" customHeight="1" spans="1:11">
      <c r="A52" s="25"/>
      <c r="B52" s="25"/>
      <c r="C52" s="431" t="s">
        <v>534</v>
      </c>
      <c r="D52" s="428"/>
      <c r="E52" s="22"/>
      <c r="F52" s="23"/>
      <c r="G52" s="101"/>
      <c r="H52" s="101"/>
      <c r="I52" s="101"/>
      <c r="J52" s="20"/>
      <c r="K52" s="20"/>
    </row>
    <row r="53" customHeight="1" spans="1:11">
      <c r="A53" s="25"/>
      <c r="B53" s="25"/>
      <c r="C53" s="29" t="s">
        <v>535</v>
      </c>
      <c r="D53" s="430"/>
      <c r="E53" s="22" t="s">
        <v>947</v>
      </c>
      <c r="F53" s="23"/>
      <c r="G53" s="101"/>
      <c r="H53" s="101"/>
      <c r="I53" s="101"/>
      <c r="J53" s="20"/>
      <c r="K53" s="20"/>
    </row>
    <row r="54" customHeight="1" spans="1:11">
      <c r="A54" s="25"/>
      <c r="B54" s="25"/>
      <c r="C54" s="29" t="s">
        <v>536</v>
      </c>
      <c r="D54" s="430"/>
      <c r="E54" s="22" t="s">
        <v>947</v>
      </c>
      <c r="F54" s="23"/>
      <c r="G54" s="101"/>
      <c r="H54" s="101"/>
      <c r="I54" s="101"/>
      <c r="J54" s="20"/>
      <c r="K54" s="20"/>
    </row>
    <row r="55" customHeight="1" spans="1:11">
      <c r="A55" s="25"/>
      <c r="B55" s="25"/>
      <c r="C55" s="29" t="s">
        <v>537</v>
      </c>
      <c r="D55" s="430"/>
      <c r="E55" s="22" t="s">
        <v>947</v>
      </c>
      <c r="F55" s="23"/>
      <c r="G55" s="101"/>
      <c r="H55" s="101"/>
      <c r="I55" s="101"/>
      <c r="J55" s="20"/>
      <c r="K55" s="20"/>
    </row>
    <row r="56" customHeight="1" spans="1:11">
      <c r="A56" s="25"/>
      <c r="B56" s="25"/>
      <c r="C56" s="430" t="s">
        <v>538</v>
      </c>
      <c r="D56" s="18"/>
      <c r="E56" s="22" t="s">
        <v>947</v>
      </c>
      <c r="F56" s="23"/>
      <c r="G56" s="101"/>
      <c r="H56" s="101"/>
      <c r="I56" s="101"/>
      <c r="J56" s="20"/>
      <c r="K56" s="20"/>
    </row>
    <row r="57" customHeight="1" spans="1:11">
      <c r="A57" s="25"/>
      <c r="B57" s="25"/>
      <c r="C57" s="18" t="s">
        <v>539</v>
      </c>
      <c r="D57" s="18"/>
      <c r="E57" s="22" t="s">
        <v>961</v>
      </c>
      <c r="F57" s="23"/>
      <c r="G57" s="432"/>
      <c r="H57" s="432"/>
      <c r="I57" s="432" t="s">
        <v>541</v>
      </c>
      <c r="J57" s="432"/>
      <c r="K57" s="432"/>
    </row>
    <row r="58" customHeight="1" spans="1:11">
      <c r="A58" s="25"/>
      <c r="B58" s="25"/>
      <c r="C58" s="18" t="s">
        <v>542</v>
      </c>
      <c r="D58" s="18"/>
      <c r="E58" s="22" t="s">
        <v>961</v>
      </c>
      <c r="F58" s="23"/>
      <c r="G58" s="18"/>
      <c r="H58" s="18"/>
      <c r="I58" s="18"/>
      <c r="J58" s="18"/>
      <c r="K58" s="18"/>
    </row>
    <row r="59" customHeight="1" spans="1:11">
      <c r="A59" s="25"/>
      <c r="B59" s="25"/>
      <c r="C59" s="431" t="s">
        <v>543</v>
      </c>
      <c r="D59" s="428"/>
      <c r="E59" s="22" t="s">
        <v>947</v>
      </c>
      <c r="F59" s="23"/>
      <c r="G59" s="24"/>
      <c r="H59" s="24"/>
      <c r="I59" s="24"/>
      <c r="J59" s="29"/>
      <c r="K59" s="29"/>
    </row>
    <row r="60" customHeight="1" spans="1:11">
      <c r="A60" s="30"/>
      <c r="B60" s="25"/>
      <c r="C60" s="433" t="s">
        <v>3</v>
      </c>
      <c r="D60" s="434"/>
      <c r="E60" s="22"/>
      <c r="F60" s="23"/>
      <c r="G60" s="435"/>
      <c r="H60" s="435"/>
      <c r="I60" s="435"/>
      <c r="J60" s="440"/>
      <c r="K60" s="440"/>
    </row>
    <row r="61" ht="30" customHeight="1" spans="1:11">
      <c r="A61" s="19"/>
      <c r="B61" s="19" t="s">
        <v>544</v>
      </c>
      <c r="C61" s="18" t="s">
        <v>545</v>
      </c>
      <c r="D61" s="18"/>
      <c r="E61" s="22"/>
      <c r="F61" s="23"/>
      <c r="G61" s="432"/>
      <c r="H61" s="432"/>
      <c r="I61" s="432" t="s">
        <v>546</v>
      </c>
      <c r="J61" s="432"/>
      <c r="K61" s="432"/>
    </row>
    <row r="62" ht="30" customHeight="1" spans="1:11">
      <c r="A62" s="25"/>
      <c r="B62" s="25"/>
      <c r="C62" s="18" t="s">
        <v>389</v>
      </c>
      <c r="D62" s="18"/>
      <c r="E62" s="22" t="s">
        <v>961</v>
      </c>
      <c r="F62" s="23"/>
      <c r="G62" s="432"/>
      <c r="H62" s="432"/>
      <c r="I62" s="432" t="s">
        <v>547</v>
      </c>
      <c r="J62" s="432"/>
      <c r="K62" s="432"/>
    </row>
    <row r="63" ht="30" customHeight="1" spans="1:11">
      <c r="A63" s="25"/>
      <c r="B63" s="25"/>
      <c r="C63" s="18" t="s">
        <v>423</v>
      </c>
      <c r="D63" s="18"/>
      <c r="E63" s="22" t="s">
        <v>961</v>
      </c>
      <c r="F63" s="23"/>
      <c r="G63" s="432"/>
      <c r="H63" s="432"/>
      <c r="I63" s="432" t="s">
        <v>548</v>
      </c>
      <c r="J63" s="432"/>
      <c r="K63" s="432"/>
    </row>
    <row r="64" ht="30" customHeight="1" spans="1:11">
      <c r="A64" s="25"/>
      <c r="B64" s="25"/>
      <c r="C64" s="18" t="s">
        <v>431</v>
      </c>
      <c r="D64" s="18"/>
      <c r="E64" s="22" t="s">
        <v>961</v>
      </c>
      <c r="F64" s="23"/>
      <c r="G64" s="432"/>
      <c r="H64" s="432"/>
      <c r="I64" s="432" t="s">
        <v>549</v>
      </c>
      <c r="J64" s="432"/>
      <c r="K64" s="432"/>
    </row>
    <row r="65" ht="30" customHeight="1" spans="1:11">
      <c r="A65" s="25"/>
      <c r="B65" s="25"/>
      <c r="C65" s="18" t="s">
        <v>446</v>
      </c>
      <c r="D65" s="18"/>
      <c r="E65" s="22" t="s">
        <v>961</v>
      </c>
      <c r="F65" s="23"/>
      <c r="G65" s="432"/>
      <c r="H65" s="432"/>
      <c r="I65" s="432" t="s">
        <v>550</v>
      </c>
      <c r="J65" s="432"/>
      <c r="K65" s="432"/>
    </row>
    <row r="66" customHeight="1" spans="1:11">
      <c r="A66" s="25"/>
      <c r="B66" s="25"/>
      <c r="C66" s="73" t="s">
        <v>551</v>
      </c>
      <c r="D66" s="441"/>
      <c r="E66" s="19" t="s">
        <v>552</v>
      </c>
      <c r="F66" s="72"/>
      <c r="G66" s="442"/>
      <c r="H66" s="442"/>
      <c r="I66" s="435"/>
      <c r="J66" s="440"/>
      <c r="K66" s="440"/>
    </row>
    <row r="67" customHeight="1" spans="1:11">
      <c r="A67" s="25"/>
      <c r="B67" s="25"/>
      <c r="C67" s="443" t="s">
        <v>553</v>
      </c>
      <c r="D67" s="443"/>
      <c r="E67" s="19" t="s">
        <v>554</v>
      </c>
      <c r="F67" s="72"/>
      <c r="G67" s="442"/>
      <c r="H67" s="442"/>
      <c r="I67" s="435" t="s">
        <v>555</v>
      </c>
      <c r="J67" s="440"/>
      <c r="K67" s="440"/>
    </row>
    <row r="68" customHeight="1" spans="1:11">
      <c r="A68" s="30"/>
      <c r="B68" s="30"/>
      <c r="C68" s="444" t="s">
        <v>4</v>
      </c>
      <c r="D68" s="444"/>
      <c r="E68" s="22"/>
      <c r="F68" s="74"/>
      <c r="G68" s="24"/>
      <c r="H68" s="24"/>
      <c r="I68" s="24"/>
      <c r="J68" s="29"/>
      <c r="K68" s="29"/>
    </row>
    <row r="69" customHeight="1" spans="1:11">
      <c r="A69" s="19"/>
      <c r="B69" s="22" t="s">
        <v>556</v>
      </c>
      <c r="C69" s="97" t="s">
        <v>557</v>
      </c>
      <c r="D69" s="445" t="s">
        <v>558</v>
      </c>
      <c r="E69" s="22" t="s">
        <v>559</v>
      </c>
      <c r="F69" s="74"/>
      <c r="G69" s="18"/>
      <c r="H69" s="18"/>
      <c r="I69" s="18"/>
      <c r="J69" s="18"/>
      <c r="K69" s="18"/>
    </row>
    <row r="70" customHeight="1" spans="1:11">
      <c r="A70" s="25"/>
      <c r="B70" s="22"/>
      <c r="C70" s="97"/>
      <c r="D70" s="445" t="s">
        <v>560</v>
      </c>
      <c r="E70" s="22" t="s">
        <v>559</v>
      </c>
      <c r="F70" s="74"/>
      <c r="G70" s="18"/>
      <c r="H70" s="18"/>
      <c r="I70" s="18"/>
      <c r="J70" s="18"/>
      <c r="K70" s="18"/>
    </row>
    <row r="71" customHeight="1" spans="1:11">
      <c r="A71" s="25"/>
      <c r="B71" s="22"/>
      <c r="C71" s="97"/>
      <c r="D71" s="445" t="s">
        <v>561</v>
      </c>
      <c r="E71" s="22" t="s">
        <v>559</v>
      </c>
      <c r="F71" s="74"/>
      <c r="G71" s="18"/>
      <c r="H71" s="18"/>
      <c r="I71" s="18"/>
      <c r="J71" s="18"/>
      <c r="K71" s="18"/>
    </row>
    <row r="72" customHeight="1" spans="1:11">
      <c r="A72" s="25"/>
      <c r="B72" s="22"/>
      <c r="C72" s="97" t="s">
        <v>562</v>
      </c>
      <c r="D72" s="445" t="s">
        <v>563</v>
      </c>
      <c r="E72" s="22" t="s">
        <v>962</v>
      </c>
      <c r="F72" s="74"/>
      <c r="G72" s="18"/>
      <c r="H72" s="18"/>
      <c r="I72" s="18"/>
      <c r="J72" s="18"/>
      <c r="K72" s="18"/>
    </row>
    <row r="73" customHeight="1" spans="1:11">
      <c r="A73" s="25"/>
      <c r="B73" s="22"/>
      <c r="C73" s="97"/>
      <c r="D73" s="445" t="s">
        <v>565</v>
      </c>
      <c r="E73" s="22" t="s">
        <v>962</v>
      </c>
      <c r="F73" s="75"/>
      <c r="G73" s="18"/>
      <c r="H73" s="18"/>
      <c r="I73" s="18"/>
      <c r="J73" s="18"/>
      <c r="K73" s="18"/>
    </row>
    <row r="74" customHeight="1" spans="1:11">
      <c r="A74" s="25"/>
      <c r="B74" s="22"/>
      <c r="C74" s="97"/>
      <c r="D74" s="445" t="s">
        <v>566</v>
      </c>
      <c r="E74" s="22" t="s">
        <v>962</v>
      </c>
      <c r="F74" s="75"/>
      <c r="G74" s="18"/>
      <c r="H74" s="18"/>
      <c r="I74" s="18"/>
      <c r="J74" s="18"/>
      <c r="K74" s="18"/>
    </row>
    <row r="75" customHeight="1" spans="1:11">
      <c r="A75" s="25"/>
      <c r="B75" s="22"/>
      <c r="C75" s="97"/>
      <c r="D75" s="446" t="s">
        <v>567</v>
      </c>
      <c r="E75" s="22" t="s">
        <v>962</v>
      </c>
      <c r="F75" s="23"/>
      <c r="G75" s="101"/>
      <c r="H75" s="101"/>
      <c r="I75" s="101"/>
      <c r="J75" s="20"/>
      <c r="K75" s="20"/>
    </row>
    <row r="76" customHeight="1" spans="1:11">
      <c r="A76" s="25"/>
      <c r="B76" s="22"/>
      <c r="C76" s="102" t="s">
        <v>568</v>
      </c>
      <c r="D76" s="102"/>
      <c r="E76" s="22" t="s">
        <v>962</v>
      </c>
      <c r="F76" s="23"/>
      <c r="G76" s="101"/>
      <c r="H76" s="101"/>
      <c r="I76" s="101"/>
      <c r="J76" s="20"/>
      <c r="K76" s="20"/>
    </row>
    <row r="77" customHeight="1" spans="1:11">
      <c r="A77" s="25"/>
      <c r="B77" s="22"/>
      <c r="C77" s="102" t="s">
        <v>569</v>
      </c>
      <c r="D77" s="102"/>
      <c r="E77" s="22" t="s">
        <v>962</v>
      </c>
      <c r="F77" s="23"/>
      <c r="G77" s="18"/>
      <c r="H77" s="18"/>
      <c r="I77" s="18"/>
      <c r="J77" s="18"/>
      <c r="K77" s="18"/>
    </row>
    <row r="78" customHeight="1" spans="1:11">
      <c r="A78" s="25"/>
      <c r="B78" s="22"/>
      <c r="C78" s="102" t="s">
        <v>570</v>
      </c>
      <c r="D78" s="102"/>
      <c r="E78" s="22" t="s">
        <v>571</v>
      </c>
      <c r="F78" s="23"/>
      <c r="G78" s="101"/>
      <c r="H78" s="101"/>
      <c r="I78" s="101"/>
      <c r="J78" s="20"/>
      <c r="K78" s="20"/>
    </row>
    <row r="79" customHeight="1" spans="1:11">
      <c r="A79" s="25"/>
      <c r="B79" s="22"/>
      <c r="C79" s="102" t="s">
        <v>572</v>
      </c>
      <c r="D79" s="102"/>
      <c r="E79" s="22" t="s">
        <v>571</v>
      </c>
      <c r="F79" s="23"/>
      <c r="G79" s="101"/>
      <c r="H79" s="101"/>
      <c r="I79" s="101"/>
      <c r="J79" s="20"/>
      <c r="K79" s="20"/>
    </row>
    <row r="80" customHeight="1" spans="1:11">
      <c r="A80" s="25"/>
      <c r="B80" s="22"/>
      <c r="C80" s="97" t="s">
        <v>573</v>
      </c>
      <c r="D80" s="445" t="s">
        <v>574</v>
      </c>
      <c r="E80" s="22" t="s">
        <v>962</v>
      </c>
      <c r="F80" s="23"/>
      <c r="G80" s="18"/>
      <c r="H80" s="18"/>
      <c r="I80" s="18"/>
      <c r="J80" s="18"/>
      <c r="K80" s="18"/>
    </row>
    <row r="81" customHeight="1" spans="1:11">
      <c r="A81" s="30"/>
      <c r="B81" s="22"/>
      <c r="C81" s="15" t="s">
        <v>5</v>
      </c>
      <c r="D81" s="15"/>
      <c r="E81" s="22"/>
      <c r="F81" s="23"/>
      <c r="G81" s="18"/>
      <c r="H81" s="18"/>
      <c r="I81" s="18"/>
      <c r="J81" s="18"/>
      <c r="K81" s="18"/>
    </row>
    <row r="82" customHeight="1" spans="1:11">
      <c r="A82" s="19"/>
      <c r="B82" s="19" t="s">
        <v>575</v>
      </c>
      <c r="C82" s="18" t="s">
        <v>576</v>
      </c>
      <c r="D82" s="18"/>
      <c r="E82" s="22" t="s">
        <v>963</v>
      </c>
      <c r="F82" s="23"/>
      <c r="G82" s="18"/>
      <c r="H82" s="18"/>
      <c r="I82" s="18" t="s">
        <v>578</v>
      </c>
      <c r="J82" s="18"/>
      <c r="K82" s="18"/>
    </row>
    <row r="83" customHeight="1" spans="1:11">
      <c r="A83" s="25"/>
      <c r="B83" s="25"/>
      <c r="C83" s="18" t="s">
        <v>579</v>
      </c>
      <c r="D83" s="18"/>
      <c r="E83" s="22" t="s">
        <v>532</v>
      </c>
      <c r="F83" s="23"/>
      <c r="G83" s="18"/>
      <c r="H83" s="18"/>
      <c r="I83" s="18" t="s">
        <v>580</v>
      </c>
      <c r="J83" s="18"/>
      <c r="K83" s="18"/>
    </row>
    <row r="84" customHeight="1" spans="1:11">
      <c r="A84" s="25"/>
      <c r="B84" s="25"/>
      <c r="C84" s="18" t="s">
        <v>581</v>
      </c>
      <c r="D84" s="18"/>
      <c r="E84" s="22" t="s">
        <v>532</v>
      </c>
      <c r="F84" s="23"/>
      <c r="G84" s="18"/>
      <c r="H84" s="18"/>
      <c r="I84" s="18" t="s">
        <v>582</v>
      </c>
      <c r="J84" s="18"/>
      <c r="K84" s="18"/>
    </row>
    <row r="85" customHeight="1" spans="1:11">
      <c r="A85" s="25"/>
      <c r="B85" s="25"/>
      <c r="C85" s="18" t="s">
        <v>583</v>
      </c>
      <c r="D85" s="18"/>
      <c r="E85" s="22" t="s">
        <v>532</v>
      </c>
      <c r="F85" s="23"/>
      <c r="G85" s="18"/>
      <c r="H85" s="18"/>
      <c r="I85" s="18" t="s">
        <v>582</v>
      </c>
      <c r="J85" s="18"/>
      <c r="K85" s="18"/>
    </row>
    <row r="86" customHeight="1" spans="1:11">
      <c r="A86" s="25"/>
      <c r="B86" s="25"/>
      <c r="C86" s="18" t="s">
        <v>584</v>
      </c>
      <c r="D86" s="18"/>
      <c r="E86" s="22" t="s">
        <v>964</v>
      </c>
      <c r="F86" s="23"/>
      <c r="G86" s="18"/>
      <c r="H86" s="18"/>
      <c r="I86" s="18"/>
      <c r="J86" s="18"/>
      <c r="K86" s="18"/>
    </row>
    <row r="87" customHeight="1" spans="1:11">
      <c r="A87" s="25"/>
      <c r="B87" s="25"/>
      <c r="C87" s="18" t="s">
        <v>586</v>
      </c>
      <c r="D87" s="18"/>
      <c r="E87" s="22"/>
      <c r="F87" s="23"/>
      <c r="G87" s="101"/>
      <c r="H87" s="101"/>
      <c r="I87" s="101"/>
      <c r="J87" s="20"/>
      <c r="K87" s="20"/>
    </row>
    <row r="88" customHeight="1" spans="1:11">
      <c r="A88" s="25"/>
      <c r="B88" s="25"/>
      <c r="C88" s="18" t="s">
        <v>587</v>
      </c>
      <c r="D88" s="18"/>
      <c r="E88" s="22" t="s">
        <v>588</v>
      </c>
      <c r="F88" s="23"/>
      <c r="G88" s="18"/>
      <c r="H88" s="18"/>
      <c r="I88" s="18"/>
      <c r="J88" s="18"/>
      <c r="K88" s="18"/>
    </row>
    <row r="89" customHeight="1" spans="1:11">
      <c r="A89" s="25"/>
      <c r="B89" s="25"/>
      <c r="C89" s="18" t="s">
        <v>589</v>
      </c>
      <c r="D89" s="18"/>
      <c r="E89" s="22" t="s">
        <v>588</v>
      </c>
      <c r="F89" s="76"/>
      <c r="G89" s="101"/>
      <c r="H89" s="101"/>
      <c r="I89" s="101"/>
      <c r="J89" s="20"/>
      <c r="K89" s="20"/>
    </row>
    <row r="90" customHeight="1" spans="1:11">
      <c r="A90" s="25"/>
      <c r="B90" s="25"/>
      <c r="C90" s="18" t="s">
        <v>590</v>
      </c>
      <c r="D90" s="18"/>
      <c r="E90" s="22" t="s">
        <v>588</v>
      </c>
      <c r="F90" s="76"/>
      <c r="G90" s="101"/>
      <c r="H90" s="101"/>
      <c r="I90" s="101"/>
      <c r="J90" s="20"/>
      <c r="K90" s="20"/>
    </row>
    <row r="91" customHeight="1" spans="1:11">
      <c r="A91" s="25"/>
      <c r="B91" s="25"/>
      <c r="C91" s="18" t="s">
        <v>591</v>
      </c>
      <c r="D91" s="18"/>
      <c r="E91" s="22" t="s">
        <v>554</v>
      </c>
      <c r="F91" s="23"/>
      <c r="G91" s="101"/>
      <c r="H91" s="101"/>
      <c r="I91" s="101"/>
      <c r="J91" s="20"/>
      <c r="K91" s="20"/>
    </row>
    <row r="92" customHeight="1" spans="1:11">
      <c r="A92" s="25"/>
      <c r="B92" s="25"/>
      <c r="C92" s="18" t="s">
        <v>592</v>
      </c>
      <c r="D92" s="18"/>
      <c r="E92" s="22" t="s">
        <v>588</v>
      </c>
      <c r="F92" s="23"/>
      <c r="G92" s="101"/>
      <c r="H92" s="101"/>
      <c r="I92" s="101"/>
      <c r="J92" s="20"/>
      <c r="K92" s="20"/>
    </row>
    <row r="93" customHeight="1" spans="1:11">
      <c r="A93" s="25"/>
      <c r="B93" s="25"/>
      <c r="C93" s="18" t="s">
        <v>593</v>
      </c>
      <c r="D93" s="18"/>
      <c r="E93" s="22" t="s">
        <v>588</v>
      </c>
      <c r="F93" s="23"/>
      <c r="G93" s="101"/>
      <c r="H93" s="101"/>
      <c r="I93" s="101"/>
      <c r="J93" s="20"/>
      <c r="K93" s="20"/>
    </row>
    <row r="94" customHeight="1" spans="1:11">
      <c r="A94" s="25"/>
      <c r="B94" s="25"/>
      <c r="C94" s="18" t="s">
        <v>594</v>
      </c>
      <c r="D94" s="18"/>
      <c r="E94" s="22" t="s">
        <v>588</v>
      </c>
      <c r="F94" s="23"/>
      <c r="G94" s="24"/>
      <c r="H94" s="24"/>
      <c r="I94" s="24"/>
      <c r="J94" s="29"/>
      <c r="K94" s="29"/>
    </row>
    <row r="95" customHeight="1" spans="1:11">
      <c r="A95" s="25"/>
      <c r="B95" s="25"/>
      <c r="C95" s="18" t="s">
        <v>595</v>
      </c>
      <c r="D95" s="18"/>
      <c r="E95" s="22" t="s">
        <v>552</v>
      </c>
      <c r="F95" s="23"/>
      <c r="G95" s="24"/>
      <c r="H95" s="24"/>
      <c r="I95" s="24"/>
      <c r="J95" s="29"/>
      <c r="K95" s="29"/>
    </row>
    <row r="96" customHeight="1" spans="1:11">
      <c r="A96" s="25"/>
      <c r="B96" s="25"/>
      <c r="C96" s="18" t="s">
        <v>596</v>
      </c>
      <c r="D96" s="18"/>
      <c r="E96" s="22" t="s">
        <v>554</v>
      </c>
      <c r="F96" s="23"/>
      <c r="G96" s="24"/>
      <c r="H96" s="24"/>
      <c r="I96" s="24"/>
      <c r="J96" s="29"/>
      <c r="K96" s="29"/>
    </row>
    <row r="97" customHeight="1" spans="1:11">
      <c r="A97" s="25"/>
      <c r="B97" s="25"/>
      <c r="C97" s="18" t="s">
        <v>597</v>
      </c>
      <c r="D97" s="18"/>
      <c r="E97" s="22" t="s">
        <v>552</v>
      </c>
      <c r="F97" s="23"/>
      <c r="G97" s="24"/>
      <c r="H97" s="24"/>
      <c r="I97" s="24"/>
      <c r="J97" s="29"/>
      <c r="K97" s="29"/>
    </row>
    <row r="98" customHeight="1" spans="1:11">
      <c r="A98" s="25"/>
      <c r="B98" s="25"/>
      <c r="C98" s="18" t="s">
        <v>598</v>
      </c>
      <c r="D98" s="18"/>
      <c r="E98" s="22" t="s">
        <v>552</v>
      </c>
      <c r="F98" s="23"/>
      <c r="G98" s="24"/>
      <c r="H98" s="24"/>
      <c r="I98" s="24"/>
      <c r="J98" s="29"/>
      <c r="K98" s="29"/>
    </row>
    <row r="99" customHeight="1" spans="1:11">
      <c r="A99" s="25"/>
      <c r="B99" s="25"/>
      <c r="C99" s="18" t="s">
        <v>599</v>
      </c>
      <c r="D99" s="18"/>
      <c r="E99" s="22" t="s">
        <v>600</v>
      </c>
      <c r="F99" s="23"/>
      <c r="G99" s="24"/>
      <c r="H99" s="24"/>
      <c r="I99" s="24"/>
      <c r="J99" s="29"/>
      <c r="K99" s="29"/>
    </row>
    <row r="100" customHeight="1" spans="1:11">
      <c r="A100" s="25"/>
      <c r="B100" s="25"/>
      <c r="C100" s="18" t="s">
        <v>601</v>
      </c>
      <c r="D100" s="18"/>
      <c r="E100" s="22" t="s">
        <v>552</v>
      </c>
      <c r="F100" s="23"/>
      <c r="G100" s="24"/>
      <c r="H100" s="24"/>
      <c r="I100" s="24"/>
      <c r="J100" s="29"/>
      <c r="K100" s="29"/>
    </row>
    <row r="101" customHeight="1" spans="1:11">
      <c r="A101" s="25"/>
      <c r="B101" s="25"/>
      <c r="C101" s="18" t="s">
        <v>602</v>
      </c>
      <c r="D101" s="18"/>
      <c r="E101" s="22" t="s">
        <v>552</v>
      </c>
      <c r="F101" s="23"/>
      <c r="G101" s="24"/>
      <c r="H101" s="24"/>
      <c r="I101" s="24"/>
      <c r="J101" s="29"/>
      <c r="K101" s="29"/>
    </row>
    <row r="102" customHeight="1" spans="1:11">
      <c r="A102" s="25"/>
      <c r="B102" s="25"/>
      <c r="C102" s="18" t="s">
        <v>603</v>
      </c>
      <c r="D102" s="18"/>
      <c r="E102" s="22" t="s">
        <v>604</v>
      </c>
      <c r="F102" s="23"/>
      <c r="G102" s="24"/>
      <c r="H102" s="24"/>
      <c r="I102" s="24"/>
      <c r="J102" s="29"/>
      <c r="K102" s="29"/>
    </row>
    <row r="103" customHeight="1" spans="1:11">
      <c r="A103" s="25"/>
      <c r="B103" s="25"/>
      <c r="C103" s="18" t="s">
        <v>605</v>
      </c>
      <c r="D103" s="18"/>
      <c r="E103" s="22" t="s">
        <v>604</v>
      </c>
      <c r="F103" s="23"/>
      <c r="G103" s="24"/>
      <c r="H103" s="24"/>
      <c r="I103" s="24"/>
      <c r="J103" s="29"/>
      <c r="K103" s="29"/>
    </row>
    <row r="104" customHeight="1" spans="1:11">
      <c r="A104" s="25"/>
      <c r="B104" s="25"/>
      <c r="C104" s="18" t="s">
        <v>606</v>
      </c>
      <c r="D104" s="18"/>
      <c r="E104" s="22" t="s">
        <v>604</v>
      </c>
      <c r="F104" s="23"/>
      <c r="G104" s="24"/>
      <c r="H104" s="24"/>
      <c r="I104" s="24"/>
      <c r="J104" s="29"/>
      <c r="K104" s="29"/>
    </row>
    <row r="105" customHeight="1" spans="1:11">
      <c r="A105" s="25"/>
      <c r="B105" s="25"/>
      <c r="C105" s="18" t="s">
        <v>607</v>
      </c>
      <c r="D105" s="18"/>
      <c r="E105" s="22" t="s">
        <v>604</v>
      </c>
      <c r="F105" s="23"/>
      <c r="G105" s="24"/>
      <c r="H105" s="24"/>
      <c r="I105" s="24"/>
      <c r="J105" s="29"/>
      <c r="K105" s="29"/>
    </row>
    <row r="106" customHeight="1" spans="1:11">
      <c r="A106" s="25"/>
      <c r="B106" s="25"/>
      <c r="C106" s="18" t="s">
        <v>608</v>
      </c>
      <c r="D106" s="18"/>
      <c r="E106" s="22" t="s">
        <v>232</v>
      </c>
      <c r="F106" s="23"/>
      <c r="G106" s="24"/>
      <c r="H106" s="24"/>
      <c r="I106" s="24"/>
      <c r="J106" s="29"/>
      <c r="K106" s="29"/>
    </row>
    <row r="107" customHeight="1" spans="1:11">
      <c r="A107" s="25"/>
      <c r="B107" s="25"/>
      <c r="C107" s="18" t="s">
        <v>609</v>
      </c>
      <c r="D107" s="18"/>
      <c r="E107" s="22" t="s">
        <v>232</v>
      </c>
      <c r="F107" s="23"/>
      <c r="G107" s="24"/>
      <c r="H107" s="24"/>
      <c r="I107" s="24"/>
      <c r="J107" s="29"/>
      <c r="K107" s="29"/>
    </row>
    <row r="108" customHeight="1" spans="1:11">
      <c r="A108" s="25"/>
      <c r="B108" s="25"/>
      <c r="C108" s="18" t="s">
        <v>610</v>
      </c>
      <c r="D108" s="18"/>
      <c r="E108" s="22" t="s">
        <v>232</v>
      </c>
      <c r="F108" s="23"/>
      <c r="G108" s="24"/>
      <c r="H108" s="24"/>
      <c r="I108" s="24"/>
      <c r="J108" s="29"/>
      <c r="K108" s="29"/>
    </row>
    <row r="109" customHeight="1" spans="1:11">
      <c r="A109" s="25"/>
      <c r="B109" s="25"/>
      <c r="C109" s="18" t="s">
        <v>611</v>
      </c>
      <c r="D109" s="18"/>
      <c r="E109" s="22" t="s">
        <v>612</v>
      </c>
      <c r="F109" s="23"/>
      <c r="G109" s="24"/>
      <c r="H109" s="24"/>
      <c r="I109" s="24"/>
      <c r="J109" s="29"/>
      <c r="K109" s="29"/>
    </row>
    <row r="110" customHeight="1" spans="1:11">
      <c r="A110" s="25"/>
      <c r="B110" s="25"/>
      <c r="C110" s="18" t="s">
        <v>613</v>
      </c>
      <c r="D110" s="18"/>
      <c r="E110" s="22" t="s">
        <v>961</v>
      </c>
      <c r="F110" s="23"/>
      <c r="G110" s="24"/>
      <c r="H110" s="24"/>
      <c r="I110" s="24"/>
      <c r="J110" s="29"/>
      <c r="K110" s="29"/>
    </row>
    <row r="111" customHeight="1" spans="1:11">
      <c r="A111" s="25"/>
      <c r="B111" s="25"/>
      <c r="C111" s="18" t="s">
        <v>614</v>
      </c>
      <c r="D111" s="18"/>
      <c r="E111" s="22" t="s">
        <v>554</v>
      </c>
      <c r="F111" s="23"/>
      <c r="G111" s="24"/>
      <c r="H111" s="24"/>
      <c r="I111" s="24"/>
      <c r="J111" s="29"/>
      <c r="K111" s="29"/>
    </row>
    <row r="112" customHeight="1" spans="1:11">
      <c r="A112" s="25"/>
      <c r="B112" s="25"/>
      <c r="C112" s="18" t="s">
        <v>615</v>
      </c>
      <c r="D112" s="18"/>
      <c r="E112" s="22" t="s">
        <v>961</v>
      </c>
      <c r="F112" s="23"/>
      <c r="G112" s="24"/>
      <c r="H112" s="24"/>
      <c r="I112" s="24"/>
      <c r="J112" s="29"/>
      <c r="K112" s="29"/>
    </row>
    <row r="113" customHeight="1" spans="1:11">
      <c r="A113" s="25"/>
      <c r="B113" s="25"/>
      <c r="C113" s="18" t="s">
        <v>616</v>
      </c>
      <c r="D113" s="18"/>
      <c r="E113" s="22" t="s">
        <v>600</v>
      </c>
      <c r="F113" s="23"/>
      <c r="G113" s="24"/>
      <c r="H113" s="24"/>
      <c r="I113" s="24"/>
      <c r="J113" s="29"/>
      <c r="K113" s="29"/>
    </row>
    <row r="114" customHeight="1" spans="1:11">
      <c r="A114" s="25"/>
      <c r="B114" s="25"/>
      <c r="C114" s="18" t="s">
        <v>617</v>
      </c>
      <c r="D114" s="18"/>
      <c r="E114" s="22" t="s">
        <v>600</v>
      </c>
      <c r="F114" s="23"/>
      <c r="G114" s="24"/>
      <c r="H114" s="24"/>
      <c r="I114" s="24"/>
      <c r="J114" s="29"/>
      <c r="K114" s="29"/>
    </row>
    <row r="115" customHeight="1" spans="1:11">
      <c r="A115" s="25"/>
      <c r="B115" s="25"/>
      <c r="C115" s="18" t="s">
        <v>618</v>
      </c>
      <c r="D115" s="18"/>
      <c r="E115" s="22" t="s">
        <v>619</v>
      </c>
      <c r="F115" s="23"/>
      <c r="G115" s="18"/>
      <c r="H115" s="18"/>
      <c r="I115" s="18"/>
      <c r="J115" s="18"/>
      <c r="K115" s="18"/>
    </row>
    <row r="116" customHeight="1" spans="1:11">
      <c r="A116" s="25"/>
      <c r="B116" s="25"/>
      <c r="C116" s="18" t="s">
        <v>620</v>
      </c>
      <c r="D116" s="18"/>
      <c r="E116" s="22" t="s">
        <v>619</v>
      </c>
      <c r="F116" s="23"/>
      <c r="G116" s="18"/>
      <c r="H116" s="18"/>
      <c r="I116" s="18"/>
      <c r="J116" s="18"/>
      <c r="K116" s="18"/>
    </row>
    <row r="117" customHeight="1" spans="1:11">
      <c r="A117" s="25"/>
      <c r="B117" s="25"/>
      <c r="C117" s="447" t="s">
        <v>6</v>
      </c>
      <c r="D117" s="434"/>
      <c r="E117" s="22"/>
      <c r="F117" s="23"/>
      <c r="G117" s="24"/>
      <c r="H117" s="24"/>
      <c r="I117" s="24"/>
      <c r="J117" s="29"/>
      <c r="K117" s="29"/>
    </row>
    <row r="118" customHeight="1" spans="1:11">
      <c r="A118" s="19"/>
      <c r="B118" s="22" t="s">
        <v>621</v>
      </c>
      <c r="C118" s="18" t="s">
        <v>622</v>
      </c>
      <c r="D118" s="18" t="s">
        <v>623</v>
      </c>
      <c r="E118" s="22" t="s">
        <v>554</v>
      </c>
      <c r="F118" s="23"/>
      <c r="G118" s="24"/>
      <c r="H118" s="24"/>
      <c r="I118" s="24"/>
      <c r="J118" s="29"/>
      <c r="K118" s="29"/>
    </row>
    <row r="119" customHeight="1" spans="1:11">
      <c r="A119" s="25"/>
      <c r="B119" s="22"/>
      <c r="C119" s="18"/>
      <c r="D119" s="18" t="s">
        <v>624</v>
      </c>
      <c r="E119" s="22" t="s">
        <v>554</v>
      </c>
      <c r="F119" s="23"/>
      <c r="G119" s="24"/>
      <c r="H119" s="24"/>
      <c r="I119" s="24"/>
      <c r="J119" s="29"/>
      <c r="K119" s="29"/>
    </row>
    <row r="120" customHeight="1" spans="1:11">
      <c r="A120" s="25"/>
      <c r="B120" s="22"/>
      <c r="C120" s="18"/>
      <c r="D120" s="18" t="s">
        <v>573</v>
      </c>
      <c r="E120" s="22" t="s">
        <v>625</v>
      </c>
      <c r="F120" s="23"/>
      <c r="G120" s="24"/>
      <c r="H120" s="24"/>
      <c r="I120" s="24"/>
      <c r="J120" s="29"/>
      <c r="K120" s="29"/>
    </row>
    <row r="121" customHeight="1" spans="1:11">
      <c r="A121" s="25"/>
      <c r="B121" s="22"/>
      <c r="C121" s="18" t="s">
        <v>626</v>
      </c>
      <c r="D121" s="18" t="s">
        <v>627</v>
      </c>
      <c r="E121" s="22" t="s">
        <v>612</v>
      </c>
      <c r="F121" s="23"/>
      <c r="G121" s="24"/>
      <c r="H121" s="24"/>
      <c r="I121" s="24"/>
      <c r="J121" s="29"/>
      <c r="K121" s="29"/>
    </row>
    <row r="122" customHeight="1" spans="1:11">
      <c r="A122" s="25"/>
      <c r="B122" s="22"/>
      <c r="C122" s="18"/>
      <c r="D122" s="18" t="s">
        <v>628</v>
      </c>
      <c r="E122" s="22" t="s">
        <v>612</v>
      </c>
      <c r="F122" s="23"/>
      <c r="G122" s="24"/>
      <c r="H122" s="24"/>
      <c r="I122" s="24"/>
      <c r="J122" s="29"/>
      <c r="K122" s="29"/>
    </row>
    <row r="123" customHeight="1" spans="1:11">
      <c r="A123" s="25"/>
      <c r="B123" s="22"/>
      <c r="C123" s="18"/>
      <c r="D123" s="18" t="s">
        <v>629</v>
      </c>
      <c r="E123" s="22" t="s">
        <v>612</v>
      </c>
      <c r="F123" s="23"/>
      <c r="G123" s="24"/>
      <c r="H123" s="24"/>
      <c r="I123" s="24"/>
      <c r="J123" s="29"/>
      <c r="K123" s="29"/>
    </row>
    <row r="124" customHeight="1" spans="1:11">
      <c r="A124" s="25"/>
      <c r="B124" s="22"/>
      <c r="C124" s="18"/>
      <c r="D124" s="18" t="s">
        <v>630</v>
      </c>
      <c r="E124" s="22" t="s">
        <v>612</v>
      </c>
      <c r="F124" s="23"/>
      <c r="G124" s="24"/>
      <c r="H124" s="24"/>
      <c r="I124" s="24"/>
      <c r="J124" s="29"/>
      <c r="K124" s="29"/>
    </row>
    <row r="125" customHeight="1" spans="1:11">
      <c r="A125" s="25"/>
      <c r="B125" s="22"/>
      <c r="C125" s="18"/>
      <c r="D125" s="18" t="s">
        <v>631</v>
      </c>
      <c r="E125" s="22" t="s">
        <v>612</v>
      </c>
      <c r="F125" s="23"/>
      <c r="G125" s="24"/>
      <c r="H125" s="24"/>
      <c r="I125" s="24"/>
      <c r="J125" s="29"/>
      <c r="K125" s="29"/>
    </row>
    <row r="126" customHeight="1" spans="1:11">
      <c r="A126" s="25"/>
      <c r="B126" s="22"/>
      <c r="C126" s="18"/>
      <c r="D126" s="18" t="s">
        <v>632</v>
      </c>
      <c r="E126" s="22" t="s">
        <v>961</v>
      </c>
      <c r="F126" s="23"/>
      <c r="G126" s="24"/>
      <c r="H126" s="24"/>
      <c r="I126" s="24"/>
      <c r="J126" s="29"/>
      <c r="K126" s="29"/>
    </row>
    <row r="127" customHeight="1" spans="1:11">
      <c r="A127" s="25"/>
      <c r="B127" s="22"/>
      <c r="C127" s="18"/>
      <c r="D127" s="18" t="s">
        <v>633</v>
      </c>
      <c r="E127" s="22" t="s">
        <v>612</v>
      </c>
      <c r="F127" s="23"/>
      <c r="G127" s="24"/>
      <c r="H127" s="24"/>
      <c r="I127" s="24"/>
      <c r="J127" s="29"/>
      <c r="K127" s="29"/>
    </row>
    <row r="128" customHeight="1" spans="1:11">
      <c r="A128" s="25"/>
      <c r="B128" s="22"/>
      <c r="C128" s="18"/>
      <c r="D128" s="18" t="s">
        <v>634</v>
      </c>
      <c r="E128" s="22" t="s">
        <v>612</v>
      </c>
      <c r="F128" s="23"/>
      <c r="G128" s="24"/>
      <c r="H128" s="24"/>
      <c r="I128" s="24"/>
      <c r="J128" s="29"/>
      <c r="K128" s="29"/>
    </row>
    <row r="129" customHeight="1" spans="1:11">
      <c r="A129" s="30"/>
      <c r="B129" s="22"/>
      <c r="C129" s="15" t="s">
        <v>7</v>
      </c>
      <c r="D129" s="15"/>
      <c r="E129" s="22"/>
      <c r="F129" s="23"/>
      <c r="G129" s="24"/>
      <c r="H129" s="24"/>
      <c r="I129" s="24"/>
      <c r="J129" s="29"/>
      <c r="K129" s="29"/>
    </row>
    <row r="130" customFormat="1" customHeight="1" spans="1:11">
      <c r="A130" s="376"/>
      <c r="B130" s="361" t="s">
        <v>636</v>
      </c>
      <c r="C130" s="356"/>
      <c r="D130" s="357"/>
      <c r="E130" s="377" t="s">
        <v>637</v>
      </c>
      <c r="F130" s="23">
        <v>0.067</v>
      </c>
      <c r="G130" s="351"/>
      <c r="H130" s="351"/>
      <c r="I130" s="351"/>
      <c r="J130" s="352"/>
      <c r="K130" s="352"/>
    </row>
    <row r="131" customHeight="1" spans="1:11">
      <c r="A131" s="31" t="s">
        <v>10</v>
      </c>
      <c r="B131" s="32"/>
      <c r="C131" s="32"/>
      <c r="D131" s="33"/>
      <c r="E131" s="22"/>
      <c r="F131" s="23"/>
      <c r="G131" s="18"/>
      <c r="H131" s="18"/>
      <c r="I131" s="18" t="s">
        <v>578</v>
      </c>
      <c r="J131" s="18"/>
      <c r="K131" s="18"/>
    </row>
    <row r="132" customHeight="1" spans="1:11">
      <c r="A132" s="34" t="s">
        <v>638</v>
      </c>
      <c r="B132" s="35"/>
      <c r="C132" s="36" t="s">
        <v>639</v>
      </c>
      <c r="D132" s="35"/>
      <c r="E132" s="37"/>
      <c r="F132" s="38"/>
      <c r="G132" s="39"/>
      <c r="H132" s="39"/>
      <c r="I132" s="39"/>
      <c r="J132" s="62"/>
      <c r="K132" s="62"/>
    </row>
    <row r="133" customHeight="1" spans="1:11">
      <c r="A133" s="40"/>
      <c r="B133" s="50" t="s">
        <v>219</v>
      </c>
      <c r="C133" s="62" t="s">
        <v>640</v>
      </c>
      <c r="D133" s="448"/>
      <c r="E133" s="50" t="s">
        <v>641</v>
      </c>
      <c r="F133" s="68"/>
      <c r="G133" s="69"/>
      <c r="H133" s="69"/>
      <c r="I133" s="39" t="s">
        <v>642</v>
      </c>
      <c r="J133" s="62"/>
      <c r="K133" s="62"/>
    </row>
    <row r="134" customHeight="1" spans="1:11">
      <c r="A134" s="46"/>
      <c r="B134" s="50"/>
      <c r="C134" s="62" t="s">
        <v>643</v>
      </c>
      <c r="D134" s="448"/>
      <c r="E134" s="50" t="s">
        <v>641</v>
      </c>
      <c r="F134" s="68"/>
      <c r="G134" s="69"/>
      <c r="H134" s="69"/>
      <c r="I134" s="39" t="s">
        <v>644</v>
      </c>
      <c r="J134" s="62"/>
      <c r="K134" s="62"/>
    </row>
    <row r="135" customHeight="1" spans="1:11">
      <c r="A135" s="46"/>
      <c r="B135" s="50"/>
      <c r="C135" s="62" t="s">
        <v>645</v>
      </c>
      <c r="D135" s="448"/>
      <c r="E135" s="50" t="s">
        <v>641</v>
      </c>
      <c r="F135" s="68"/>
      <c r="G135" s="69"/>
      <c r="H135" s="69"/>
      <c r="I135" s="39" t="s">
        <v>646</v>
      </c>
      <c r="J135" s="62"/>
      <c r="K135" s="62"/>
    </row>
    <row r="136" customHeight="1" spans="1:11">
      <c r="A136" s="46"/>
      <c r="B136" s="50"/>
      <c r="C136" s="62" t="s">
        <v>647</v>
      </c>
      <c r="D136" s="448"/>
      <c r="E136" s="50" t="s">
        <v>641</v>
      </c>
      <c r="F136" s="449"/>
      <c r="G136" s="69"/>
      <c r="H136" s="69"/>
      <c r="I136" s="39" t="s">
        <v>642</v>
      </c>
      <c r="J136" s="62"/>
      <c r="K136" s="62"/>
    </row>
    <row r="137" customHeight="1" spans="1:11">
      <c r="A137" s="46"/>
      <c r="B137" s="50"/>
      <c r="C137" s="62" t="s">
        <v>648</v>
      </c>
      <c r="D137" s="448"/>
      <c r="E137" s="50" t="s">
        <v>641</v>
      </c>
      <c r="F137" s="449"/>
      <c r="G137" s="69"/>
      <c r="H137" s="69"/>
      <c r="I137" s="39" t="s">
        <v>644</v>
      </c>
      <c r="J137" s="62"/>
      <c r="K137" s="62"/>
    </row>
    <row r="138" customHeight="1" spans="1:11">
      <c r="A138" s="46"/>
      <c r="B138" s="50"/>
      <c r="C138" s="62" t="s">
        <v>649</v>
      </c>
      <c r="D138" s="448"/>
      <c r="E138" s="50" t="s">
        <v>641</v>
      </c>
      <c r="F138" s="68"/>
      <c r="G138" s="69"/>
      <c r="H138" s="69"/>
      <c r="I138" s="39" t="s">
        <v>646</v>
      </c>
      <c r="J138" s="62"/>
      <c r="K138" s="62"/>
    </row>
    <row r="139" customHeight="1" spans="1:11">
      <c r="A139" s="46"/>
      <c r="B139" s="50"/>
      <c r="C139" s="62" t="s">
        <v>650</v>
      </c>
      <c r="D139" s="448"/>
      <c r="E139" s="50" t="s">
        <v>641</v>
      </c>
      <c r="F139" s="68"/>
      <c r="G139" s="69"/>
      <c r="H139" s="69"/>
      <c r="I139" s="39" t="s">
        <v>651</v>
      </c>
      <c r="J139" s="62"/>
      <c r="K139" s="62"/>
    </row>
    <row r="140" customHeight="1" spans="1:11">
      <c r="A140" s="46"/>
      <c r="B140" s="50"/>
      <c r="C140" s="62" t="s">
        <v>652</v>
      </c>
      <c r="D140" s="448"/>
      <c r="E140" s="50" t="s">
        <v>641</v>
      </c>
      <c r="F140" s="68"/>
      <c r="G140" s="69"/>
      <c r="H140" s="69"/>
      <c r="I140" s="39" t="s">
        <v>651</v>
      </c>
      <c r="J140" s="62"/>
      <c r="K140" s="62"/>
    </row>
    <row r="141" customHeight="1" spans="1:11">
      <c r="A141" s="46"/>
      <c r="B141" s="50"/>
      <c r="C141" s="62" t="s">
        <v>653</v>
      </c>
      <c r="D141" s="448"/>
      <c r="E141" s="50" t="s">
        <v>641</v>
      </c>
      <c r="F141" s="68"/>
      <c r="G141" s="69"/>
      <c r="H141" s="69"/>
      <c r="I141" s="39" t="s">
        <v>654</v>
      </c>
      <c r="J141" s="62"/>
      <c r="K141" s="62"/>
    </row>
    <row r="142" customHeight="1" spans="1:11">
      <c r="A142" s="46"/>
      <c r="B142" s="50"/>
      <c r="C142" s="62" t="s">
        <v>655</v>
      </c>
      <c r="D142" s="448"/>
      <c r="E142" s="50" t="s">
        <v>641</v>
      </c>
      <c r="F142" s="449"/>
      <c r="G142" s="69"/>
      <c r="H142" s="69"/>
      <c r="I142" s="39" t="s">
        <v>651</v>
      </c>
      <c r="J142" s="62"/>
      <c r="K142" s="62"/>
    </row>
    <row r="143" customHeight="1" spans="1:11">
      <c r="A143" s="46"/>
      <c r="B143" s="50"/>
      <c r="C143" s="62" t="s">
        <v>656</v>
      </c>
      <c r="D143" s="448"/>
      <c r="E143" s="50" t="s">
        <v>641</v>
      </c>
      <c r="F143" s="449"/>
      <c r="G143" s="69"/>
      <c r="H143" s="69"/>
      <c r="I143" s="39" t="s">
        <v>651</v>
      </c>
      <c r="J143" s="62"/>
      <c r="K143" s="62"/>
    </row>
    <row r="144" customHeight="1" spans="1:11">
      <c r="A144" s="46"/>
      <c r="B144" s="50"/>
      <c r="C144" s="62" t="s">
        <v>657</v>
      </c>
      <c r="D144" s="448"/>
      <c r="E144" s="50" t="s">
        <v>641</v>
      </c>
      <c r="F144" s="68"/>
      <c r="G144" s="69"/>
      <c r="H144" s="69"/>
      <c r="I144" s="39" t="s">
        <v>654</v>
      </c>
      <c r="J144" s="62"/>
      <c r="K144" s="62"/>
    </row>
    <row r="145" customHeight="1" spans="1:11">
      <c r="A145" s="46"/>
      <c r="B145" s="50"/>
      <c r="C145" s="62" t="s">
        <v>658</v>
      </c>
      <c r="D145" s="448"/>
      <c r="E145" s="50" t="s">
        <v>659</v>
      </c>
      <c r="F145" s="68"/>
      <c r="G145" s="69"/>
      <c r="H145" s="69"/>
      <c r="I145" s="39" t="s">
        <v>660</v>
      </c>
      <c r="J145" s="62"/>
      <c r="K145" s="62"/>
    </row>
    <row r="146" customHeight="1" spans="1:11">
      <c r="A146" s="46"/>
      <c r="B146" s="50"/>
      <c r="C146" s="62" t="s">
        <v>661</v>
      </c>
      <c r="D146" s="448"/>
      <c r="E146" s="50" t="s">
        <v>659</v>
      </c>
      <c r="F146" s="68"/>
      <c r="G146" s="69"/>
      <c r="H146" s="69"/>
      <c r="I146" s="39" t="s">
        <v>662</v>
      </c>
      <c r="J146" s="62"/>
      <c r="K146" s="62"/>
    </row>
    <row r="147" customHeight="1" spans="1:11">
      <c r="A147" s="46"/>
      <c r="B147" s="50"/>
      <c r="C147" s="62" t="s">
        <v>663</v>
      </c>
      <c r="D147" s="448"/>
      <c r="E147" s="50" t="s">
        <v>659</v>
      </c>
      <c r="F147" s="68"/>
      <c r="G147" s="69"/>
      <c r="H147" s="69"/>
      <c r="I147" s="39" t="s">
        <v>664</v>
      </c>
      <c r="J147" s="62"/>
      <c r="K147" s="62"/>
    </row>
    <row r="148" customHeight="1" spans="1:11">
      <c r="A148" s="46"/>
      <c r="B148" s="50"/>
      <c r="C148" s="62" t="s">
        <v>665</v>
      </c>
      <c r="D148" s="448"/>
      <c r="E148" s="50" t="s">
        <v>659</v>
      </c>
      <c r="F148" s="68"/>
      <c r="G148" s="69"/>
      <c r="H148" s="69"/>
      <c r="I148" s="39" t="s">
        <v>666</v>
      </c>
      <c r="J148" s="62"/>
      <c r="K148" s="62"/>
    </row>
    <row r="149" customHeight="1" spans="1:11">
      <c r="A149" s="46"/>
      <c r="B149" s="50"/>
      <c r="C149" s="62" t="s">
        <v>667</v>
      </c>
      <c r="D149" s="448"/>
      <c r="E149" s="50" t="s">
        <v>659</v>
      </c>
      <c r="F149" s="68"/>
      <c r="G149" s="69"/>
      <c r="H149" s="69"/>
      <c r="I149" s="39" t="s">
        <v>668</v>
      </c>
      <c r="J149" s="62"/>
      <c r="K149" s="62"/>
    </row>
    <row r="150" customHeight="1" spans="1:11">
      <c r="A150" s="80"/>
      <c r="B150" s="50"/>
      <c r="C150" s="62" t="s">
        <v>669</v>
      </c>
      <c r="D150" s="448"/>
      <c r="E150" s="50" t="s">
        <v>659</v>
      </c>
      <c r="F150" s="68"/>
      <c r="G150" s="69"/>
      <c r="H150" s="69"/>
      <c r="I150" s="39" t="s">
        <v>670</v>
      </c>
      <c r="J150" s="62"/>
      <c r="K150" s="62"/>
    </row>
    <row r="151" customHeight="1" spans="1:11">
      <c r="A151" s="40"/>
      <c r="B151" s="50" t="s">
        <v>489</v>
      </c>
      <c r="C151" s="450" t="s">
        <v>671</v>
      </c>
      <c r="D151" s="451"/>
      <c r="E151" s="50" t="s">
        <v>641</v>
      </c>
      <c r="F151" s="452"/>
      <c r="G151" s="453"/>
      <c r="H151" s="453"/>
      <c r="I151" s="453"/>
      <c r="J151" s="450"/>
      <c r="K151" s="450"/>
    </row>
    <row r="152" customHeight="1" spans="1:11">
      <c r="A152" s="46"/>
      <c r="B152" s="50"/>
      <c r="C152" s="450" t="s">
        <v>672</v>
      </c>
      <c r="D152" s="451"/>
      <c r="E152" s="50" t="s">
        <v>641</v>
      </c>
      <c r="F152" s="452"/>
      <c r="G152" s="453"/>
      <c r="H152" s="453"/>
      <c r="I152" s="453"/>
      <c r="J152" s="450"/>
      <c r="K152" s="450"/>
    </row>
    <row r="153" customHeight="1" spans="1:11">
      <c r="A153" s="46"/>
      <c r="B153" s="50"/>
      <c r="C153" s="450" t="s">
        <v>673</v>
      </c>
      <c r="D153" s="451"/>
      <c r="E153" s="50" t="s">
        <v>659</v>
      </c>
      <c r="F153" s="68"/>
      <c r="G153" s="454"/>
      <c r="H153" s="454"/>
      <c r="I153" s="453"/>
      <c r="J153" s="450"/>
      <c r="K153" s="450"/>
    </row>
    <row r="154" customHeight="1" spans="1:11">
      <c r="A154" s="80"/>
      <c r="B154" s="50"/>
      <c r="C154" s="450" t="s">
        <v>674</v>
      </c>
      <c r="D154" s="451"/>
      <c r="E154" s="50" t="s">
        <v>659</v>
      </c>
      <c r="F154" s="68"/>
      <c r="G154" s="454"/>
      <c r="H154" s="454"/>
      <c r="I154" s="453"/>
      <c r="J154" s="450"/>
      <c r="K154" s="450"/>
    </row>
    <row r="155" customHeight="1" spans="1:11">
      <c r="A155" s="40"/>
      <c r="B155" s="50" t="s">
        <v>675</v>
      </c>
      <c r="C155" s="450" t="s">
        <v>676</v>
      </c>
      <c r="D155" s="451"/>
      <c r="E155" s="50" t="s">
        <v>659</v>
      </c>
      <c r="F155" s="68"/>
      <c r="G155" s="454"/>
      <c r="H155" s="454"/>
      <c r="I155" s="453"/>
      <c r="J155" s="450"/>
      <c r="K155" s="450"/>
    </row>
    <row r="156" customHeight="1" spans="1:11">
      <c r="A156" s="46"/>
      <c r="B156" s="50"/>
      <c r="C156" s="450" t="s">
        <v>677</v>
      </c>
      <c r="D156" s="451"/>
      <c r="E156" s="50" t="s">
        <v>659</v>
      </c>
      <c r="F156" s="68"/>
      <c r="G156" s="454"/>
      <c r="H156" s="454"/>
      <c r="I156" s="453"/>
      <c r="J156" s="450"/>
      <c r="K156" s="450"/>
    </row>
    <row r="157" customHeight="1" spans="1:11">
      <c r="A157" s="46"/>
      <c r="B157" s="50"/>
      <c r="C157" s="450" t="s">
        <v>678</v>
      </c>
      <c r="D157" s="451"/>
      <c r="E157" s="50" t="s">
        <v>659</v>
      </c>
      <c r="F157" s="68"/>
      <c r="G157" s="454"/>
      <c r="H157" s="454"/>
      <c r="I157" s="453"/>
      <c r="J157" s="450"/>
      <c r="K157" s="450"/>
    </row>
    <row r="158" customHeight="1" spans="1:11">
      <c r="A158" s="46"/>
      <c r="B158" s="50"/>
      <c r="C158" s="450" t="s">
        <v>679</v>
      </c>
      <c r="D158" s="451"/>
      <c r="E158" s="50" t="s">
        <v>659</v>
      </c>
      <c r="F158" s="68"/>
      <c r="G158" s="454"/>
      <c r="H158" s="454"/>
      <c r="I158" s="453"/>
      <c r="J158" s="450"/>
      <c r="K158" s="450"/>
    </row>
    <row r="159" customHeight="1" spans="1:11">
      <c r="A159" s="46"/>
      <c r="B159" s="50"/>
      <c r="C159" s="450" t="s">
        <v>680</v>
      </c>
      <c r="D159" s="451"/>
      <c r="E159" s="50" t="s">
        <v>659</v>
      </c>
      <c r="F159" s="68"/>
      <c r="G159" s="454"/>
      <c r="H159" s="454"/>
      <c r="I159" s="453"/>
      <c r="J159" s="450"/>
      <c r="K159" s="450"/>
    </row>
    <row r="160" customHeight="1" spans="1:11">
      <c r="A160" s="46"/>
      <c r="B160" s="50"/>
      <c r="C160" s="450" t="s">
        <v>681</v>
      </c>
      <c r="D160" s="451"/>
      <c r="E160" s="50" t="s">
        <v>659</v>
      </c>
      <c r="F160" s="68"/>
      <c r="G160" s="454"/>
      <c r="H160" s="454"/>
      <c r="I160" s="453"/>
      <c r="J160" s="450"/>
      <c r="K160" s="450"/>
    </row>
    <row r="161" customHeight="1" spans="1:11">
      <c r="A161" s="46"/>
      <c r="B161" s="50"/>
      <c r="C161" s="450" t="s">
        <v>682</v>
      </c>
      <c r="D161" s="451"/>
      <c r="E161" s="50" t="s">
        <v>659</v>
      </c>
      <c r="F161" s="68"/>
      <c r="G161" s="454"/>
      <c r="H161" s="454"/>
      <c r="I161" s="453"/>
      <c r="J161" s="450"/>
      <c r="K161" s="450"/>
    </row>
    <row r="162" customHeight="1" spans="1:11">
      <c r="A162" s="46"/>
      <c r="B162" s="50"/>
      <c r="C162" s="450" t="s">
        <v>683</v>
      </c>
      <c r="D162" s="451"/>
      <c r="E162" s="50" t="s">
        <v>659</v>
      </c>
      <c r="F162" s="68"/>
      <c r="G162" s="454"/>
      <c r="H162" s="454"/>
      <c r="I162" s="453"/>
      <c r="J162" s="450"/>
      <c r="K162" s="450"/>
    </row>
    <row r="163" customHeight="1" spans="1:11">
      <c r="A163" s="46"/>
      <c r="B163" s="50"/>
      <c r="C163" s="450" t="s">
        <v>684</v>
      </c>
      <c r="D163" s="451"/>
      <c r="E163" s="50" t="s">
        <v>641</v>
      </c>
      <c r="F163" s="452"/>
      <c r="G163" s="453"/>
      <c r="H163" s="453"/>
      <c r="I163" s="453"/>
      <c r="J163" s="450"/>
      <c r="K163" s="450"/>
    </row>
    <row r="164" customHeight="1" spans="1:11">
      <c r="A164" s="80"/>
      <c r="B164" s="50"/>
      <c r="C164" s="450" t="s">
        <v>685</v>
      </c>
      <c r="D164" s="451"/>
      <c r="E164" s="50" t="s">
        <v>641</v>
      </c>
      <c r="F164" s="452"/>
      <c r="G164" s="453"/>
      <c r="H164" s="453"/>
      <c r="I164" s="453"/>
      <c r="J164" s="450"/>
      <c r="K164" s="450"/>
    </row>
    <row r="165" customHeight="1" spans="1:11">
      <c r="A165" s="51"/>
      <c r="B165" s="52" t="s">
        <v>11</v>
      </c>
      <c r="C165" s="53"/>
      <c r="D165" s="54"/>
      <c r="E165" s="50"/>
      <c r="F165" s="55"/>
      <c r="G165" s="39"/>
      <c r="H165" s="39"/>
      <c r="I165" s="39"/>
      <c r="J165" s="62"/>
      <c r="K165" s="62"/>
    </row>
    <row r="166" customHeight="1" spans="1:11">
      <c r="A166" s="402" t="s">
        <v>686</v>
      </c>
      <c r="B166" s="455" t="s">
        <v>687</v>
      </c>
      <c r="C166" s="456"/>
      <c r="D166" s="457"/>
      <c r="E166" s="377"/>
      <c r="F166" s="458"/>
      <c r="G166" s="459"/>
      <c r="H166" s="459"/>
      <c r="I166" s="459"/>
      <c r="J166" s="467"/>
      <c r="K166" s="467"/>
    </row>
    <row r="167" customHeight="1" spans="1:11">
      <c r="A167" s="402"/>
      <c r="B167" s="377"/>
      <c r="C167" s="460" t="s">
        <v>688</v>
      </c>
      <c r="D167" s="460"/>
      <c r="E167" s="377" t="s">
        <v>232</v>
      </c>
      <c r="F167" s="461"/>
      <c r="G167" s="459"/>
      <c r="H167" s="459"/>
      <c r="I167" s="459"/>
      <c r="J167" s="467"/>
      <c r="K167" s="467"/>
    </row>
    <row r="168" customHeight="1" spans="1:11">
      <c r="A168" s="402"/>
      <c r="B168" s="377"/>
      <c r="C168" s="460" t="s">
        <v>689</v>
      </c>
      <c r="D168" s="460"/>
      <c r="E168" s="377"/>
      <c r="F168" s="461"/>
      <c r="G168" s="459"/>
      <c r="H168" s="459"/>
      <c r="I168" s="459"/>
      <c r="J168" s="467"/>
      <c r="K168" s="467"/>
    </row>
    <row r="169" customHeight="1" spans="1:11">
      <c r="A169" s="402"/>
      <c r="B169" s="377"/>
      <c r="C169" s="462" t="s">
        <v>965</v>
      </c>
      <c r="D169" s="462"/>
      <c r="E169" s="377" t="s">
        <v>612</v>
      </c>
      <c r="F169" s="461"/>
      <c r="G169" s="459"/>
      <c r="H169" s="459"/>
      <c r="I169" s="459" t="s">
        <v>691</v>
      </c>
      <c r="J169" s="467"/>
      <c r="K169" s="467"/>
    </row>
    <row r="170" customHeight="1" spans="1:11">
      <c r="A170" s="402"/>
      <c r="B170" s="377"/>
      <c r="C170" s="462" t="s">
        <v>966</v>
      </c>
      <c r="D170" s="462"/>
      <c r="E170" s="377" t="s">
        <v>612</v>
      </c>
      <c r="F170" s="461"/>
      <c r="G170" s="459"/>
      <c r="H170" s="459"/>
      <c r="I170" s="459" t="s">
        <v>691</v>
      </c>
      <c r="J170" s="467"/>
      <c r="K170" s="467"/>
    </row>
    <row r="171" customHeight="1" spans="1:11">
      <c r="A171" s="402"/>
      <c r="B171" s="377"/>
      <c r="C171" s="462" t="s">
        <v>967</v>
      </c>
      <c r="D171" s="462"/>
      <c r="E171" s="377" t="s">
        <v>612</v>
      </c>
      <c r="F171" s="461"/>
      <c r="G171" s="459"/>
      <c r="H171" s="459"/>
      <c r="I171" s="459" t="s">
        <v>691</v>
      </c>
      <c r="J171" s="467"/>
      <c r="K171" s="467"/>
    </row>
    <row r="172" customHeight="1" spans="1:11">
      <c r="A172" s="402"/>
      <c r="B172" s="377"/>
      <c r="C172" s="462" t="s">
        <v>968</v>
      </c>
      <c r="D172" s="462"/>
      <c r="E172" s="377" t="s">
        <v>612</v>
      </c>
      <c r="F172" s="461"/>
      <c r="G172" s="459"/>
      <c r="H172" s="459"/>
      <c r="I172" s="459" t="s">
        <v>691</v>
      </c>
      <c r="J172" s="467"/>
      <c r="K172" s="467"/>
    </row>
    <row r="173" customHeight="1" spans="1:11">
      <c r="A173" s="402"/>
      <c r="B173" s="377"/>
      <c r="C173" s="460" t="s">
        <v>969</v>
      </c>
      <c r="D173" s="460"/>
      <c r="E173" s="377" t="s">
        <v>612</v>
      </c>
      <c r="F173" s="461"/>
      <c r="G173" s="459"/>
      <c r="H173" s="459"/>
      <c r="I173" s="459" t="s">
        <v>696</v>
      </c>
      <c r="J173" s="467"/>
      <c r="K173" s="467"/>
    </row>
    <row r="174" customHeight="1" spans="1:11">
      <c r="A174" s="402"/>
      <c r="B174" s="463"/>
      <c r="C174" s="459" t="s">
        <v>697</v>
      </c>
      <c r="D174" s="464"/>
      <c r="E174" s="377" t="s">
        <v>612</v>
      </c>
      <c r="F174" s="461"/>
      <c r="G174" s="459"/>
      <c r="H174" s="459"/>
      <c r="I174" s="459"/>
      <c r="J174" s="467"/>
      <c r="K174" s="467"/>
    </row>
    <row r="175" customHeight="1" spans="1:11">
      <c r="A175" s="402"/>
      <c r="B175" s="377"/>
      <c r="C175" s="462" t="s">
        <v>698</v>
      </c>
      <c r="D175" s="462"/>
      <c r="E175" s="377" t="s">
        <v>612</v>
      </c>
      <c r="F175" s="461"/>
      <c r="G175" s="459"/>
      <c r="H175" s="459"/>
      <c r="I175" s="459" t="s">
        <v>699</v>
      </c>
      <c r="J175" s="467"/>
      <c r="K175" s="467"/>
    </row>
    <row r="176" customHeight="1" spans="1:11">
      <c r="A176" s="402"/>
      <c r="B176" s="377"/>
      <c r="C176" s="462" t="s">
        <v>700</v>
      </c>
      <c r="D176" s="462"/>
      <c r="E176" s="377" t="s">
        <v>552</v>
      </c>
      <c r="F176" s="461"/>
      <c r="G176" s="459"/>
      <c r="H176" s="459"/>
      <c r="I176" s="459" t="s">
        <v>701</v>
      </c>
      <c r="J176" s="467"/>
      <c r="K176" s="467"/>
    </row>
    <row r="177" customHeight="1" spans="1:11">
      <c r="A177" s="402"/>
      <c r="B177" s="377"/>
      <c r="C177" s="462" t="s">
        <v>702</v>
      </c>
      <c r="D177" s="462"/>
      <c r="E177" s="377" t="s">
        <v>552</v>
      </c>
      <c r="F177" s="461"/>
      <c r="G177" s="459"/>
      <c r="H177" s="459"/>
      <c r="I177" s="459" t="s">
        <v>703</v>
      </c>
      <c r="J177" s="467"/>
      <c r="K177" s="467"/>
    </row>
    <row r="178" customHeight="1" spans="1:11">
      <c r="A178" s="402"/>
      <c r="B178" s="377"/>
      <c r="C178" s="462" t="s">
        <v>704</v>
      </c>
      <c r="D178" s="462"/>
      <c r="E178" s="377" t="s">
        <v>552</v>
      </c>
      <c r="F178" s="461"/>
      <c r="G178" s="459"/>
      <c r="H178" s="459"/>
      <c r="I178" s="459" t="s">
        <v>705</v>
      </c>
      <c r="J178" s="467"/>
      <c r="K178" s="467"/>
    </row>
    <row r="179" customHeight="1" spans="1:11">
      <c r="A179" s="402"/>
      <c r="B179" s="377"/>
      <c r="C179" s="462" t="s">
        <v>706</v>
      </c>
      <c r="D179" s="462"/>
      <c r="E179" s="377" t="s">
        <v>552</v>
      </c>
      <c r="F179" s="461"/>
      <c r="G179" s="459"/>
      <c r="H179" s="459"/>
      <c r="I179" s="459" t="s">
        <v>873</v>
      </c>
      <c r="J179" s="467"/>
      <c r="K179" s="467"/>
    </row>
    <row r="180" customHeight="1" spans="1:11">
      <c r="A180" s="402"/>
      <c r="B180" s="463"/>
      <c r="C180" s="459" t="s">
        <v>707</v>
      </c>
      <c r="D180" s="464"/>
      <c r="E180" s="377" t="s">
        <v>604</v>
      </c>
      <c r="F180" s="461"/>
      <c r="G180" s="459"/>
      <c r="H180" s="459"/>
      <c r="I180" s="459"/>
      <c r="J180" s="467"/>
      <c r="K180" s="467"/>
    </row>
    <row r="181" customHeight="1" spans="1:11">
      <c r="A181" s="402"/>
      <c r="B181" s="463"/>
      <c r="C181" s="459" t="s">
        <v>708</v>
      </c>
      <c r="D181" s="464"/>
      <c r="E181" s="377" t="s">
        <v>612</v>
      </c>
      <c r="F181" s="461"/>
      <c r="G181" s="459"/>
      <c r="H181" s="459"/>
      <c r="I181" s="459"/>
      <c r="J181" s="467"/>
      <c r="K181" s="467"/>
    </row>
    <row r="182" customHeight="1" spans="1:11">
      <c r="A182" s="402"/>
      <c r="B182" s="463"/>
      <c r="C182" s="459" t="s">
        <v>709</v>
      </c>
      <c r="D182" s="464"/>
      <c r="E182" s="377" t="s">
        <v>552</v>
      </c>
      <c r="F182" s="461"/>
      <c r="G182" s="459"/>
      <c r="H182" s="459"/>
      <c r="I182" s="459"/>
      <c r="J182" s="467"/>
      <c r="K182" s="467"/>
    </row>
    <row r="183" customHeight="1" spans="1:11">
      <c r="A183" s="402"/>
      <c r="B183" s="463"/>
      <c r="C183" s="459" t="s">
        <v>710</v>
      </c>
      <c r="D183" s="464"/>
      <c r="E183" s="377" t="s">
        <v>552</v>
      </c>
      <c r="F183" s="461"/>
      <c r="G183" s="459"/>
      <c r="H183" s="459"/>
      <c r="I183" s="459"/>
      <c r="J183" s="467"/>
      <c r="K183" s="467"/>
    </row>
    <row r="184" customHeight="1" spans="1:11">
      <c r="A184" s="402"/>
      <c r="B184" s="377"/>
      <c r="C184" s="462" t="s">
        <v>711</v>
      </c>
      <c r="D184" s="462"/>
      <c r="E184" s="377" t="s">
        <v>612</v>
      </c>
      <c r="F184" s="461"/>
      <c r="G184" s="459"/>
      <c r="H184" s="459"/>
      <c r="I184" s="459"/>
      <c r="J184" s="467"/>
      <c r="K184" s="467"/>
    </row>
    <row r="185" customHeight="1" spans="1:11">
      <c r="A185" s="402"/>
      <c r="B185" s="377"/>
      <c r="C185" s="462" t="s">
        <v>712</v>
      </c>
      <c r="D185" s="462"/>
      <c r="E185" s="377" t="s">
        <v>612</v>
      </c>
      <c r="F185" s="461"/>
      <c r="G185" s="459"/>
      <c r="H185" s="459"/>
      <c r="I185" s="459"/>
      <c r="J185" s="467"/>
      <c r="K185" s="467"/>
    </row>
    <row r="186" customHeight="1" spans="1:11">
      <c r="A186" s="402"/>
      <c r="B186" s="455" t="s">
        <v>12</v>
      </c>
      <c r="C186" s="456"/>
      <c r="D186" s="457"/>
      <c r="E186" s="377"/>
      <c r="F186" s="461"/>
      <c r="G186" s="459"/>
      <c r="H186" s="459"/>
      <c r="I186" s="459"/>
      <c r="J186" s="467"/>
      <c r="K186" s="467"/>
    </row>
    <row r="187" customHeight="1" spans="1:11">
      <c r="A187" s="402" t="s">
        <v>713</v>
      </c>
      <c r="B187" s="455"/>
      <c r="C187" s="456" t="s">
        <v>714</v>
      </c>
      <c r="D187" s="457"/>
      <c r="E187" s="377"/>
      <c r="F187" s="465"/>
      <c r="G187" s="459"/>
      <c r="H187" s="459"/>
      <c r="I187" s="459"/>
      <c r="J187" s="467"/>
      <c r="K187" s="467"/>
    </row>
    <row r="188" customHeight="1" spans="1:11">
      <c r="A188" s="402"/>
      <c r="B188" s="377"/>
      <c r="C188" s="462" t="s">
        <v>714</v>
      </c>
      <c r="D188" s="462"/>
      <c r="E188" s="377" t="s">
        <v>637</v>
      </c>
      <c r="F188" s="465"/>
      <c r="G188" s="459"/>
      <c r="H188" s="459"/>
      <c r="I188" s="459"/>
      <c r="J188" s="467"/>
      <c r="K188" s="467"/>
    </row>
    <row r="189" customHeight="1" spans="1:11">
      <c r="A189" s="402"/>
      <c r="B189" s="455" t="s">
        <v>13</v>
      </c>
      <c r="C189" s="456"/>
      <c r="D189" s="457"/>
      <c r="E189" s="377"/>
      <c r="F189" s="465"/>
      <c r="G189" s="459"/>
      <c r="H189" s="459"/>
      <c r="I189" s="459"/>
      <c r="J189" s="467"/>
      <c r="K189" s="467"/>
    </row>
    <row r="190" customHeight="1" spans="1:11">
      <c r="A190" s="103" t="s">
        <v>203</v>
      </c>
      <c r="B190" s="103"/>
      <c r="C190" s="466"/>
      <c r="D190" s="466"/>
      <c r="E190" s="466"/>
      <c r="F190" s="60"/>
      <c r="G190" s="61"/>
      <c r="H190" s="61"/>
      <c r="I190" s="61"/>
      <c r="J190" s="64"/>
      <c r="K190" s="64"/>
    </row>
  </sheetData>
  <sheetProtection formatCells="0" formatColumns="0" formatRows="0" insertRows="0" insertColumns="0" insertHyperlinks="0" deleteColumns="0" deleteRows="0" sort="0" autoFilter="0" pivotTables="0"/>
  <mergeCells count="312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" right="0.7" top="0.75" bottom="0.75" header="0.3" footer="0.3"/>
  <pageSetup paperSize="8" scale="25" orientation="portrait"/>
  <headerFooter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90"/>
  <sheetViews>
    <sheetView workbookViewId="0">
      <selection activeCell="A1" sqref="A1:K1"/>
    </sheetView>
  </sheetViews>
  <sheetFormatPr defaultColWidth="9" defaultRowHeight="20" customHeight="1"/>
  <cols>
    <col min="1" max="1" width="9" style="323"/>
    <col min="2" max="2" width="15" style="323" customWidth="1"/>
    <col min="3" max="3" width="14" style="323" customWidth="1"/>
    <col min="4" max="4" width="22.1327433628319" style="323" customWidth="1"/>
    <col min="5" max="5" width="20.2654867256637" style="323" customWidth="1"/>
    <col min="6" max="6" width="19.2654867256637" style="323" customWidth="1"/>
    <col min="7" max="7" width="15.0796460176991" style="323" customWidth="1"/>
    <col min="8" max="8" width="14.0796460176991" style="323" customWidth="1"/>
    <col min="9" max="11" width="25.4955752212389" style="323" customWidth="1"/>
    <col min="12" max="16384" width="9" style="323"/>
  </cols>
  <sheetData>
    <row r="1" customHeight="1" spans="1:11">
      <c r="A1" s="324" t="s">
        <v>452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</row>
    <row r="2" customHeight="1" spans="1:11">
      <c r="A2" s="325" t="s">
        <v>453</v>
      </c>
      <c r="B2" s="325"/>
      <c r="C2" s="326" t="s">
        <v>219</v>
      </c>
      <c r="D2" s="327" t="s">
        <v>455</v>
      </c>
      <c r="E2" s="326" t="s">
        <v>149</v>
      </c>
      <c r="F2" s="325" t="s">
        <v>456</v>
      </c>
      <c r="G2" s="328" t="s">
        <v>150</v>
      </c>
      <c r="H2" s="328"/>
      <c r="I2" s="328"/>
      <c r="J2" s="359"/>
      <c r="K2" s="359"/>
    </row>
    <row r="3" customHeight="1" spans="1:11">
      <c r="A3" s="325" t="s">
        <v>457</v>
      </c>
      <c r="B3" s="325">
        <v>1.235</v>
      </c>
      <c r="C3" s="329" t="s">
        <v>970</v>
      </c>
      <c r="D3" s="330" t="s">
        <v>458</v>
      </c>
      <c r="E3" s="327"/>
      <c r="F3" s="325" t="s">
        <v>459</v>
      </c>
      <c r="G3" s="331"/>
      <c r="H3" s="327" t="s">
        <v>461</v>
      </c>
      <c r="I3" s="326" t="s">
        <v>971</v>
      </c>
      <c r="J3" s="327"/>
      <c r="K3" s="359"/>
    </row>
    <row r="4" customHeight="1" spans="1:11">
      <c r="A4" s="327" t="s">
        <v>462</v>
      </c>
      <c r="B4" s="327"/>
      <c r="C4" s="332" t="s">
        <v>729</v>
      </c>
      <c r="D4" s="325" t="s">
        <v>464</v>
      </c>
      <c r="E4" s="326">
        <v>2023</v>
      </c>
      <c r="F4" s="327" t="s">
        <v>465</v>
      </c>
      <c r="G4" s="327" t="s">
        <v>972</v>
      </c>
      <c r="H4" s="333" t="s">
        <v>466</v>
      </c>
      <c r="I4" s="327"/>
      <c r="J4" s="333" t="s">
        <v>467</v>
      </c>
      <c r="K4" s="326" t="s">
        <v>973</v>
      </c>
    </row>
    <row r="5" customHeight="1" spans="1:11">
      <c r="A5" s="327" t="s">
        <v>742</v>
      </c>
      <c r="B5" s="327"/>
      <c r="C5" s="332" t="s">
        <v>974</v>
      </c>
      <c r="D5" s="327" t="s">
        <v>470</v>
      </c>
      <c r="E5" s="326" t="s">
        <v>974</v>
      </c>
      <c r="F5" s="333" t="s">
        <v>471</v>
      </c>
      <c r="G5" s="334" t="s">
        <v>975</v>
      </c>
      <c r="H5" s="327" t="s">
        <v>473</v>
      </c>
      <c r="I5" s="326" t="s">
        <v>973</v>
      </c>
      <c r="J5" s="326" t="s">
        <v>475</v>
      </c>
      <c r="K5" s="360">
        <v>6</v>
      </c>
    </row>
    <row r="6" customHeight="1" spans="1:11">
      <c r="A6" s="335" t="s">
        <v>0</v>
      </c>
      <c r="B6" s="335"/>
      <c r="C6" s="336" t="s">
        <v>476</v>
      </c>
      <c r="D6" s="336"/>
      <c r="E6" s="336" t="s">
        <v>209</v>
      </c>
      <c r="F6" s="335" t="s">
        <v>477</v>
      </c>
      <c r="G6" s="336" t="s">
        <v>478</v>
      </c>
      <c r="H6" s="336" t="s">
        <v>479</v>
      </c>
      <c r="I6" s="336" t="s">
        <v>480</v>
      </c>
      <c r="J6" s="336"/>
      <c r="K6" s="336"/>
    </row>
    <row r="7" customHeight="1" spans="1:11">
      <c r="A7" s="337" t="s">
        <v>481</v>
      </c>
      <c r="B7" s="337"/>
      <c r="C7" s="338" t="s">
        <v>482</v>
      </c>
      <c r="D7" s="338"/>
      <c r="E7" s="339"/>
      <c r="F7" s="339"/>
      <c r="G7" s="340"/>
      <c r="H7" s="340"/>
      <c r="I7" s="340"/>
      <c r="J7" s="340"/>
      <c r="K7" s="340"/>
    </row>
    <row r="8" customHeight="1" spans="1:11">
      <c r="A8" s="341"/>
      <c r="B8" s="341" t="s">
        <v>483</v>
      </c>
      <c r="C8" s="342" t="s">
        <v>484</v>
      </c>
      <c r="D8" s="343"/>
      <c r="E8" s="344" t="s">
        <v>485</v>
      </c>
      <c r="F8" s="345"/>
      <c r="G8" s="340"/>
      <c r="H8" s="340"/>
      <c r="I8" s="340" t="s">
        <v>486</v>
      </c>
      <c r="J8" s="340"/>
      <c r="K8" s="340"/>
    </row>
    <row r="9" customHeight="1" spans="1:11">
      <c r="A9" s="346"/>
      <c r="B9" s="346"/>
      <c r="C9" s="342" t="s">
        <v>487</v>
      </c>
      <c r="D9" s="343"/>
      <c r="E9" s="344" t="s">
        <v>485</v>
      </c>
      <c r="F9" s="345"/>
      <c r="G9" s="340"/>
      <c r="H9" s="340"/>
      <c r="I9" s="340" t="s">
        <v>488</v>
      </c>
      <c r="J9" s="340"/>
      <c r="K9" s="340"/>
    </row>
    <row r="10" customHeight="1" spans="1:11">
      <c r="A10" s="346"/>
      <c r="B10" s="346"/>
      <c r="C10" s="347" t="s">
        <v>489</v>
      </c>
      <c r="D10" s="348"/>
      <c r="E10" s="344" t="s">
        <v>485</v>
      </c>
      <c r="F10" s="345"/>
      <c r="G10" s="349"/>
      <c r="H10" s="349"/>
      <c r="I10" s="349"/>
      <c r="J10" s="361"/>
      <c r="K10" s="361"/>
    </row>
    <row r="11" customHeight="1" spans="1:11">
      <c r="A11" s="346"/>
      <c r="B11" s="346"/>
      <c r="C11" s="350" t="s">
        <v>490</v>
      </c>
      <c r="D11" s="340"/>
      <c r="E11" s="344" t="s">
        <v>485</v>
      </c>
      <c r="F11" s="345"/>
      <c r="G11" s="340"/>
      <c r="H11" s="340"/>
      <c r="I11" s="340"/>
      <c r="J11" s="340"/>
      <c r="K11" s="340"/>
    </row>
    <row r="12" customHeight="1" spans="1:11">
      <c r="A12" s="346"/>
      <c r="B12" s="346"/>
      <c r="C12" s="350" t="s">
        <v>491</v>
      </c>
      <c r="D12" s="340"/>
      <c r="E12" s="344" t="s">
        <v>485</v>
      </c>
      <c r="F12" s="345"/>
      <c r="G12" s="340"/>
      <c r="H12" s="340"/>
      <c r="I12" s="340"/>
      <c r="J12" s="340"/>
      <c r="K12" s="340"/>
    </row>
    <row r="13" customHeight="1" spans="1:11">
      <c r="A13" s="346"/>
      <c r="B13" s="346"/>
      <c r="C13" s="350" t="s">
        <v>492</v>
      </c>
      <c r="D13" s="340"/>
      <c r="E13" s="344" t="s">
        <v>485</v>
      </c>
      <c r="F13" s="345"/>
      <c r="G13" s="340"/>
      <c r="H13" s="340"/>
      <c r="I13" s="340"/>
      <c r="J13" s="340"/>
      <c r="K13" s="340"/>
    </row>
    <row r="14" customHeight="1" spans="1:11">
      <c r="A14" s="346"/>
      <c r="B14" s="346"/>
      <c r="C14" s="350" t="s">
        <v>493</v>
      </c>
      <c r="D14" s="340"/>
      <c r="E14" s="344" t="s">
        <v>485</v>
      </c>
      <c r="F14" s="345"/>
      <c r="G14" s="340"/>
      <c r="H14" s="340"/>
      <c r="I14" s="340"/>
      <c r="J14" s="340"/>
      <c r="K14" s="340"/>
    </row>
    <row r="15" customHeight="1" spans="1:11">
      <c r="A15" s="346"/>
      <c r="B15" s="346"/>
      <c r="C15" s="350" t="s">
        <v>494</v>
      </c>
      <c r="D15" s="340"/>
      <c r="E15" s="344" t="s">
        <v>485</v>
      </c>
      <c r="F15" s="345">
        <v>2.8</v>
      </c>
      <c r="G15" s="340"/>
      <c r="H15" s="340"/>
      <c r="I15" s="340"/>
      <c r="J15" s="340"/>
      <c r="K15" s="340"/>
    </row>
    <row r="16" customHeight="1" spans="1:11">
      <c r="A16" s="346"/>
      <c r="B16" s="346"/>
      <c r="C16" s="350" t="s">
        <v>495</v>
      </c>
      <c r="D16" s="340"/>
      <c r="E16" s="344" t="s">
        <v>485</v>
      </c>
      <c r="F16" s="345"/>
      <c r="G16" s="340"/>
      <c r="H16" s="340"/>
      <c r="I16" s="340"/>
      <c r="J16" s="340"/>
      <c r="K16" s="340"/>
    </row>
    <row r="17" customHeight="1" spans="1:11">
      <c r="A17" s="346"/>
      <c r="B17" s="346"/>
      <c r="C17" s="350" t="s">
        <v>496</v>
      </c>
      <c r="D17" s="340"/>
      <c r="E17" s="344" t="s">
        <v>485</v>
      </c>
      <c r="F17" s="345"/>
      <c r="G17" s="340"/>
      <c r="H17" s="340"/>
      <c r="I17" s="340"/>
      <c r="J17" s="340"/>
      <c r="K17" s="340"/>
    </row>
    <row r="18" customHeight="1" spans="1:11">
      <c r="A18" s="346"/>
      <c r="B18" s="346"/>
      <c r="C18" s="350" t="s">
        <v>497</v>
      </c>
      <c r="D18" s="340"/>
      <c r="E18" s="344" t="s">
        <v>485</v>
      </c>
      <c r="F18" s="345"/>
      <c r="G18" s="340"/>
      <c r="H18" s="340"/>
      <c r="I18" s="340"/>
      <c r="J18" s="340"/>
      <c r="K18" s="340"/>
    </row>
    <row r="19" customHeight="1" spans="1:11">
      <c r="A19" s="346"/>
      <c r="B19" s="346"/>
      <c r="C19" s="350" t="s">
        <v>498</v>
      </c>
      <c r="D19" s="340"/>
      <c r="E19" s="344" t="s">
        <v>485</v>
      </c>
      <c r="F19" s="345"/>
      <c r="G19" s="340"/>
      <c r="H19" s="340"/>
      <c r="I19" s="340"/>
      <c r="J19" s="340"/>
      <c r="K19" s="340"/>
    </row>
    <row r="20" customHeight="1" spans="1:11">
      <c r="A20" s="346"/>
      <c r="B20" s="346"/>
      <c r="C20" s="350" t="s">
        <v>499</v>
      </c>
      <c r="D20" s="340"/>
      <c r="E20" s="344" t="s">
        <v>485</v>
      </c>
      <c r="F20" s="345"/>
      <c r="G20" s="340"/>
      <c r="H20" s="340"/>
      <c r="I20" s="340"/>
      <c r="J20" s="340"/>
      <c r="K20" s="340"/>
    </row>
    <row r="21" customHeight="1" spans="1:11">
      <c r="A21" s="346"/>
      <c r="B21" s="346"/>
      <c r="C21" s="350" t="s">
        <v>500</v>
      </c>
      <c r="D21" s="340"/>
      <c r="E21" s="344" t="s">
        <v>485</v>
      </c>
      <c r="F21" s="345"/>
      <c r="G21" s="340"/>
      <c r="H21" s="340"/>
      <c r="I21" s="340"/>
      <c r="J21" s="340"/>
      <c r="K21" s="340"/>
    </row>
    <row r="22" customHeight="1" spans="1:11">
      <c r="A22" s="346"/>
      <c r="B22" s="346"/>
      <c r="C22" s="350" t="s">
        <v>501</v>
      </c>
      <c r="D22" s="340"/>
      <c r="E22" s="344" t="s">
        <v>485</v>
      </c>
      <c r="F22" s="345"/>
      <c r="G22" s="340"/>
      <c r="H22" s="340"/>
      <c r="I22" s="340"/>
      <c r="J22" s="340"/>
      <c r="K22" s="340"/>
    </row>
    <row r="23" customHeight="1" spans="1:11">
      <c r="A23" s="346"/>
      <c r="B23" s="346"/>
      <c r="C23" s="350" t="s">
        <v>502</v>
      </c>
      <c r="D23" s="340"/>
      <c r="E23" s="344" t="s">
        <v>485</v>
      </c>
      <c r="F23" s="345"/>
      <c r="G23" s="351"/>
      <c r="H23" s="351"/>
      <c r="I23" s="351"/>
      <c r="J23" s="352"/>
      <c r="K23" s="352"/>
    </row>
    <row r="24" customHeight="1" spans="1:11">
      <c r="A24" s="346"/>
      <c r="B24" s="346"/>
      <c r="C24" s="350" t="s">
        <v>503</v>
      </c>
      <c r="D24" s="340"/>
      <c r="E24" s="344" t="s">
        <v>485</v>
      </c>
      <c r="F24" s="345"/>
      <c r="G24" s="351"/>
      <c r="H24" s="351"/>
      <c r="I24" s="351"/>
      <c r="J24" s="352"/>
      <c r="K24" s="352"/>
    </row>
    <row r="25" customHeight="1" spans="1:11">
      <c r="A25" s="346"/>
      <c r="B25" s="346"/>
      <c r="C25" s="350" t="s">
        <v>504</v>
      </c>
      <c r="D25" s="340"/>
      <c r="E25" s="344" t="s">
        <v>485</v>
      </c>
      <c r="F25" s="345"/>
      <c r="G25" s="351"/>
      <c r="H25" s="351"/>
      <c r="I25" s="351"/>
      <c r="J25" s="352"/>
      <c r="K25" s="352"/>
    </row>
    <row r="26" customHeight="1" spans="1:11">
      <c r="A26" s="346"/>
      <c r="B26" s="346"/>
      <c r="C26" s="350" t="s">
        <v>505</v>
      </c>
      <c r="D26" s="340"/>
      <c r="E26" s="344" t="s">
        <v>485</v>
      </c>
      <c r="F26" s="345"/>
      <c r="G26" s="351"/>
      <c r="H26" s="351"/>
      <c r="I26" s="351"/>
      <c r="J26" s="352"/>
      <c r="K26" s="352"/>
    </row>
    <row r="27" customHeight="1" spans="1:11">
      <c r="A27" s="346"/>
      <c r="B27" s="346"/>
      <c r="C27" s="350" t="s">
        <v>506</v>
      </c>
      <c r="D27" s="340"/>
      <c r="E27" s="344" t="s">
        <v>485</v>
      </c>
      <c r="F27" s="345"/>
      <c r="G27" s="351"/>
      <c r="H27" s="351"/>
      <c r="I27" s="351"/>
      <c r="J27" s="352"/>
      <c r="K27" s="352"/>
    </row>
    <row r="28" customHeight="1" spans="1:11">
      <c r="A28" s="346"/>
      <c r="B28" s="346"/>
      <c r="C28" s="350" t="s">
        <v>507</v>
      </c>
      <c r="D28" s="340"/>
      <c r="E28" s="344" t="s">
        <v>485</v>
      </c>
      <c r="F28" s="345"/>
      <c r="G28" s="351"/>
      <c r="H28" s="351"/>
      <c r="I28" s="351"/>
      <c r="J28" s="352"/>
      <c r="K28" s="352"/>
    </row>
    <row r="29" customHeight="1" spans="1:11">
      <c r="A29" s="346"/>
      <c r="B29" s="346"/>
      <c r="C29" s="350" t="s">
        <v>508</v>
      </c>
      <c r="D29" s="340"/>
      <c r="E29" s="344" t="s">
        <v>485</v>
      </c>
      <c r="F29" s="345"/>
      <c r="G29" s="351"/>
      <c r="H29" s="351"/>
      <c r="I29" s="351"/>
      <c r="J29" s="352"/>
      <c r="K29" s="352"/>
    </row>
    <row r="30" customHeight="1" spans="1:11">
      <c r="A30" s="346"/>
      <c r="B30" s="346"/>
      <c r="C30" s="350" t="s">
        <v>509</v>
      </c>
      <c r="D30" s="340"/>
      <c r="E30" s="344" t="s">
        <v>485</v>
      </c>
      <c r="F30" s="345"/>
      <c r="G30" s="351"/>
      <c r="H30" s="351"/>
      <c r="I30" s="351"/>
      <c r="J30" s="352"/>
      <c r="K30" s="352"/>
    </row>
    <row r="31" customHeight="1" spans="1:11">
      <c r="A31" s="346"/>
      <c r="B31" s="346"/>
      <c r="C31" s="350" t="s">
        <v>510</v>
      </c>
      <c r="D31" s="340"/>
      <c r="E31" s="344" t="s">
        <v>485</v>
      </c>
      <c r="F31" s="345"/>
      <c r="G31" s="351"/>
      <c r="H31" s="351"/>
      <c r="I31" s="351"/>
      <c r="J31" s="352"/>
      <c r="K31" s="352"/>
    </row>
    <row r="32" customHeight="1" spans="1:11">
      <c r="A32" s="346"/>
      <c r="B32" s="346"/>
      <c r="C32" s="350" t="s">
        <v>511</v>
      </c>
      <c r="D32" s="340"/>
      <c r="E32" s="344" t="s">
        <v>485</v>
      </c>
      <c r="F32" s="345"/>
      <c r="G32" s="351"/>
      <c r="H32" s="351"/>
      <c r="I32" s="351"/>
      <c r="J32" s="352"/>
      <c r="K32" s="352"/>
    </row>
    <row r="33" customHeight="1" spans="1:11">
      <c r="A33" s="346"/>
      <c r="B33" s="346"/>
      <c r="C33" s="350" t="s">
        <v>512</v>
      </c>
      <c r="D33" s="340"/>
      <c r="E33" s="344" t="s">
        <v>485</v>
      </c>
      <c r="F33" s="345"/>
      <c r="G33" s="351"/>
      <c r="H33" s="351"/>
      <c r="I33" s="351"/>
      <c r="J33" s="352"/>
      <c r="K33" s="352"/>
    </row>
    <row r="34" customHeight="1" spans="1:11">
      <c r="A34" s="346"/>
      <c r="B34" s="346"/>
      <c r="C34" s="350" t="s">
        <v>513</v>
      </c>
      <c r="D34" s="340"/>
      <c r="E34" s="344" t="s">
        <v>485</v>
      </c>
      <c r="F34" s="345"/>
      <c r="G34" s="351"/>
      <c r="H34" s="351"/>
      <c r="I34" s="351"/>
      <c r="J34" s="352"/>
      <c r="K34" s="352"/>
    </row>
    <row r="35" customHeight="1" spans="1:11">
      <c r="A35" s="346"/>
      <c r="B35" s="346"/>
      <c r="C35" s="350" t="s">
        <v>514</v>
      </c>
      <c r="D35" s="340"/>
      <c r="E35" s="344" t="s">
        <v>485</v>
      </c>
      <c r="F35" s="345"/>
      <c r="G35" s="351"/>
      <c r="H35" s="351"/>
      <c r="I35" s="351"/>
      <c r="J35" s="352"/>
      <c r="K35" s="352"/>
    </row>
    <row r="36" customHeight="1" spans="1:11">
      <c r="A36" s="346"/>
      <c r="B36" s="346"/>
      <c r="C36" s="350" t="s">
        <v>515</v>
      </c>
      <c r="D36" s="340"/>
      <c r="E36" s="344" t="s">
        <v>485</v>
      </c>
      <c r="F36" s="345"/>
      <c r="G36" s="351"/>
      <c r="H36" s="351"/>
      <c r="I36" s="351"/>
      <c r="J36" s="352"/>
      <c r="K36" s="352"/>
    </row>
    <row r="37" customHeight="1" spans="1:11">
      <c r="A37" s="346"/>
      <c r="B37" s="346"/>
      <c r="C37" s="350" t="s">
        <v>516</v>
      </c>
      <c r="D37" s="340"/>
      <c r="E37" s="344" t="s">
        <v>485</v>
      </c>
      <c r="F37" s="345"/>
      <c r="G37" s="351"/>
      <c r="H37" s="351"/>
      <c r="I37" s="351"/>
      <c r="J37" s="352"/>
      <c r="K37" s="352"/>
    </row>
    <row r="38" customHeight="1" spans="1:11">
      <c r="A38" s="346"/>
      <c r="B38" s="346"/>
      <c r="C38" s="350" t="s">
        <v>517</v>
      </c>
      <c r="D38" s="340"/>
      <c r="E38" s="344" t="s">
        <v>485</v>
      </c>
      <c r="F38" s="345"/>
      <c r="G38" s="351"/>
      <c r="H38" s="351"/>
      <c r="I38" s="351"/>
      <c r="J38" s="352"/>
      <c r="K38" s="352"/>
    </row>
    <row r="39" customHeight="1" spans="1:11">
      <c r="A39" s="346"/>
      <c r="B39" s="346"/>
      <c r="C39" s="350" t="s">
        <v>518</v>
      </c>
      <c r="D39" s="340"/>
      <c r="E39" s="344" t="s">
        <v>485</v>
      </c>
      <c r="F39" s="345">
        <v>2.46462</v>
      </c>
      <c r="G39" s="351"/>
      <c r="H39" s="351"/>
      <c r="I39" s="351"/>
      <c r="J39" s="352"/>
      <c r="K39" s="352"/>
    </row>
    <row r="40" customHeight="1" spans="1:11">
      <c r="A40" s="346"/>
      <c r="B40" s="346"/>
      <c r="C40" s="342" t="s">
        <v>519</v>
      </c>
      <c r="D40" s="343"/>
      <c r="E40" s="344"/>
      <c r="F40" s="345"/>
      <c r="G40" s="340"/>
      <c r="H40" s="340"/>
      <c r="I40" s="340"/>
      <c r="J40" s="340"/>
      <c r="K40" s="340"/>
    </row>
    <row r="41" customHeight="1" spans="1:11">
      <c r="A41" s="346"/>
      <c r="B41" s="346"/>
      <c r="C41" s="350" t="s">
        <v>520</v>
      </c>
      <c r="D41" s="340"/>
      <c r="E41" s="344" t="s">
        <v>485</v>
      </c>
      <c r="F41" s="345"/>
      <c r="G41" s="340"/>
      <c r="H41" s="340"/>
      <c r="I41" s="340" t="s">
        <v>521</v>
      </c>
      <c r="J41" s="340"/>
      <c r="K41" s="340"/>
    </row>
    <row r="42" customHeight="1" spans="1:11">
      <c r="A42" s="346"/>
      <c r="B42" s="346"/>
      <c r="C42" s="352" t="s">
        <v>522</v>
      </c>
      <c r="D42" s="350"/>
      <c r="E42" s="344" t="s">
        <v>485</v>
      </c>
      <c r="F42" s="345"/>
      <c r="G42" s="349"/>
      <c r="H42" s="349"/>
      <c r="I42" s="349"/>
      <c r="J42" s="361"/>
      <c r="K42" s="361"/>
    </row>
    <row r="43" customHeight="1" spans="1:11">
      <c r="A43" s="346"/>
      <c r="B43" s="346"/>
      <c r="C43" s="350" t="s">
        <v>371</v>
      </c>
      <c r="D43" s="340"/>
      <c r="E43" s="344" t="s">
        <v>485</v>
      </c>
      <c r="F43" s="345"/>
      <c r="G43" s="340"/>
      <c r="H43" s="340"/>
      <c r="I43" s="340" t="s">
        <v>523</v>
      </c>
      <c r="J43" s="340"/>
      <c r="K43" s="340"/>
    </row>
    <row r="44" customHeight="1" spans="1:11">
      <c r="A44" s="346"/>
      <c r="B44" s="346"/>
      <c r="C44" s="350" t="s">
        <v>524</v>
      </c>
      <c r="D44" s="340"/>
      <c r="E44" s="344" t="s">
        <v>485</v>
      </c>
      <c r="F44" s="345">
        <v>1.736</v>
      </c>
      <c r="G44" s="340"/>
      <c r="H44" s="340"/>
      <c r="I44" s="340" t="s">
        <v>525</v>
      </c>
      <c r="J44" s="340"/>
      <c r="K44" s="340"/>
    </row>
    <row r="45" customHeight="1" spans="1:11">
      <c r="A45" s="346"/>
      <c r="B45" s="346"/>
      <c r="C45" s="352" t="s">
        <v>375</v>
      </c>
      <c r="D45" s="350"/>
      <c r="E45" s="344" t="s">
        <v>856</v>
      </c>
      <c r="F45" s="345"/>
      <c r="G45" s="340"/>
      <c r="H45" s="340"/>
      <c r="I45" s="340"/>
      <c r="J45" s="340"/>
      <c r="K45" s="340"/>
    </row>
    <row r="46" customHeight="1" spans="1:11">
      <c r="A46" s="346"/>
      <c r="B46" s="346"/>
      <c r="C46" s="350" t="s">
        <v>378</v>
      </c>
      <c r="D46" s="340"/>
      <c r="E46" s="344" t="s">
        <v>527</v>
      </c>
      <c r="F46" s="345">
        <v>0.845</v>
      </c>
      <c r="G46" s="340"/>
      <c r="H46" s="340"/>
      <c r="I46" s="340" t="s">
        <v>528</v>
      </c>
      <c r="J46" s="340"/>
      <c r="K46" s="340"/>
    </row>
    <row r="47" customHeight="1" spans="1:11">
      <c r="A47" s="346"/>
      <c r="B47" s="346"/>
      <c r="C47" s="350" t="s">
        <v>384</v>
      </c>
      <c r="D47" s="340"/>
      <c r="E47" s="344" t="s">
        <v>527</v>
      </c>
      <c r="F47" s="345">
        <v>0.845</v>
      </c>
      <c r="G47" s="340"/>
      <c r="H47" s="340"/>
      <c r="I47" s="340"/>
      <c r="J47" s="340"/>
      <c r="K47" s="340"/>
    </row>
    <row r="48" customHeight="1" spans="1:11">
      <c r="A48" s="346"/>
      <c r="B48" s="346"/>
      <c r="C48" s="350" t="s">
        <v>529</v>
      </c>
      <c r="D48" s="340"/>
      <c r="E48" s="344" t="s">
        <v>856</v>
      </c>
      <c r="F48" s="345"/>
      <c r="G48" s="340"/>
      <c r="H48" s="340"/>
      <c r="I48" s="340"/>
      <c r="J48" s="340"/>
      <c r="K48" s="340"/>
    </row>
    <row r="49" customHeight="1" spans="1:11">
      <c r="A49" s="346"/>
      <c r="B49" s="346"/>
      <c r="C49" s="353" t="s">
        <v>530</v>
      </c>
      <c r="D49" s="342"/>
      <c r="E49" s="344"/>
      <c r="F49" s="345"/>
      <c r="G49" s="349"/>
      <c r="H49" s="349"/>
      <c r="I49" s="349"/>
      <c r="J49" s="361"/>
      <c r="K49" s="361"/>
    </row>
    <row r="50" customHeight="1" spans="1:11">
      <c r="A50" s="346"/>
      <c r="B50" s="346"/>
      <c r="C50" s="352" t="s">
        <v>531</v>
      </c>
      <c r="D50" s="350"/>
      <c r="E50" s="344" t="s">
        <v>532</v>
      </c>
      <c r="F50" s="345"/>
      <c r="G50" s="349"/>
      <c r="H50" s="349"/>
      <c r="I50" s="349"/>
      <c r="J50" s="361"/>
      <c r="K50" s="361"/>
    </row>
    <row r="51" customHeight="1" spans="1:11">
      <c r="A51" s="346"/>
      <c r="B51" s="346"/>
      <c r="C51" s="352" t="s">
        <v>533</v>
      </c>
      <c r="D51" s="350"/>
      <c r="E51" s="344" t="s">
        <v>532</v>
      </c>
      <c r="F51" s="345"/>
      <c r="G51" s="349"/>
      <c r="H51" s="349"/>
      <c r="I51" s="349"/>
      <c r="J51" s="361"/>
      <c r="K51" s="361"/>
    </row>
    <row r="52" customHeight="1" spans="1:11">
      <c r="A52" s="346"/>
      <c r="B52" s="346"/>
      <c r="C52" s="353" t="s">
        <v>534</v>
      </c>
      <c r="D52" s="342"/>
      <c r="E52" s="344"/>
      <c r="F52" s="345"/>
      <c r="G52" s="349"/>
      <c r="H52" s="349"/>
      <c r="I52" s="349"/>
      <c r="J52" s="361"/>
      <c r="K52" s="361"/>
    </row>
    <row r="53" customHeight="1" spans="1:11">
      <c r="A53" s="346"/>
      <c r="B53" s="346"/>
      <c r="C53" s="352" t="s">
        <v>535</v>
      </c>
      <c r="D53" s="350"/>
      <c r="E53" s="344" t="s">
        <v>485</v>
      </c>
      <c r="F53" s="345"/>
      <c r="G53" s="349"/>
      <c r="H53" s="349"/>
      <c r="I53" s="349"/>
      <c r="J53" s="361"/>
      <c r="K53" s="361"/>
    </row>
    <row r="54" customHeight="1" spans="1:11">
      <c r="A54" s="346"/>
      <c r="B54" s="346"/>
      <c r="C54" s="352" t="s">
        <v>536</v>
      </c>
      <c r="D54" s="350"/>
      <c r="E54" s="344" t="s">
        <v>485</v>
      </c>
      <c r="F54" s="345"/>
      <c r="G54" s="349"/>
      <c r="H54" s="349"/>
      <c r="I54" s="349"/>
      <c r="J54" s="361"/>
      <c r="K54" s="361"/>
    </row>
    <row r="55" customHeight="1" spans="1:11">
      <c r="A55" s="346"/>
      <c r="B55" s="346"/>
      <c r="C55" s="352" t="s">
        <v>537</v>
      </c>
      <c r="D55" s="350"/>
      <c r="E55" s="344" t="s">
        <v>485</v>
      </c>
      <c r="F55" s="345"/>
      <c r="G55" s="349"/>
      <c r="H55" s="349"/>
      <c r="I55" s="349"/>
      <c r="J55" s="361"/>
      <c r="K55" s="361"/>
    </row>
    <row r="56" customHeight="1" spans="1:11">
      <c r="A56" s="346"/>
      <c r="B56" s="346"/>
      <c r="C56" s="350" t="s">
        <v>538</v>
      </c>
      <c r="D56" s="340"/>
      <c r="E56" s="344" t="s">
        <v>485</v>
      </c>
      <c r="F56" s="345"/>
      <c r="G56" s="349"/>
      <c r="H56" s="349"/>
      <c r="I56" s="349"/>
      <c r="J56" s="361"/>
      <c r="K56" s="361"/>
    </row>
    <row r="57" customHeight="1" spans="1:11">
      <c r="A57" s="346"/>
      <c r="B57" s="346"/>
      <c r="C57" s="340" t="s">
        <v>539</v>
      </c>
      <c r="D57" s="340"/>
      <c r="E57" s="344" t="s">
        <v>540</v>
      </c>
      <c r="F57" s="345"/>
      <c r="G57" s="354"/>
      <c r="H57" s="354"/>
      <c r="I57" s="354" t="s">
        <v>541</v>
      </c>
      <c r="J57" s="354"/>
      <c r="K57" s="354"/>
    </row>
    <row r="58" customHeight="1" spans="1:11">
      <c r="A58" s="346"/>
      <c r="B58" s="346"/>
      <c r="C58" s="340" t="s">
        <v>542</v>
      </c>
      <c r="D58" s="340"/>
      <c r="E58" s="344" t="s">
        <v>540</v>
      </c>
      <c r="F58" s="345"/>
      <c r="G58" s="340"/>
      <c r="H58" s="340"/>
      <c r="I58" s="340"/>
      <c r="J58" s="340"/>
      <c r="K58" s="340"/>
    </row>
    <row r="59" customHeight="1" spans="1:11">
      <c r="A59" s="346"/>
      <c r="B59" s="346"/>
      <c r="C59" s="353" t="s">
        <v>543</v>
      </c>
      <c r="D59" s="342"/>
      <c r="E59" s="344" t="s">
        <v>485</v>
      </c>
      <c r="F59" s="345"/>
      <c r="G59" s="351"/>
      <c r="H59" s="351"/>
      <c r="I59" s="351"/>
      <c r="J59" s="352"/>
      <c r="K59" s="352"/>
    </row>
    <row r="60" customHeight="1" spans="1:11">
      <c r="A60" s="355"/>
      <c r="B60" s="346"/>
      <c r="C60" s="356" t="s">
        <v>3</v>
      </c>
      <c r="D60" s="357"/>
      <c r="E60" s="344"/>
      <c r="F60" s="345"/>
      <c r="G60" s="358"/>
      <c r="H60" s="358"/>
      <c r="I60" s="358"/>
      <c r="J60" s="347"/>
      <c r="K60" s="347"/>
    </row>
    <row r="61" ht="30" customHeight="1" spans="1:11">
      <c r="A61" s="341"/>
      <c r="B61" s="341" t="s">
        <v>544</v>
      </c>
      <c r="C61" s="340" t="s">
        <v>545</v>
      </c>
      <c r="D61" s="340"/>
      <c r="E61" s="344"/>
      <c r="F61" s="345"/>
      <c r="G61" s="354"/>
      <c r="H61" s="354"/>
      <c r="I61" s="354" t="s">
        <v>546</v>
      </c>
      <c r="J61" s="354"/>
      <c r="K61" s="354"/>
    </row>
    <row r="62" ht="30" customHeight="1" spans="1:11">
      <c r="A62" s="346"/>
      <c r="B62" s="346"/>
      <c r="C62" s="340" t="s">
        <v>389</v>
      </c>
      <c r="D62" s="340"/>
      <c r="E62" s="344" t="s">
        <v>540</v>
      </c>
      <c r="F62" s="345">
        <v>5.898</v>
      </c>
      <c r="G62" s="354"/>
      <c r="H62" s="354"/>
      <c r="I62" s="354" t="s">
        <v>547</v>
      </c>
      <c r="J62" s="354"/>
      <c r="K62" s="354"/>
    </row>
    <row r="63" ht="30" customHeight="1" spans="1:11">
      <c r="A63" s="346"/>
      <c r="B63" s="346"/>
      <c r="C63" s="340" t="s">
        <v>423</v>
      </c>
      <c r="D63" s="340"/>
      <c r="E63" s="344" t="s">
        <v>540</v>
      </c>
      <c r="F63" s="345"/>
      <c r="G63" s="354"/>
      <c r="H63" s="354"/>
      <c r="I63" s="354" t="s">
        <v>548</v>
      </c>
      <c r="J63" s="354"/>
      <c r="K63" s="354"/>
    </row>
    <row r="64" ht="30" customHeight="1" spans="1:11">
      <c r="A64" s="346"/>
      <c r="B64" s="346"/>
      <c r="C64" s="340" t="s">
        <v>431</v>
      </c>
      <c r="D64" s="340"/>
      <c r="E64" s="344" t="s">
        <v>540</v>
      </c>
      <c r="F64" s="345"/>
      <c r="G64" s="354"/>
      <c r="H64" s="354"/>
      <c r="I64" s="354" t="s">
        <v>549</v>
      </c>
      <c r="J64" s="354"/>
      <c r="K64" s="354"/>
    </row>
    <row r="65" ht="30" customHeight="1" spans="1:11">
      <c r="A65" s="346"/>
      <c r="B65" s="346"/>
      <c r="C65" s="340" t="s">
        <v>446</v>
      </c>
      <c r="D65" s="340"/>
      <c r="E65" s="344" t="s">
        <v>540</v>
      </c>
      <c r="F65" s="345"/>
      <c r="G65" s="354"/>
      <c r="H65" s="354"/>
      <c r="I65" s="354" t="s">
        <v>550</v>
      </c>
      <c r="J65" s="354"/>
      <c r="K65" s="354"/>
    </row>
    <row r="66" customHeight="1" spans="1:11">
      <c r="A66" s="346"/>
      <c r="B66" s="346"/>
      <c r="C66" s="362" t="s">
        <v>551</v>
      </c>
      <c r="D66" s="363"/>
      <c r="E66" s="341" t="s">
        <v>552</v>
      </c>
      <c r="F66" s="364"/>
      <c r="G66" s="365"/>
      <c r="H66" s="365"/>
      <c r="I66" s="358"/>
      <c r="J66" s="347"/>
      <c r="K66" s="347"/>
    </row>
    <row r="67" customHeight="1" spans="1:11">
      <c r="A67" s="346"/>
      <c r="B67" s="346"/>
      <c r="C67" s="366" t="s">
        <v>553</v>
      </c>
      <c r="D67" s="366"/>
      <c r="E67" s="341" t="s">
        <v>554</v>
      </c>
      <c r="F67" s="364">
        <v>0.12</v>
      </c>
      <c r="G67" s="365"/>
      <c r="H67" s="365"/>
      <c r="I67" s="358" t="s">
        <v>555</v>
      </c>
      <c r="J67" s="347"/>
      <c r="K67" s="347"/>
    </row>
    <row r="68" customHeight="1" spans="1:11">
      <c r="A68" s="355"/>
      <c r="B68" s="355"/>
      <c r="C68" s="367" t="s">
        <v>4</v>
      </c>
      <c r="D68" s="367"/>
      <c r="E68" s="344"/>
      <c r="F68" s="368"/>
      <c r="G68" s="351"/>
      <c r="H68" s="351"/>
      <c r="I68" s="351"/>
      <c r="J68" s="352"/>
      <c r="K68" s="352"/>
    </row>
    <row r="69" customHeight="1" spans="1:11">
      <c r="A69" s="341"/>
      <c r="B69" s="344" t="s">
        <v>556</v>
      </c>
      <c r="C69" s="369" t="s">
        <v>557</v>
      </c>
      <c r="D69" s="370" t="s">
        <v>558</v>
      </c>
      <c r="E69" s="344" t="s">
        <v>559</v>
      </c>
      <c r="F69" s="368"/>
      <c r="G69" s="340"/>
      <c r="H69" s="340"/>
      <c r="I69" s="340"/>
      <c r="J69" s="340"/>
      <c r="K69" s="340"/>
    </row>
    <row r="70" customHeight="1" spans="1:11">
      <c r="A70" s="346"/>
      <c r="B70" s="344"/>
      <c r="C70" s="369"/>
      <c r="D70" s="370" t="s">
        <v>560</v>
      </c>
      <c r="E70" s="344" t="s">
        <v>559</v>
      </c>
      <c r="F70" s="368">
        <v>203</v>
      </c>
      <c r="G70" s="340"/>
      <c r="H70" s="340"/>
      <c r="I70" s="340"/>
      <c r="J70" s="340"/>
      <c r="K70" s="340"/>
    </row>
    <row r="71" customHeight="1" spans="1:11">
      <c r="A71" s="346"/>
      <c r="B71" s="344"/>
      <c r="C71" s="369"/>
      <c r="D71" s="370" t="s">
        <v>561</v>
      </c>
      <c r="E71" s="344" t="s">
        <v>559</v>
      </c>
      <c r="F71" s="368"/>
      <c r="G71" s="340"/>
      <c r="H71" s="340"/>
      <c r="I71" s="340"/>
      <c r="J71" s="340"/>
      <c r="K71" s="340"/>
    </row>
    <row r="72" customHeight="1" spans="1:11">
      <c r="A72" s="346"/>
      <c r="B72" s="344"/>
      <c r="C72" s="369" t="s">
        <v>562</v>
      </c>
      <c r="D72" s="370" t="s">
        <v>563</v>
      </c>
      <c r="E72" s="345" t="s">
        <v>564</v>
      </c>
      <c r="F72" s="371">
        <v>14300</v>
      </c>
      <c r="G72" s="340"/>
      <c r="H72" s="340"/>
      <c r="I72" s="340"/>
      <c r="J72" s="340"/>
      <c r="K72" s="340"/>
    </row>
    <row r="73" customHeight="1" spans="1:11">
      <c r="A73" s="346"/>
      <c r="B73" s="344"/>
      <c r="C73" s="369"/>
      <c r="D73" s="370" t="s">
        <v>565</v>
      </c>
      <c r="E73" s="345" t="s">
        <v>564</v>
      </c>
      <c r="F73" s="371"/>
      <c r="G73" s="340"/>
      <c r="H73" s="340"/>
      <c r="I73" s="340"/>
      <c r="J73" s="340"/>
      <c r="K73" s="340"/>
    </row>
    <row r="74" customHeight="1" spans="1:11">
      <c r="A74" s="346"/>
      <c r="B74" s="344"/>
      <c r="C74" s="369"/>
      <c r="D74" s="370" t="s">
        <v>566</v>
      </c>
      <c r="E74" s="345" t="s">
        <v>564</v>
      </c>
      <c r="F74" s="371"/>
      <c r="G74" s="340"/>
      <c r="H74" s="340"/>
      <c r="I74" s="340"/>
      <c r="J74" s="340"/>
      <c r="K74" s="340"/>
    </row>
    <row r="75" customHeight="1" spans="1:11">
      <c r="A75" s="346"/>
      <c r="B75" s="344"/>
      <c r="C75" s="369"/>
      <c r="D75" s="372" t="s">
        <v>567</v>
      </c>
      <c r="E75" s="345" t="s">
        <v>564</v>
      </c>
      <c r="F75" s="344"/>
      <c r="G75" s="349"/>
      <c r="H75" s="349"/>
      <c r="I75" s="349"/>
      <c r="J75" s="361"/>
      <c r="K75" s="361"/>
    </row>
    <row r="76" customHeight="1" spans="1:11">
      <c r="A76" s="346"/>
      <c r="B76" s="344"/>
      <c r="C76" s="373" t="s">
        <v>568</v>
      </c>
      <c r="D76" s="373"/>
      <c r="E76" s="345" t="s">
        <v>564</v>
      </c>
      <c r="F76" s="344"/>
      <c r="G76" s="349"/>
      <c r="H76" s="349"/>
      <c r="I76" s="349"/>
      <c r="J76" s="361"/>
      <c r="K76" s="361"/>
    </row>
    <row r="77" customHeight="1" spans="1:11">
      <c r="A77" s="346"/>
      <c r="B77" s="344"/>
      <c r="C77" s="373" t="s">
        <v>569</v>
      </c>
      <c r="D77" s="373"/>
      <c r="E77" s="345" t="s">
        <v>564</v>
      </c>
      <c r="F77" s="344"/>
      <c r="G77" s="340"/>
      <c r="H77" s="340"/>
      <c r="I77" s="340"/>
      <c r="J77" s="340"/>
      <c r="K77" s="340"/>
    </row>
    <row r="78" customHeight="1" spans="1:11">
      <c r="A78" s="346"/>
      <c r="B78" s="344"/>
      <c r="C78" s="373" t="s">
        <v>570</v>
      </c>
      <c r="D78" s="373"/>
      <c r="E78" s="344" t="s">
        <v>571</v>
      </c>
      <c r="F78" s="344"/>
      <c r="G78" s="349"/>
      <c r="H78" s="349"/>
      <c r="I78" s="349"/>
      <c r="J78" s="361"/>
      <c r="K78" s="361"/>
    </row>
    <row r="79" customHeight="1" spans="1:11">
      <c r="A79" s="346"/>
      <c r="B79" s="344"/>
      <c r="C79" s="373" t="s">
        <v>572</v>
      </c>
      <c r="D79" s="373"/>
      <c r="E79" s="344" t="s">
        <v>571</v>
      </c>
      <c r="F79" s="344"/>
      <c r="G79" s="349"/>
      <c r="H79" s="349"/>
      <c r="I79" s="349"/>
      <c r="J79" s="361"/>
      <c r="K79" s="361"/>
    </row>
    <row r="80" customHeight="1" spans="1:11">
      <c r="A80" s="346"/>
      <c r="B80" s="344"/>
      <c r="C80" s="369" t="s">
        <v>573</v>
      </c>
      <c r="D80" s="370" t="s">
        <v>574</v>
      </c>
      <c r="E80" s="345" t="s">
        <v>564</v>
      </c>
      <c r="F80" s="371"/>
      <c r="G80" s="340"/>
      <c r="H80" s="340"/>
      <c r="I80" s="340"/>
      <c r="J80" s="340"/>
      <c r="K80" s="340"/>
    </row>
    <row r="81" customHeight="1" spans="1:11">
      <c r="A81" s="355"/>
      <c r="B81" s="344"/>
      <c r="C81" s="374" t="s">
        <v>5</v>
      </c>
      <c r="D81" s="374"/>
      <c r="E81" s="344"/>
      <c r="F81" s="344"/>
      <c r="G81" s="340"/>
      <c r="H81" s="340"/>
      <c r="I81" s="340"/>
      <c r="J81" s="340"/>
      <c r="K81" s="340"/>
    </row>
    <row r="82" customHeight="1" spans="1:11">
      <c r="A82" s="341"/>
      <c r="B82" s="341" t="s">
        <v>575</v>
      </c>
      <c r="C82" s="340" t="s">
        <v>576</v>
      </c>
      <c r="D82" s="340"/>
      <c r="E82" s="345" t="s">
        <v>577</v>
      </c>
      <c r="F82" s="345">
        <v>0.08</v>
      </c>
      <c r="G82" s="340"/>
      <c r="H82" s="340"/>
      <c r="I82" s="340" t="s">
        <v>578</v>
      </c>
      <c r="J82" s="340"/>
      <c r="K82" s="340"/>
    </row>
    <row r="83" customHeight="1" spans="1:11">
      <c r="A83" s="346"/>
      <c r="B83" s="346"/>
      <c r="C83" s="340" t="s">
        <v>579</v>
      </c>
      <c r="D83" s="340"/>
      <c r="E83" s="345" t="s">
        <v>532</v>
      </c>
      <c r="F83" s="345">
        <v>8.77</v>
      </c>
      <c r="G83" s="340"/>
      <c r="H83" s="340"/>
      <c r="I83" s="340" t="s">
        <v>580</v>
      </c>
      <c r="J83" s="340"/>
      <c r="K83" s="340"/>
    </row>
    <row r="84" customHeight="1" spans="1:11">
      <c r="A84" s="346"/>
      <c r="B84" s="346"/>
      <c r="C84" s="340" t="s">
        <v>581</v>
      </c>
      <c r="D84" s="340"/>
      <c r="E84" s="345" t="s">
        <v>532</v>
      </c>
      <c r="F84" s="345"/>
      <c r="G84" s="340"/>
      <c r="H84" s="340"/>
      <c r="I84" s="340" t="s">
        <v>582</v>
      </c>
      <c r="J84" s="340"/>
      <c r="K84" s="340"/>
    </row>
    <row r="85" customHeight="1" spans="1:11">
      <c r="A85" s="346"/>
      <c r="B85" s="346"/>
      <c r="C85" s="340" t="s">
        <v>583</v>
      </c>
      <c r="D85" s="340"/>
      <c r="E85" s="345" t="s">
        <v>532</v>
      </c>
      <c r="F85" s="345"/>
      <c r="G85" s="340"/>
      <c r="H85" s="340"/>
      <c r="I85" s="340" t="s">
        <v>582</v>
      </c>
      <c r="J85" s="340"/>
      <c r="K85" s="340"/>
    </row>
    <row r="86" customHeight="1" spans="1:11">
      <c r="A86" s="346"/>
      <c r="B86" s="346"/>
      <c r="C86" s="340" t="s">
        <v>584</v>
      </c>
      <c r="D86" s="340"/>
      <c r="E86" s="344" t="s">
        <v>857</v>
      </c>
      <c r="F86" s="345"/>
      <c r="G86" s="340"/>
      <c r="H86" s="340"/>
      <c r="I86" s="340"/>
      <c r="J86" s="340"/>
      <c r="K86" s="340"/>
    </row>
    <row r="87" customHeight="1" spans="1:11">
      <c r="A87" s="346"/>
      <c r="B87" s="346"/>
      <c r="C87" s="351" t="s">
        <v>586</v>
      </c>
      <c r="D87" s="350"/>
      <c r="E87" s="344"/>
      <c r="F87" s="345"/>
      <c r="G87" s="349"/>
      <c r="H87" s="349"/>
      <c r="I87" s="349"/>
      <c r="J87" s="361"/>
      <c r="K87" s="361"/>
    </row>
    <row r="88" customHeight="1" spans="1:11">
      <c r="A88" s="346"/>
      <c r="B88" s="346"/>
      <c r="C88" s="340" t="s">
        <v>587</v>
      </c>
      <c r="D88" s="340"/>
      <c r="E88" s="344" t="s">
        <v>588</v>
      </c>
      <c r="F88" s="345"/>
      <c r="G88" s="340"/>
      <c r="H88" s="340"/>
      <c r="I88" s="340"/>
      <c r="J88" s="340"/>
      <c r="K88" s="340"/>
    </row>
    <row r="89" customHeight="1" spans="1:11">
      <c r="A89" s="346"/>
      <c r="B89" s="346"/>
      <c r="C89" s="340" t="s">
        <v>589</v>
      </c>
      <c r="D89" s="340"/>
      <c r="E89" s="344" t="s">
        <v>588</v>
      </c>
      <c r="F89" s="345">
        <v>0.78</v>
      </c>
      <c r="G89" s="349"/>
      <c r="H89" s="349"/>
      <c r="I89" s="349"/>
      <c r="J89" s="361"/>
      <c r="K89" s="361"/>
    </row>
    <row r="90" customHeight="1" spans="1:11">
      <c r="A90" s="346"/>
      <c r="B90" s="346"/>
      <c r="C90" s="340" t="s">
        <v>590</v>
      </c>
      <c r="D90" s="340"/>
      <c r="E90" s="344" t="s">
        <v>588</v>
      </c>
      <c r="F90" s="345"/>
      <c r="G90" s="349"/>
      <c r="H90" s="349"/>
      <c r="I90" s="349"/>
      <c r="J90" s="361"/>
      <c r="K90" s="361"/>
    </row>
    <row r="91" customHeight="1" spans="1:11">
      <c r="A91" s="346"/>
      <c r="B91" s="346"/>
      <c r="C91" s="340" t="s">
        <v>591</v>
      </c>
      <c r="D91" s="340"/>
      <c r="E91" s="344" t="s">
        <v>554</v>
      </c>
      <c r="F91" s="345"/>
      <c r="G91" s="349"/>
      <c r="H91" s="349"/>
      <c r="I91" s="349"/>
      <c r="J91" s="361"/>
      <c r="K91" s="361"/>
    </row>
    <row r="92" customHeight="1" spans="1:11">
      <c r="A92" s="346"/>
      <c r="B92" s="346"/>
      <c r="C92" s="340" t="s">
        <v>592</v>
      </c>
      <c r="D92" s="340"/>
      <c r="E92" s="344" t="s">
        <v>588</v>
      </c>
      <c r="F92" s="345"/>
      <c r="G92" s="349"/>
      <c r="H92" s="349"/>
      <c r="I92" s="349"/>
      <c r="J92" s="361"/>
      <c r="K92" s="361"/>
    </row>
    <row r="93" customHeight="1" spans="1:11">
      <c r="A93" s="346"/>
      <c r="B93" s="346"/>
      <c r="C93" s="340" t="s">
        <v>593</v>
      </c>
      <c r="D93" s="340"/>
      <c r="E93" s="344" t="s">
        <v>588</v>
      </c>
      <c r="F93" s="345"/>
      <c r="G93" s="349"/>
      <c r="H93" s="349"/>
      <c r="I93" s="349"/>
      <c r="J93" s="361"/>
      <c r="K93" s="361"/>
    </row>
    <row r="94" customHeight="1" spans="1:11">
      <c r="A94" s="346"/>
      <c r="B94" s="346"/>
      <c r="C94" s="340" t="s">
        <v>594</v>
      </c>
      <c r="D94" s="340"/>
      <c r="E94" s="344" t="s">
        <v>588</v>
      </c>
      <c r="F94" s="345"/>
      <c r="G94" s="351"/>
      <c r="H94" s="351"/>
      <c r="I94" s="351"/>
      <c r="J94" s="352"/>
      <c r="K94" s="352"/>
    </row>
    <row r="95" customHeight="1" spans="1:11">
      <c r="A95" s="346"/>
      <c r="B95" s="346"/>
      <c r="C95" s="340" t="s">
        <v>595</v>
      </c>
      <c r="D95" s="340"/>
      <c r="E95" s="344" t="s">
        <v>552</v>
      </c>
      <c r="F95" s="345"/>
      <c r="G95" s="351"/>
      <c r="H95" s="351"/>
      <c r="I95" s="351"/>
      <c r="J95" s="352"/>
      <c r="K95" s="352"/>
    </row>
    <row r="96" customHeight="1" spans="1:11">
      <c r="A96" s="346"/>
      <c r="B96" s="346"/>
      <c r="C96" s="340" t="s">
        <v>596</v>
      </c>
      <c r="D96" s="340"/>
      <c r="E96" s="344" t="s">
        <v>554</v>
      </c>
      <c r="F96" s="345"/>
      <c r="G96" s="351"/>
      <c r="H96" s="351"/>
      <c r="I96" s="351"/>
      <c r="J96" s="352"/>
      <c r="K96" s="352"/>
    </row>
    <row r="97" customHeight="1" spans="1:11">
      <c r="A97" s="346"/>
      <c r="B97" s="346"/>
      <c r="C97" s="340" t="s">
        <v>597</v>
      </c>
      <c r="D97" s="340"/>
      <c r="E97" s="344" t="s">
        <v>552</v>
      </c>
      <c r="F97" s="345"/>
      <c r="G97" s="351"/>
      <c r="H97" s="351"/>
      <c r="I97" s="351"/>
      <c r="J97" s="352"/>
      <c r="K97" s="352"/>
    </row>
    <row r="98" customHeight="1" spans="1:11">
      <c r="A98" s="346"/>
      <c r="B98" s="346"/>
      <c r="C98" s="340" t="s">
        <v>598</v>
      </c>
      <c r="D98" s="340"/>
      <c r="E98" s="344" t="s">
        <v>552</v>
      </c>
      <c r="F98" s="345"/>
      <c r="G98" s="351"/>
      <c r="H98" s="351"/>
      <c r="I98" s="351"/>
      <c r="J98" s="352"/>
      <c r="K98" s="352"/>
    </row>
    <row r="99" customHeight="1" spans="1:11">
      <c r="A99" s="346"/>
      <c r="B99" s="346"/>
      <c r="C99" s="340" t="s">
        <v>599</v>
      </c>
      <c r="D99" s="340"/>
      <c r="E99" s="344" t="s">
        <v>600</v>
      </c>
      <c r="F99" s="345"/>
      <c r="G99" s="351"/>
      <c r="H99" s="351"/>
      <c r="I99" s="351"/>
      <c r="J99" s="352"/>
      <c r="K99" s="352"/>
    </row>
    <row r="100" customHeight="1" spans="1:11">
      <c r="A100" s="346"/>
      <c r="B100" s="346"/>
      <c r="C100" s="340" t="s">
        <v>601</v>
      </c>
      <c r="D100" s="340"/>
      <c r="E100" s="344" t="s">
        <v>552</v>
      </c>
      <c r="F100" s="345"/>
      <c r="G100" s="351"/>
      <c r="H100" s="351"/>
      <c r="I100" s="351"/>
      <c r="J100" s="352"/>
      <c r="K100" s="352"/>
    </row>
    <row r="101" customHeight="1" spans="1:11">
      <c r="A101" s="346"/>
      <c r="B101" s="346"/>
      <c r="C101" s="340" t="s">
        <v>602</v>
      </c>
      <c r="D101" s="340"/>
      <c r="E101" s="344" t="s">
        <v>552</v>
      </c>
      <c r="F101" s="345"/>
      <c r="G101" s="351"/>
      <c r="H101" s="351"/>
      <c r="I101" s="351"/>
      <c r="J101" s="352"/>
      <c r="K101" s="352"/>
    </row>
    <row r="102" customHeight="1" spans="1:11">
      <c r="A102" s="346"/>
      <c r="B102" s="346"/>
      <c r="C102" s="340" t="s">
        <v>603</v>
      </c>
      <c r="D102" s="340"/>
      <c r="E102" s="344" t="s">
        <v>604</v>
      </c>
      <c r="F102" s="345"/>
      <c r="G102" s="351"/>
      <c r="H102" s="351"/>
      <c r="I102" s="351"/>
      <c r="J102" s="352"/>
      <c r="K102" s="352"/>
    </row>
    <row r="103" customHeight="1" spans="1:11">
      <c r="A103" s="346"/>
      <c r="B103" s="346"/>
      <c r="C103" s="340" t="s">
        <v>605</v>
      </c>
      <c r="D103" s="340"/>
      <c r="E103" s="344" t="s">
        <v>604</v>
      </c>
      <c r="F103" s="345"/>
      <c r="G103" s="351"/>
      <c r="H103" s="351"/>
      <c r="I103" s="351"/>
      <c r="J103" s="352"/>
      <c r="K103" s="352"/>
    </row>
    <row r="104" customHeight="1" spans="1:11">
      <c r="A104" s="346"/>
      <c r="B104" s="346"/>
      <c r="C104" s="340" t="s">
        <v>606</v>
      </c>
      <c r="D104" s="340"/>
      <c r="E104" s="344" t="s">
        <v>604</v>
      </c>
      <c r="F104" s="345"/>
      <c r="G104" s="351"/>
      <c r="H104" s="351"/>
      <c r="I104" s="351"/>
      <c r="J104" s="352"/>
      <c r="K104" s="352"/>
    </row>
    <row r="105" customHeight="1" spans="1:11">
      <c r="A105" s="346"/>
      <c r="B105" s="346"/>
      <c r="C105" s="340" t="s">
        <v>607</v>
      </c>
      <c r="D105" s="340"/>
      <c r="E105" s="344" t="s">
        <v>604</v>
      </c>
      <c r="F105" s="345"/>
      <c r="G105" s="351"/>
      <c r="H105" s="351"/>
      <c r="I105" s="351"/>
      <c r="J105" s="352"/>
      <c r="K105" s="352"/>
    </row>
    <row r="106" customHeight="1" spans="1:11">
      <c r="A106" s="346"/>
      <c r="B106" s="346"/>
      <c r="C106" s="340" t="s">
        <v>608</v>
      </c>
      <c r="D106" s="340"/>
      <c r="E106" s="344" t="s">
        <v>232</v>
      </c>
      <c r="F106" s="345"/>
      <c r="G106" s="351"/>
      <c r="H106" s="351"/>
      <c r="I106" s="351"/>
      <c r="J106" s="352"/>
      <c r="K106" s="352"/>
    </row>
    <row r="107" customHeight="1" spans="1:11">
      <c r="A107" s="346"/>
      <c r="B107" s="346"/>
      <c r="C107" s="340" t="s">
        <v>609</v>
      </c>
      <c r="D107" s="340"/>
      <c r="E107" s="344" t="s">
        <v>232</v>
      </c>
      <c r="F107" s="345"/>
      <c r="G107" s="351"/>
      <c r="H107" s="351"/>
      <c r="I107" s="351"/>
      <c r="J107" s="352"/>
      <c r="K107" s="352"/>
    </row>
    <row r="108" customHeight="1" spans="1:11">
      <c r="A108" s="346"/>
      <c r="B108" s="346"/>
      <c r="C108" s="340" t="s">
        <v>610</v>
      </c>
      <c r="D108" s="340"/>
      <c r="E108" s="344" t="s">
        <v>232</v>
      </c>
      <c r="F108" s="345"/>
      <c r="G108" s="351"/>
      <c r="H108" s="351"/>
      <c r="I108" s="351"/>
      <c r="J108" s="352"/>
      <c r="K108" s="352"/>
    </row>
    <row r="109" customHeight="1" spans="1:11">
      <c r="A109" s="346"/>
      <c r="B109" s="346"/>
      <c r="C109" s="340" t="s">
        <v>611</v>
      </c>
      <c r="D109" s="340"/>
      <c r="E109" s="344" t="s">
        <v>612</v>
      </c>
      <c r="F109" s="345"/>
      <c r="G109" s="351"/>
      <c r="H109" s="351"/>
      <c r="I109" s="351"/>
      <c r="J109" s="352"/>
      <c r="K109" s="352"/>
    </row>
    <row r="110" customHeight="1" spans="1:11">
      <c r="A110" s="346"/>
      <c r="B110" s="346"/>
      <c r="C110" s="340" t="s">
        <v>613</v>
      </c>
      <c r="D110" s="340"/>
      <c r="E110" s="344" t="s">
        <v>540</v>
      </c>
      <c r="F110" s="345"/>
      <c r="G110" s="351"/>
      <c r="H110" s="351"/>
      <c r="I110" s="351"/>
      <c r="J110" s="352"/>
      <c r="K110" s="352"/>
    </row>
    <row r="111" customHeight="1" spans="1:11">
      <c r="A111" s="346"/>
      <c r="B111" s="346"/>
      <c r="C111" s="340" t="s">
        <v>614</v>
      </c>
      <c r="D111" s="340"/>
      <c r="E111" s="344" t="s">
        <v>554</v>
      </c>
      <c r="F111" s="345"/>
      <c r="G111" s="351"/>
      <c r="H111" s="351"/>
      <c r="I111" s="351"/>
      <c r="J111" s="352"/>
      <c r="K111" s="352"/>
    </row>
    <row r="112" customHeight="1" spans="1:11">
      <c r="A112" s="346"/>
      <c r="B112" s="346"/>
      <c r="C112" s="340" t="s">
        <v>615</v>
      </c>
      <c r="D112" s="340"/>
      <c r="E112" s="344" t="s">
        <v>540</v>
      </c>
      <c r="F112" s="345"/>
      <c r="G112" s="351"/>
      <c r="H112" s="351"/>
      <c r="I112" s="351"/>
      <c r="J112" s="352"/>
      <c r="K112" s="352"/>
    </row>
    <row r="113" customHeight="1" spans="1:11">
      <c r="A113" s="346"/>
      <c r="B113" s="346"/>
      <c r="C113" s="340" t="s">
        <v>616</v>
      </c>
      <c r="D113" s="340"/>
      <c r="E113" s="344" t="s">
        <v>600</v>
      </c>
      <c r="F113" s="345"/>
      <c r="G113" s="351"/>
      <c r="H113" s="351"/>
      <c r="I113" s="351"/>
      <c r="J113" s="352"/>
      <c r="K113" s="352"/>
    </row>
    <row r="114" customHeight="1" spans="1:11">
      <c r="A114" s="346"/>
      <c r="B114" s="346"/>
      <c r="C114" s="340" t="s">
        <v>617</v>
      </c>
      <c r="D114" s="340"/>
      <c r="E114" s="344" t="s">
        <v>600</v>
      </c>
      <c r="F114" s="345"/>
      <c r="G114" s="351"/>
      <c r="H114" s="351"/>
      <c r="I114" s="351"/>
      <c r="J114" s="352"/>
      <c r="K114" s="352"/>
    </row>
    <row r="115" customHeight="1" spans="1:11">
      <c r="A115" s="346"/>
      <c r="B115" s="346"/>
      <c r="C115" s="340" t="s">
        <v>618</v>
      </c>
      <c r="D115" s="340"/>
      <c r="E115" s="344" t="s">
        <v>619</v>
      </c>
      <c r="F115" s="345"/>
      <c r="G115" s="340"/>
      <c r="H115" s="340"/>
      <c r="I115" s="340"/>
      <c r="J115" s="340"/>
      <c r="K115" s="340"/>
    </row>
    <row r="116" customHeight="1" spans="1:11">
      <c r="A116" s="346"/>
      <c r="B116" s="346"/>
      <c r="C116" s="340" t="s">
        <v>620</v>
      </c>
      <c r="D116" s="340"/>
      <c r="E116" s="344" t="s">
        <v>619</v>
      </c>
      <c r="F116" s="345"/>
      <c r="G116" s="340"/>
      <c r="H116" s="340"/>
      <c r="I116" s="340"/>
      <c r="J116" s="340"/>
      <c r="K116" s="340"/>
    </row>
    <row r="117" customHeight="1" spans="1:11">
      <c r="A117" s="346"/>
      <c r="B117" s="346"/>
      <c r="C117" s="375" t="s">
        <v>6</v>
      </c>
      <c r="D117" s="357"/>
      <c r="E117" s="344"/>
      <c r="F117" s="345"/>
      <c r="G117" s="351"/>
      <c r="H117" s="351"/>
      <c r="I117" s="351"/>
      <c r="J117" s="352"/>
      <c r="K117" s="352"/>
    </row>
    <row r="118" customHeight="1" spans="1:11">
      <c r="A118" s="341"/>
      <c r="B118" s="344" t="s">
        <v>621</v>
      </c>
      <c r="C118" s="340" t="s">
        <v>622</v>
      </c>
      <c r="D118" s="340" t="s">
        <v>623</v>
      </c>
      <c r="E118" s="344" t="s">
        <v>554</v>
      </c>
      <c r="F118" s="345">
        <v>0.61</v>
      </c>
      <c r="G118" s="351"/>
      <c r="H118" s="351"/>
      <c r="I118" s="351"/>
      <c r="J118" s="352"/>
      <c r="K118" s="352"/>
    </row>
    <row r="119" customHeight="1" spans="1:11">
      <c r="A119" s="346"/>
      <c r="B119" s="344"/>
      <c r="C119" s="340"/>
      <c r="D119" s="340" t="s">
        <v>624</v>
      </c>
      <c r="E119" s="344" t="s">
        <v>554</v>
      </c>
      <c r="F119" s="345">
        <v>0.29</v>
      </c>
      <c r="G119" s="351"/>
      <c r="H119" s="351"/>
      <c r="I119" s="351"/>
      <c r="J119" s="352"/>
      <c r="K119" s="352"/>
    </row>
    <row r="120" customHeight="1" spans="1:11">
      <c r="A120" s="346"/>
      <c r="B120" s="344"/>
      <c r="C120" s="340"/>
      <c r="D120" s="340" t="s">
        <v>573</v>
      </c>
      <c r="E120" s="344" t="s">
        <v>625</v>
      </c>
      <c r="F120" s="345">
        <v>0.42</v>
      </c>
      <c r="G120" s="351"/>
      <c r="H120" s="351"/>
      <c r="I120" s="351"/>
      <c r="J120" s="352"/>
      <c r="K120" s="352"/>
    </row>
    <row r="121" customHeight="1" spans="1:11">
      <c r="A121" s="346"/>
      <c r="B121" s="344"/>
      <c r="C121" s="340" t="s">
        <v>626</v>
      </c>
      <c r="D121" s="340" t="s">
        <v>627</v>
      </c>
      <c r="E121" s="344" t="s">
        <v>612</v>
      </c>
      <c r="F121" s="345">
        <v>42.63</v>
      </c>
      <c r="G121" s="351"/>
      <c r="H121" s="351"/>
      <c r="I121" s="351"/>
      <c r="J121" s="352"/>
      <c r="K121" s="352"/>
    </row>
    <row r="122" customHeight="1" spans="1:11">
      <c r="A122" s="346"/>
      <c r="B122" s="344"/>
      <c r="C122" s="340"/>
      <c r="D122" s="340" t="s">
        <v>628</v>
      </c>
      <c r="E122" s="344" t="s">
        <v>612</v>
      </c>
      <c r="F122" s="345"/>
      <c r="G122" s="351"/>
      <c r="H122" s="351"/>
      <c r="I122" s="351"/>
      <c r="J122" s="352"/>
      <c r="K122" s="352"/>
    </row>
    <row r="123" customHeight="1" spans="1:11">
      <c r="A123" s="346"/>
      <c r="B123" s="344"/>
      <c r="C123" s="340"/>
      <c r="D123" s="340" t="s">
        <v>629</v>
      </c>
      <c r="E123" s="344" t="s">
        <v>612</v>
      </c>
      <c r="F123" s="345">
        <v>11.703</v>
      </c>
      <c r="G123" s="351"/>
      <c r="H123" s="351"/>
      <c r="I123" s="351"/>
      <c r="J123" s="352"/>
      <c r="K123" s="352"/>
    </row>
    <row r="124" customHeight="1" spans="1:11">
      <c r="A124" s="346"/>
      <c r="B124" s="344"/>
      <c r="C124" s="340"/>
      <c r="D124" s="340" t="s">
        <v>630</v>
      </c>
      <c r="E124" s="344" t="s">
        <v>612</v>
      </c>
      <c r="F124" s="345"/>
      <c r="G124" s="351"/>
      <c r="H124" s="351"/>
      <c r="I124" s="351"/>
      <c r="J124" s="352"/>
      <c r="K124" s="352"/>
    </row>
    <row r="125" customHeight="1" spans="1:11">
      <c r="A125" s="346"/>
      <c r="B125" s="344"/>
      <c r="C125" s="340"/>
      <c r="D125" s="340" t="s">
        <v>631</v>
      </c>
      <c r="E125" s="344" t="s">
        <v>612</v>
      </c>
      <c r="F125" s="345"/>
      <c r="G125" s="351"/>
      <c r="H125" s="351"/>
      <c r="I125" s="351"/>
      <c r="J125" s="352"/>
      <c r="K125" s="352"/>
    </row>
    <row r="126" customHeight="1" spans="1:11">
      <c r="A126" s="346"/>
      <c r="B126" s="344"/>
      <c r="C126" s="340"/>
      <c r="D126" s="340" t="s">
        <v>632</v>
      </c>
      <c r="E126" s="344" t="s">
        <v>540</v>
      </c>
      <c r="F126" s="345">
        <v>0.5448</v>
      </c>
      <c r="G126" s="351"/>
      <c r="H126" s="351"/>
      <c r="I126" s="351"/>
      <c r="J126" s="352"/>
      <c r="K126" s="352"/>
    </row>
    <row r="127" customHeight="1" spans="1:11">
      <c r="A127" s="346"/>
      <c r="B127" s="344"/>
      <c r="C127" s="340"/>
      <c r="D127" s="340" t="s">
        <v>633</v>
      </c>
      <c r="E127" s="344" t="s">
        <v>612</v>
      </c>
      <c r="F127" s="345">
        <v>5.04</v>
      </c>
      <c r="G127" s="351"/>
      <c r="H127" s="351"/>
      <c r="I127" s="351"/>
      <c r="J127" s="352"/>
      <c r="K127" s="352"/>
    </row>
    <row r="128" customHeight="1" spans="1:11">
      <c r="A128" s="346"/>
      <c r="B128" s="344"/>
      <c r="C128" s="340"/>
      <c r="D128" s="340" t="s">
        <v>634</v>
      </c>
      <c r="E128" s="344" t="s">
        <v>612</v>
      </c>
      <c r="F128" s="345">
        <v>0.05</v>
      </c>
      <c r="G128" s="351"/>
      <c r="H128" s="351"/>
      <c r="I128" s="351"/>
      <c r="J128" s="352"/>
      <c r="K128" s="352"/>
    </row>
    <row r="129" customHeight="1" spans="1:11">
      <c r="A129" s="355"/>
      <c r="B129" s="344"/>
      <c r="C129" s="374" t="s">
        <v>7</v>
      </c>
      <c r="D129" s="374"/>
      <c r="E129" s="344"/>
      <c r="F129" s="345"/>
      <c r="G129" s="351"/>
      <c r="H129" s="351"/>
      <c r="I129" s="351"/>
      <c r="J129" s="352"/>
      <c r="K129" s="352"/>
    </row>
    <row r="130" customFormat="1" customHeight="1" outlineLevel="1" spans="1:11">
      <c r="A130" s="376"/>
      <c r="B130" s="361" t="s">
        <v>636</v>
      </c>
      <c r="C130" s="356"/>
      <c r="D130" s="357"/>
      <c r="E130" s="377" t="s">
        <v>637</v>
      </c>
      <c r="F130" s="370">
        <f>B3</f>
        <v>1.235</v>
      </c>
      <c r="G130" s="351"/>
      <c r="H130" s="351"/>
      <c r="I130" s="351"/>
      <c r="J130" s="352"/>
      <c r="K130" s="352"/>
    </row>
    <row r="131" customHeight="1" spans="1:11">
      <c r="A131" s="378" t="s">
        <v>10</v>
      </c>
      <c r="B131" s="379"/>
      <c r="C131" s="379"/>
      <c r="D131" s="380"/>
      <c r="E131" s="344"/>
      <c r="F131" s="345"/>
      <c r="G131" s="340"/>
      <c r="H131" s="340"/>
      <c r="I131" s="340" t="s">
        <v>578</v>
      </c>
      <c r="J131" s="340"/>
      <c r="K131" s="340"/>
    </row>
    <row r="132" customHeight="1" spans="1:11">
      <c r="A132" s="34" t="s">
        <v>638</v>
      </c>
      <c r="B132" s="34"/>
      <c r="C132" s="381" t="s">
        <v>639</v>
      </c>
      <c r="D132" s="382"/>
      <c r="E132" s="383"/>
      <c r="F132" s="383"/>
      <c r="G132" s="384"/>
      <c r="H132" s="384"/>
      <c r="I132" s="384"/>
      <c r="J132" s="385"/>
      <c r="K132" s="385"/>
    </row>
    <row r="133" customHeight="1" spans="1:11">
      <c r="A133" s="40"/>
      <c r="B133" s="51" t="s">
        <v>219</v>
      </c>
      <c r="C133" s="385" t="s">
        <v>640</v>
      </c>
      <c r="D133" s="386"/>
      <c r="E133" s="51" t="s">
        <v>641</v>
      </c>
      <c r="F133" s="387"/>
      <c r="G133" s="384"/>
      <c r="H133" s="384"/>
      <c r="I133" s="384" t="s">
        <v>858</v>
      </c>
      <c r="J133" s="385"/>
      <c r="K133" s="385"/>
    </row>
    <row r="134" customHeight="1" spans="1:11">
      <c r="A134" s="46"/>
      <c r="B134" s="51"/>
      <c r="C134" s="385" t="s">
        <v>643</v>
      </c>
      <c r="D134" s="386"/>
      <c r="E134" s="51" t="s">
        <v>641</v>
      </c>
      <c r="F134" s="387"/>
      <c r="G134" s="384"/>
      <c r="H134" s="384"/>
      <c r="I134" s="384" t="s">
        <v>860</v>
      </c>
      <c r="J134" s="385"/>
      <c r="K134" s="385"/>
    </row>
    <row r="135" customHeight="1" spans="1:11">
      <c r="A135" s="46"/>
      <c r="B135" s="51"/>
      <c r="C135" s="385" t="s">
        <v>645</v>
      </c>
      <c r="D135" s="386"/>
      <c r="E135" s="51" t="s">
        <v>641</v>
      </c>
      <c r="F135" s="387"/>
      <c r="G135" s="384"/>
      <c r="H135" s="384"/>
      <c r="I135" s="384" t="s">
        <v>861</v>
      </c>
      <c r="J135" s="385"/>
      <c r="K135" s="385"/>
    </row>
    <row r="136" customHeight="1" spans="1:11">
      <c r="A136" s="46"/>
      <c r="B136" s="51"/>
      <c r="C136" s="385" t="s">
        <v>647</v>
      </c>
      <c r="D136" s="386"/>
      <c r="E136" s="51" t="s">
        <v>641</v>
      </c>
      <c r="F136" s="387"/>
      <c r="G136" s="384"/>
      <c r="H136" s="384"/>
      <c r="I136" s="384" t="s">
        <v>858</v>
      </c>
      <c r="J136" s="385"/>
      <c r="K136" s="385"/>
    </row>
    <row r="137" customHeight="1" spans="1:11">
      <c r="A137" s="46"/>
      <c r="B137" s="51"/>
      <c r="C137" s="385" t="s">
        <v>648</v>
      </c>
      <c r="D137" s="386"/>
      <c r="E137" s="51" t="s">
        <v>641</v>
      </c>
      <c r="F137" s="388">
        <v>1.235</v>
      </c>
      <c r="G137" s="384"/>
      <c r="H137" s="384"/>
      <c r="I137" s="384" t="s">
        <v>860</v>
      </c>
      <c r="J137" s="385"/>
      <c r="K137" s="385"/>
    </row>
    <row r="138" customHeight="1" spans="1:11">
      <c r="A138" s="46"/>
      <c r="B138" s="51"/>
      <c r="C138" s="385" t="s">
        <v>649</v>
      </c>
      <c r="D138" s="386"/>
      <c r="E138" s="51" t="s">
        <v>641</v>
      </c>
      <c r="F138" s="389"/>
      <c r="G138" s="384"/>
      <c r="H138" s="384"/>
      <c r="I138" s="384" t="s">
        <v>861</v>
      </c>
      <c r="J138" s="385"/>
      <c r="K138" s="385"/>
    </row>
    <row r="139" customHeight="1" spans="1:11">
      <c r="A139" s="46"/>
      <c r="B139" s="51"/>
      <c r="C139" s="385" t="s">
        <v>650</v>
      </c>
      <c r="D139" s="386"/>
      <c r="E139" s="51" t="s">
        <v>641</v>
      </c>
      <c r="F139" s="390"/>
      <c r="G139" s="391"/>
      <c r="H139" s="391"/>
      <c r="I139" s="384" t="s">
        <v>862</v>
      </c>
      <c r="J139" s="385"/>
      <c r="K139" s="385"/>
    </row>
    <row r="140" customHeight="1" spans="1:11">
      <c r="A140" s="46"/>
      <c r="B140" s="51"/>
      <c r="C140" s="385" t="s">
        <v>652</v>
      </c>
      <c r="D140" s="386"/>
      <c r="E140" s="51" t="s">
        <v>641</v>
      </c>
      <c r="F140" s="392">
        <v>52.65</v>
      </c>
      <c r="G140" s="391"/>
      <c r="H140" s="391"/>
      <c r="I140" s="384" t="s">
        <v>862</v>
      </c>
      <c r="J140" s="385"/>
      <c r="K140" s="385"/>
    </row>
    <row r="141" customHeight="1" spans="1:11">
      <c r="A141" s="46"/>
      <c r="B141" s="51"/>
      <c r="C141" s="385" t="s">
        <v>653</v>
      </c>
      <c r="D141" s="386"/>
      <c r="E141" s="51" t="s">
        <v>641</v>
      </c>
      <c r="F141" s="390"/>
      <c r="G141" s="391"/>
      <c r="H141" s="391"/>
      <c r="I141" s="384" t="s">
        <v>864</v>
      </c>
      <c r="J141" s="385"/>
      <c r="K141" s="385"/>
    </row>
    <row r="142" customHeight="1" spans="1:11">
      <c r="A142" s="46"/>
      <c r="B142" s="51"/>
      <c r="C142" s="385" t="s">
        <v>655</v>
      </c>
      <c r="D142" s="386"/>
      <c r="E142" s="51" t="s">
        <v>641</v>
      </c>
      <c r="F142" s="390"/>
      <c r="G142" s="391"/>
      <c r="H142" s="391"/>
      <c r="I142" s="384" t="s">
        <v>862</v>
      </c>
      <c r="J142" s="385"/>
      <c r="K142" s="385"/>
    </row>
    <row r="143" customHeight="1" spans="1:11">
      <c r="A143" s="46"/>
      <c r="B143" s="51"/>
      <c r="C143" s="385" t="s">
        <v>656</v>
      </c>
      <c r="D143" s="386"/>
      <c r="E143" s="51" t="s">
        <v>641</v>
      </c>
      <c r="F143" s="392">
        <v>52.65</v>
      </c>
      <c r="G143" s="391"/>
      <c r="H143" s="391"/>
      <c r="I143" s="384" t="s">
        <v>862</v>
      </c>
      <c r="J143" s="385"/>
      <c r="K143" s="385"/>
    </row>
    <row r="144" customHeight="1" spans="1:11">
      <c r="A144" s="46"/>
      <c r="B144" s="51"/>
      <c r="C144" s="385" t="s">
        <v>657</v>
      </c>
      <c r="D144" s="386"/>
      <c r="E144" s="51" t="s">
        <v>641</v>
      </c>
      <c r="F144" s="387"/>
      <c r="G144" s="384"/>
      <c r="H144" s="384"/>
      <c r="I144" s="384" t="s">
        <v>864</v>
      </c>
      <c r="J144" s="385"/>
      <c r="K144" s="385"/>
    </row>
    <row r="145" customHeight="1" spans="1:11">
      <c r="A145" s="46"/>
      <c r="B145" s="51"/>
      <c r="C145" s="385" t="s">
        <v>658</v>
      </c>
      <c r="D145" s="386"/>
      <c r="E145" s="51" t="s">
        <v>659</v>
      </c>
      <c r="F145" s="393"/>
      <c r="G145" s="391"/>
      <c r="H145" s="391"/>
      <c r="I145" s="384" t="s">
        <v>865</v>
      </c>
      <c r="J145" s="385"/>
      <c r="K145" s="385"/>
    </row>
    <row r="146" customHeight="1" spans="1:11">
      <c r="A146" s="46"/>
      <c r="B146" s="51"/>
      <c r="C146" s="385" t="s">
        <v>661</v>
      </c>
      <c r="D146" s="386"/>
      <c r="E146" s="51" t="s">
        <v>659</v>
      </c>
      <c r="F146" s="393"/>
      <c r="G146" s="391"/>
      <c r="H146" s="391"/>
      <c r="I146" s="384" t="s">
        <v>867</v>
      </c>
      <c r="J146" s="385"/>
      <c r="K146" s="385"/>
    </row>
    <row r="147" customHeight="1" spans="1:11">
      <c r="A147" s="46"/>
      <c r="B147" s="51"/>
      <c r="C147" s="385" t="s">
        <v>663</v>
      </c>
      <c r="D147" s="386"/>
      <c r="E147" s="51" t="s">
        <v>659</v>
      </c>
      <c r="F147" s="393"/>
      <c r="G147" s="391"/>
      <c r="H147" s="391"/>
      <c r="I147" s="384" t="s">
        <v>868</v>
      </c>
      <c r="J147" s="385"/>
      <c r="K147" s="385"/>
    </row>
    <row r="148" customHeight="1" spans="1:11">
      <c r="A148" s="46"/>
      <c r="B148" s="51"/>
      <c r="C148" s="385" t="s">
        <v>665</v>
      </c>
      <c r="D148" s="386"/>
      <c r="E148" s="51" t="s">
        <v>659</v>
      </c>
      <c r="F148" s="393"/>
      <c r="G148" s="391"/>
      <c r="H148" s="391"/>
      <c r="I148" s="384" t="s">
        <v>666</v>
      </c>
      <c r="J148" s="385"/>
      <c r="K148" s="385"/>
    </row>
    <row r="149" customHeight="1" spans="1:11">
      <c r="A149" s="46"/>
      <c r="B149" s="51"/>
      <c r="C149" s="385" t="s">
        <v>667</v>
      </c>
      <c r="D149" s="386"/>
      <c r="E149" s="51" t="s">
        <v>659</v>
      </c>
      <c r="F149" s="393"/>
      <c r="G149" s="391"/>
      <c r="H149" s="391"/>
      <c r="I149" s="384" t="s">
        <v>668</v>
      </c>
      <c r="J149" s="385"/>
      <c r="K149" s="385"/>
    </row>
    <row r="150" customHeight="1" spans="1:11">
      <c r="A150" s="80"/>
      <c r="B150" s="51"/>
      <c r="C150" s="385" t="s">
        <v>669</v>
      </c>
      <c r="D150" s="386"/>
      <c r="E150" s="51" t="s">
        <v>659</v>
      </c>
      <c r="F150" s="393"/>
      <c r="G150" s="391"/>
      <c r="H150" s="391"/>
      <c r="I150" s="384" t="s">
        <v>670</v>
      </c>
      <c r="J150" s="385"/>
      <c r="K150" s="385"/>
    </row>
    <row r="151" customHeight="1" spans="1:11">
      <c r="A151" s="40"/>
      <c r="B151" s="51" t="s">
        <v>489</v>
      </c>
      <c r="C151" s="394" t="s">
        <v>671</v>
      </c>
      <c r="D151" s="395"/>
      <c r="E151" s="51" t="s">
        <v>641</v>
      </c>
      <c r="F151" s="387"/>
      <c r="G151" s="396"/>
      <c r="H151" s="396"/>
      <c r="I151" s="396"/>
      <c r="J151" s="394"/>
      <c r="K151" s="394"/>
    </row>
    <row r="152" customHeight="1" spans="1:11">
      <c r="A152" s="46"/>
      <c r="B152" s="51"/>
      <c r="C152" s="394" t="s">
        <v>672</v>
      </c>
      <c r="D152" s="395"/>
      <c r="E152" s="51" t="s">
        <v>641</v>
      </c>
      <c r="F152" s="387"/>
      <c r="G152" s="396"/>
      <c r="H152" s="396"/>
      <c r="I152" s="396"/>
      <c r="J152" s="394"/>
      <c r="K152" s="394"/>
    </row>
    <row r="153" customHeight="1" spans="1:11">
      <c r="A153" s="46"/>
      <c r="B153" s="51"/>
      <c r="C153" s="394" t="s">
        <v>673</v>
      </c>
      <c r="D153" s="395"/>
      <c r="E153" s="51" t="s">
        <v>659</v>
      </c>
      <c r="F153" s="393"/>
      <c r="G153" s="397"/>
      <c r="H153" s="397"/>
      <c r="I153" s="396"/>
      <c r="J153" s="394"/>
      <c r="K153" s="394"/>
    </row>
    <row r="154" customHeight="1" spans="1:11">
      <c r="A154" s="80"/>
      <c r="B154" s="51"/>
      <c r="C154" s="394" t="s">
        <v>674</v>
      </c>
      <c r="D154" s="395"/>
      <c r="E154" s="51" t="s">
        <v>659</v>
      </c>
      <c r="F154" s="393"/>
      <c r="G154" s="397"/>
      <c r="H154" s="397"/>
      <c r="I154" s="396"/>
      <c r="J154" s="394"/>
      <c r="K154" s="394"/>
    </row>
    <row r="155" customHeight="1" spans="1:11">
      <c r="A155" s="40"/>
      <c r="B155" s="51" t="s">
        <v>675</v>
      </c>
      <c r="C155" s="394" t="s">
        <v>676</v>
      </c>
      <c r="D155" s="395"/>
      <c r="E155" s="51" t="s">
        <v>659</v>
      </c>
      <c r="F155" s="393"/>
      <c r="G155" s="397"/>
      <c r="H155" s="397"/>
      <c r="I155" s="396"/>
      <c r="J155" s="394"/>
      <c r="K155" s="394"/>
    </row>
    <row r="156" customHeight="1" spans="1:11">
      <c r="A156" s="46"/>
      <c r="B156" s="51"/>
      <c r="C156" s="394" t="s">
        <v>677</v>
      </c>
      <c r="D156" s="395"/>
      <c r="E156" s="51" t="s">
        <v>659</v>
      </c>
      <c r="F156" s="393"/>
      <c r="G156" s="397"/>
      <c r="H156" s="397"/>
      <c r="I156" s="396"/>
      <c r="J156" s="394"/>
      <c r="K156" s="394"/>
    </row>
    <row r="157" customHeight="1" spans="1:11">
      <c r="A157" s="46"/>
      <c r="B157" s="51"/>
      <c r="C157" s="394" t="s">
        <v>678</v>
      </c>
      <c r="D157" s="395"/>
      <c r="E157" s="51" t="s">
        <v>659</v>
      </c>
      <c r="F157" s="393"/>
      <c r="G157" s="397"/>
      <c r="H157" s="397"/>
      <c r="I157" s="396"/>
      <c r="J157" s="394"/>
      <c r="K157" s="394"/>
    </row>
    <row r="158" customHeight="1" spans="1:11">
      <c r="A158" s="46"/>
      <c r="B158" s="51"/>
      <c r="C158" s="394" t="s">
        <v>679</v>
      </c>
      <c r="D158" s="395"/>
      <c r="E158" s="51" t="s">
        <v>659</v>
      </c>
      <c r="F158" s="393"/>
      <c r="G158" s="397"/>
      <c r="H158" s="397"/>
      <c r="I158" s="396"/>
      <c r="J158" s="394"/>
      <c r="K158" s="394"/>
    </row>
    <row r="159" customHeight="1" spans="1:11">
      <c r="A159" s="46"/>
      <c r="B159" s="51"/>
      <c r="C159" s="394" t="s">
        <v>680</v>
      </c>
      <c r="D159" s="395"/>
      <c r="E159" s="51" t="s">
        <v>659</v>
      </c>
      <c r="F159" s="393"/>
      <c r="G159" s="397"/>
      <c r="H159" s="397"/>
      <c r="I159" s="396"/>
      <c r="J159" s="394"/>
      <c r="K159" s="394"/>
    </row>
    <row r="160" customHeight="1" spans="1:11">
      <c r="A160" s="46"/>
      <c r="B160" s="51"/>
      <c r="C160" s="394" t="s">
        <v>681</v>
      </c>
      <c r="D160" s="395"/>
      <c r="E160" s="51" t="s">
        <v>659</v>
      </c>
      <c r="F160" s="393"/>
      <c r="G160" s="397"/>
      <c r="H160" s="397"/>
      <c r="I160" s="396"/>
      <c r="J160" s="394"/>
      <c r="K160" s="394"/>
    </row>
    <row r="161" customHeight="1" spans="1:11">
      <c r="A161" s="46"/>
      <c r="B161" s="51"/>
      <c r="C161" s="394" t="s">
        <v>682</v>
      </c>
      <c r="D161" s="395"/>
      <c r="E161" s="51" t="s">
        <v>659</v>
      </c>
      <c r="F161" s="393"/>
      <c r="G161" s="397"/>
      <c r="H161" s="397"/>
      <c r="I161" s="396"/>
      <c r="J161" s="394"/>
      <c r="K161" s="394"/>
    </row>
    <row r="162" customHeight="1" spans="1:11">
      <c r="A162" s="46"/>
      <c r="B162" s="51"/>
      <c r="C162" s="394" t="s">
        <v>683</v>
      </c>
      <c r="D162" s="395"/>
      <c r="E162" s="51" t="s">
        <v>659</v>
      </c>
      <c r="F162" s="393"/>
      <c r="G162" s="397"/>
      <c r="H162" s="397"/>
      <c r="I162" s="396"/>
      <c r="J162" s="394"/>
      <c r="K162" s="394"/>
    </row>
    <row r="163" customHeight="1" spans="1:11">
      <c r="A163" s="46"/>
      <c r="B163" s="51"/>
      <c r="C163" s="394" t="s">
        <v>684</v>
      </c>
      <c r="D163" s="395"/>
      <c r="E163" s="51" t="s">
        <v>641</v>
      </c>
      <c r="F163" s="387"/>
      <c r="G163" s="396"/>
      <c r="H163" s="396"/>
      <c r="I163" s="396"/>
      <c r="J163" s="394"/>
      <c r="K163" s="394"/>
    </row>
    <row r="164" customHeight="1" spans="1:11">
      <c r="A164" s="80"/>
      <c r="B164" s="51"/>
      <c r="C164" s="394" t="s">
        <v>685</v>
      </c>
      <c r="D164" s="395"/>
      <c r="E164" s="51" t="s">
        <v>641</v>
      </c>
      <c r="F164" s="387"/>
      <c r="G164" s="396"/>
      <c r="H164" s="396"/>
      <c r="I164" s="396"/>
      <c r="J164" s="394"/>
      <c r="K164" s="394"/>
    </row>
    <row r="165" customHeight="1" spans="1:11">
      <c r="A165" s="51"/>
      <c r="B165" s="398" t="s">
        <v>11</v>
      </c>
      <c r="C165" s="399"/>
      <c r="D165" s="400"/>
      <c r="E165" s="51"/>
      <c r="F165" s="401"/>
      <c r="G165" s="384"/>
      <c r="H165" s="384"/>
      <c r="I165" s="384"/>
      <c r="J165" s="385"/>
      <c r="K165" s="385"/>
    </row>
    <row r="166" customHeight="1" spans="1:11">
      <c r="A166" s="402" t="s">
        <v>686</v>
      </c>
      <c r="B166" s="403" t="s">
        <v>687</v>
      </c>
      <c r="C166" s="404"/>
      <c r="D166" s="405"/>
      <c r="E166" s="402"/>
      <c r="F166" s="406"/>
      <c r="G166" s="407"/>
      <c r="H166" s="407"/>
      <c r="I166" s="407"/>
      <c r="J166" s="417"/>
      <c r="K166" s="417"/>
    </row>
    <row r="167" customHeight="1" spans="1:11">
      <c r="A167" s="402"/>
      <c r="B167" s="402"/>
      <c r="C167" s="408" t="s">
        <v>688</v>
      </c>
      <c r="D167" s="408"/>
      <c r="E167" s="402" t="s">
        <v>232</v>
      </c>
      <c r="F167" s="402"/>
      <c r="G167" s="407"/>
      <c r="H167" s="407"/>
      <c r="I167" s="407"/>
      <c r="J167" s="417"/>
      <c r="K167" s="417"/>
    </row>
    <row r="168" customHeight="1" spans="1:11">
      <c r="A168" s="402"/>
      <c r="B168" s="402"/>
      <c r="C168" s="408" t="s">
        <v>689</v>
      </c>
      <c r="D168" s="408"/>
      <c r="E168" s="402"/>
      <c r="F168" s="402"/>
      <c r="G168" s="407"/>
      <c r="H168" s="407"/>
      <c r="I168" s="407"/>
      <c r="J168" s="417"/>
      <c r="K168" s="417"/>
    </row>
    <row r="169" customHeight="1" spans="1:11">
      <c r="A169" s="402"/>
      <c r="B169" s="402"/>
      <c r="C169" s="409" t="s">
        <v>690</v>
      </c>
      <c r="D169" s="409"/>
      <c r="E169" s="402" t="s">
        <v>612</v>
      </c>
      <c r="F169" s="402"/>
      <c r="G169" s="407"/>
      <c r="H169" s="407"/>
      <c r="I169" s="407" t="s">
        <v>691</v>
      </c>
      <c r="J169" s="417"/>
      <c r="K169" s="417"/>
    </row>
    <row r="170" customHeight="1" spans="1:11">
      <c r="A170" s="402"/>
      <c r="B170" s="402"/>
      <c r="C170" s="409" t="s">
        <v>872</v>
      </c>
      <c r="D170" s="409"/>
      <c r="E170" s="402" t="s">
        <v>612</v>
      </c>
      <c r="F170" s="402">
        <v>22.5</v>
      </c>
      <c r="G170" s="407"/>
      <c r="H170" s="407"/>
      <c r="I170" s="407" t="s">
        <v>691</v>
      </c>
      <c r="J170" s="417"/>
      <c r="K170" s="417"/>
    </row>
    <row r="171" customHeight="1" spans="1:11">
      <c r="A171" s="402"/>
      <c r="B171" s="402"/>
      <c r="C171" s="409" t="s">
        <v>693</v>
      </c>
      <c r="D171" s="409"/>
      <c r="E171" s="402" t="s">
        <v>612</v>
      </c>
      <c r="F171" s="402">
        <v>1.9</v>
      </c>
      <c r="G171" s="407"/>
      <c r="H171" s="407"/>
      <c r="I171" s="407" t="s">
        <v>691</v>
      </c>
      <c r="J171" s="417"/>
      <c r="K171" s="417"/>
    </row>
    <row r="172" customHeight="1" spans="1:11">
      <c r="A172" s="402"/>
      <c r="B172" s="402"/>
      <c r="C172" s="409" t="s">
        <v>694</v>
      </c>
      <c r="D172" s="409"/>
      <c r="E172" s="402" t="s">
        <v>612</v>
      </c>
      <c r="F172" s="402"/>
      <c r="G172" s="407"/>
      <c r="H172" s="407"/>
      <c r="I172" s="407" t="s">
        <v>691</v>
      </c>
      <c r="J172" s="417"/>
      <c r="K172" s="417"/>
    </row>
    <row r="173" customHeight="1" spans="1:11">
      <c r="A173" s="402"/>
      <c r="B173" s="402"/>
      <c r="C173" s="408" t="s">
        <v>695</v>
      </c>
      <c r="D173" s="408"/>
      <c r="E173" s="402" t="s">
        <v>612</v>
      </c>
      <c r="F173" s="402"/>
      <c r="G173" s="407"/>
      <c r="H173" s="407"/>
      <c r="I173" s="407" t="s">
        <v>696</v>
      </c>
      <c r="J173" s="417"/>
      <c r="K173" s="417"/>
    </row>
    <row r="174" customHeight="1" spans="1:11">
      <c r="A174" s="402"/>
      <c r="B174" s="410"/>
      <c r="C174" s="407" t="s">
        <v>697</v>
      </c>
      <c r="D174" s="411"/>
      <c r="E174" s="402" t="s">
        <v>612</v>
      </c>
      <c r="F174" s="402"/>
      <c r="G174" s="407"/>
      <c r="H174" s="407"/>
      <c r="I174" s="407"/>
      <c r="J174" s="417"/>
      <c r="K174" s="417"/>
    </row>
    <row r="175" customHeight="1" spans="1:11">
      <c r="A175" s="402"/>
      <c r="B175" s="402"/>
      <c r="C175" s="409" t="s">
        <v>698</v>
      </c>
      <c r="D175" s="409"/>
      <c r="E175" s="402" t="s">
        <v>612</v>
      </c>
      <c r="F175" s="402">
        <v>6.1</v>
      </c>
      <c r="G175" s="407"/>
      <c r="H175" s="407"/>
      <c r="I175" s="407" t="s">
        <v>699</v>
      </c>
      <c r="J175" s="417"/>
      <c r="K175" s="417"/>
    </row>
    <row r="176" customHeight="1" spans="1:11">
      <c r="A176" s="402"/>
      <c r="B176" s="402"/>
      <c r="C176" s="409" t="s">
        <v>700</v>
      </c>
      <c r="D176" s="409"/>
      <c r="E176" s="402" t="s">
        <v>552</v>
      </c>
      <c r="F176" s="402">
        <v>0.88</v>
      </c>
      <c r="G176" s="407"/>
      <c r="H176" s="407"/>
      <c r="I176" s="407" t="s">
        <v>701</v>
      </c>
      <c r="J176" s="417"/>
      <c r="K176" s="417"/>
    </row>
    <row r="177" customHeight="1" spans="1:11">
      <c r="A177" s="402"/>
      <c r="B177" s="402"/>
      <c r="C177" s="409" t="s">
        <v>702</v>
      </c>
      <c r="D177" s="409"/>
      <c r="E177" s="402" t="s">
        <v>552</v>
      </c>
      <c r="F177" s="402">
        <v>0.52</v>
      </c>
      <c r="G177" s="407"/>
      <c r="H177" s="407"/>
      <c r="I177" s="407" t="s">
        <v>703</v>
      </c>
      <c r="J177" s="417"/>
      <c r="K177" s="417"/>
    </row>
    <row r="178" customHeight="1" spans="1:11">
      <c r="A178" s="402"/>
      <c r="B178" s="402"/>
      <c r="C178" s="409" t="s">
        <v>704</v>
      </c>
      <c r="D178" s="409"/>
      <c r="E178" s="402" t="s">
        <v>552</v>
      </c>
      <c r="F178" s="402"/>
      <c r="G178" s="407"/>
      <c r="H178" s="407"/>
      <c r="I178" s="407" t="s">
        <v>705</v>
      </c>
      <c r="J178" s="417"/>
      <c r="K178" s="417"/>
    </row>
    <row r="179" customHeight="1" spans="1:11">
      <c r="A179" s="402"/>
      <c r="B179" s="402"/>
      <c r="C179" s="409" t="s">
        <v>706</v>
      </c>
      <c r="D179" s="409"/>
      <c r="E179" s="402" t="s">
        <v>552</v>
      </c>
      <c r="F179" s="402"/>
      <c r="G179" s="407"/>
      <c r="H179" s="407"/>
      <c r="I179" s="407" t="s">
        <v>873</v>
      </c>
      <c r="J179" s="417"/>
      <c r="K179" s="417"/>
    </row>
    <row r="180" customHeight="1" spans="1:11">
      <c r="A180" s="402"/>
      <c r="B180" s="410"/>
      <c r="C180" s="407" t="s">
        <v>707</v>
      </c>
      <c r="D180" s="411"/>
      <c r="E180" s="402" t="s">
        <v>604</v>
      </c>
      <c r="F180" s="402">
        <v>4</v>
      </c>
      <c r="G180" s="407"/>
      <c r="H180" s="407"/>
      <c r="I180" s="407"/>
      <c r="J180" s="417"/>
      <c r="K180" s="417"/>
    </row>
    <row r="181" customHeight="1" spans="1:11">
      <c r="A181" s="402"/>
      <c r="B181" s="410"/>
      <c r="C181" s="407" t="s">
        <v>708</v>
      </c>
      <c r="D181" s="411"/>
      <c r="E181" s="402" t="s">
        <v>612</v>
      </c>
      <c r="F181" s="402"/>
      <c r="G181" s="407"/>
      <c r="H181" s="407"/>
      <c r="I181" s="407"/>
      <c r="J181" s="417"/>
      <c r="K181" s="417"/>
    </row>
    <row r="182" customHeight="1" spans="1:11">
      <c r="A182" s="402"/>
      <c r="B182" s="410"/>
      <c r="C182" s="407" t="s">
        <v>709</v>
      </c>
      <c r="D182" s="411"/>
      <c r="E182" s="402" t="s">
        <v>552</v>
      </c>
      <c r="F182" s="402">
        <v>0.52</v>
      </c>
      <c r="G182" s="407"/>
      <c r="H182" s="407"/>
      <c r="I182" s="407"/>
      <c r="J182" s="417"/>
      <c r="K182" s="417"/>
    </row>
    <row r="183" customHeight="1" spans="1:11">
      <c r="A183" s="402"/>
      <c r="B183" s="410"/>
      <c r="C183" s="407" t="s">
        <v>710</v>
      </c>
      <c r="D183" s="411"/>
      <c r="E183" s="402" t="s">
        <v>552</v>
      </c>
      <c r="F183" s="402">
        <v>0.88</v>
      </c>
      <c r="G183" s="407"/>
      <c r="H183" s="407"/>
      <c r="I183" s="407"/>
      <c r="J183" s="417"/>
      <c r="K183" s="417"/>
    </row>
    <row r="184" customHeight="1" spans="1:11">
      <c r="A184" s="402"/>
      <c r="B184" s="402"/>
      <c r="C184" s="409" t="s">
        <v>711</v>
      </c>
      <c r="D184" s="409"/>
      <c r="E184" s="402" t="s">
        <v>612</v>
      </c>
      <c r="F184" s="402"/>
      <c r="G184" s="407"/>
      <c r="H184" s="407"/>
      <c r="I184" s="407"/>
      <c r="J184" s="417"/>
      <c r="K184" s="417"/>
    </row>
    <row r="185" customHeight="1" spans="1:11">
      <c r="A185" s="402"/>
      <c r="B185" s="402"/>
      <c r="C185" s="409" t="s">
        <v>712</v>
      </c>
      <c r="D185" s="409"/>
      <c r="E185" s="402" t="s">
        <v>612</v>
      </c>
      <c r="F185" s="402"/>
      <c r="G185" s="407"/>
      <c r="H185" s="407"/>
      <c r="I185" s="407"/>
      <c r="J185" s="417"/>
      <c r="K185" s="417"/>
    </row>
    <row r="186" customHeight="1" spans="1:11">
      <c r="A186" s="402"/>
      <c r="B186" s="403" t="s">
        <v>12</v>
      </c>
      <c r="C186" s="404"/>
      <c r="D186" s="405"/>
      <c r="E186" s="402"/>
      <c r="F186" s="402"/>
      <c r="G186" s="407"/>
      <c r="H186" s="407"/>
      <c r="I186" s="407"/>
      <c r="J186" s="417"/>
      <c r="K186" s="417"/>
    </row>
    <row r="187" customHeight="1" spans="1:11">
      <c r="A187" s="402" t="s">
        <v>713</v>
      </c>
      <c r="B187" s="403"/>
      <c r="C187" s="404" t="s">
        <v>714</v>
      </c>
      <c r="D187" s="405"/>
      <c r="E187" s="402"/>
      <c r="F187" s="412"/>
      <c r="G187" s="407"/>
      <c r="H187" s="407"/>
      <c r="I187" s="407"/>
      <c r="J187" s="417"/>
      <c r="K187" s="417"/>
    </row>
    <row r="188" customHeight="1" spans="1:11">
      <c r="A188" s="402"/>
      <c r="B188" s="402"/>
      <c r="C188" s="409" t="s">
        <v>714</v>
      </c>
      <c r="D188" s="409"/>
      <c r="E188" s="402" t="s">
        <v>637</v>
      </c>
      <c r="F188" s="412">
        <f>B3</f>
        <v>1.235</v>
      </c>
      <c r="G188" s="407"/>
      <c r="H188" s="407"/>
      <c r="I188" s="407"/>
      <c r="J188" s="417"/>
      <c r="K188" s="417"/>
    </row>
    <row r="189" customHeight="1" spans="1:11">
      <c r="A189" s="402"/>
      <c r="B189" s="403" t="s">
        <v>13</v>
      </c>
      <c r="C189" s="404"/>
      <c r="D189" s="405"/>
      <c r="E189" s="402"/>
      <c r="F189" s="412"/>
      <c r="G189" s="407"/>
      <c r="H189" s="407"/>
      <c r="I189" s="407"/>
      <c r="J189" s="417"/>
      <c r="K189" s="417"/>
    </row>
    <row r="190" customHeight="1" spans="1:11">
      <c r="A190" s="413" t="s">
        <v>203</v>
      </c>
      <c r="B190" s="413"/>
      <c r="C190" s="414"/>
      <c r="D190" s="414"/>
      <c r="E190" s="414"/>
      <c r="F190" s="415"/>
      <c r="G190" s="416"/>
      <c r="H190" s="416"/>
      <c r="I190" s="416"/>
      <c r="J190" s="418"/>
      <c r="K190" s="418"/>
    </row>
  </sheetData>
  <mergeCells count="314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I56:K56"/>
    <mergeCell ref="C57:D57"/>
    <mergeCell ref="I57:K57"/>
    <mergeCell ref="C58:D58"/>
    <mergeCell ref="I58:K58"/>
    <mergeCell ref="C59:D59"/>
    <mergeCell ref="C60:D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C67:D67"/>
    <mergeCell ref="I67:K67"/>
    <mergeCell ref="C68:D68"/>
    <mergeCell ref="I69:K69"/>
    <mergeCell ref="I70:K70"/>
    <mergeCell ref="I71:K71"/>
    <mergeCell ref="I72:K72"/>
    <mergeCell ref="I73:K73"/>
    <mergeCell ref="I74:K74"/>
    <mergeCell ref="I75:K75"/>
    <mergeCell ref="C76:D76"/>
    <mergeCell ref="C77:D77"/>
    <mergeCell ref="I77:K77"/>
    <mergeCell ref="C78:D78"/>
    <mergeCell ref="I78:K78"/>
    <mergeCell ref="C79:D79"/>
    <mergeCell ref="I79:K79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C108:D108"/>
    <mergeCell ref="C109:D109"/>
    <mergeCell ref="C110:D110"/>
    <mergeCell ref="C111:D111"/>
    <mergeCell ref="C112:D112"/>
    <mergeCell ref="C113:D113"/>
    <mergeCell ref="C114:D114"/>
    <mergeCell ref="C115:D115"/>
    <mergeCell ref="I115:K115"/>
    <mergeCell ref="C116:D116"/>
    <mergeCell ref="I116:K116"/>
    <mergeCell ref="C117:D117"/>
    <mergeCell ref="I118:K118"/>
    <mergeCell ref="I119:K119"/>
    <mergeCell ref="I120:K120"/>
    <mergeCell ref="I121:K121"/>
    <mergeCell ref="I122:K122"/>
    <mergeCell ref="I123:K123"/>
    <mergeCell ref="I124:K124"/>
    <mergeCell ref="I125:K125"/>
    <mergeCell ref="I126:K126"/>
    <mergeCell ref="I127:K127"/>
    <mergeCell ref="I128:K128"/>
    <mergeCell ref="C129:D129"/>
    <mergeCell ref="A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B165:D165"/>
    <mergeCell ref="I165:K165"/>
    <mergeCell ref="B166:D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C179:D179"/>
    <mergeCell ref="I179:K179"/>
    <mergeCell ref="C180:D180"/>
    <mergeCell ref="I180:K180"/>
    <mergeCell ref="C182:D182"/>
    <mergeCell ref="C183:D183"/>
    <mergeCell ref="C184:D184"/>
    <mergeCell ref="I184:K184"/>
    <mergeCell ref="C185:D185"/>
    <mergeCell ref="I185:K185"/>
    <mergeCell ref="B186:D186"/>
    <mergeCell ref="I186:K186"/>
    <mergeCell ref="C188:D188"/>
    <mergeCell ref="B189:D189"/>
    <mergeCell ref="I190:K190"/>
    <mergeCell ref="A8:A60"/>
    <mergeCell ref="A61:A68"/>
    <mergeCell ref="A69:A81"/>
    <mergeCell ref="A82:A117"/>
    <mergeCell ref="A118:A129"/>
    <mergeCell ref="A133:A150"/>
    <mergeCell ref="A151:A154"/>
    <mergeCell ref="A155:A164"/>
    <mergeCell ref="B8:B60"/>
    <mergeCell ref="B61:B68"/>
    <mergeCell ref="B69:B81"/>
    <mergeCell ref="B82:B117"/>
    <mergeCell ref="B118:B129"/>
    <mergeCell ref="B133:B150"/>
    <mergeCell ref="B151:B154"/>
    <mergeCell ref="B155:B164"/>
    <mergeCell ref="C69:C71"/>
    <mergeCell ref="C72:C75"/>
    <mergeCell ref="C118:C120"/>
    <mergeCell ref="C121:C128"/>
  </mergeCells>
  <pageMargins left="0.75" right="0.75" top="1" bottom="1" header="0.5" footer="0.5"/>
  <pageSetup paperSize="9" orientation="portrait"/>
  <headerFooter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83"/>
  <sheetViews>
    <sheetView workbookViewId="0">
      <selection activeCell="A1" sqref="A1:G1"/>
    </sheetView>
  </sheetViews>
  <sheetFormatPr defaultColWidth="9" defaultRowHeight="15.75" outlineLevelCol="6"/>
  <cols>
    <col min="1" max="1" width="5.75221238938053" style="207" customWidth="1"/>
    <col min="2" max="2" width="22.4424778761062" style="207" customWidth="1"/>
    <col min="3" max="3" width="5.75221238938053" style="207" customWidth="1"/>
    <col min="4" max="4" width="15.7522123893805" style="207" customWidth="1"/>
    <col min="5" max="7" width="15.7522123893805" style="206" customWidth="1"/>
    <col min="8" max="16384" width="9" style="206"/>
  </cols>
  <sheetData>
    <row r="1" s="206" customFormat="1" spans="1:7">
      <c r="A1" s="273" t="s">
        <v>976</v>
      </c>
      <c r="B1" s="274"/>
      <c r="C1" s="274"/>
      <c r="D1" s="274"/>
      <c r="E1" s="274"/>
      <c r="F1" s="274"/>
      <c r="G1" s="275"/>
    </row>
    <row r="2" s="206" customFormat="1" spans="1:7">
      <c r="A2" s="284" t="s">
        <v>0</v>
      </c>
      <c r="B2" s="285" t="s">
        <v>977</v>
      </c>
      <c r="C2" s="285" t="s">
        <v>209</v>
      </c>
      <c r="D2" s="238" t="s">
        <v>215</v>
      </c>
      <c r="E2" s="239" t="s">
        <v>478</v>
      </c>
      <c r="F2" s="239" t="s">
        <v>479</v>
      </c>
      <c r="G2" s="286" t="s">
        <v>480</v>
      </c>
    </row>
    <row r="3" s="206" customFormat="1" spans="1:7">
      <c r="A3" s="86" t="s">
        <v>978</v>
      </c>
      <c r="B3" s="86"/>
      <c r="C3" s="86"/>
      <c r="D3" s="287"/>
      <c r="E3" s="288"/>
      <c r="F3" s="288"/>
      <c r="G3" s="289"/>
    </row>
    <row r="4" s="206" customFormat="1" spans="1:7">
      <c r="A4" s="290">
        <v>1</v>
      </c>
      <c r="B4" s="291" t="s">
        <v>979</v>
      </c>
      <c r="C4" s="240" t="s">
        <v>559</v>
      </c>
      <c r="D4" s="292">
        <f>14+51+64+34</f>
        <v>163</v>
      </c>
      <c r="E4" s="293"/>
      <c r="F4" s="293"/>
      <c r="G4" s="241"/>
    </row>
    <row r="5" s="206" customFormat="1" spans="1:7">
      <c r="A5" s="290">
        <v>2</v>
      </c>
      <c r="B5" s="240" t="s">
        <v>980</v>
      </c>
      <c r="C5" s="240" t="s">
        <v>559</v>
      </c>
      <c r="D5" s="292">
        <v>48</v>
      </c>
      <c r="E5" s="293"/>
      <c r="F5" s="293"/>
      <c r="G5" s="241"/>
    </row>
    <row r="6" s="206" customFormat="1" spans="1:7">
      <c r="A6" s="290">
        <v>3</v>
      </c>
      <c r="B6" s="240" t="s">
        <v>981</v>
      </c>
      <c r="C6" s="240" t="s">
        <v>559</v>
      </c>
      <c r="D6" s="292">
        <v>48</v>
      </c>
      <c r="E6" s="293"/>
      <c r="F6" s="293"/>
      <c r="G6" s="241"/>
    </row>
    <row r="7" s="206" customFormat="1" spans="1:7">
      <c r="A7" s="290">
        <v>4</v>
      </c>
      <c r="B7" s="240" t="s">
        <v>982</v>
      </c>
      <c r="C7" s="240" t="s">
        <v>559</v>
      </c>
      <c r="D7" s="292">
        <v>35</v>
      </c>
      <c r="E7" s="293"/>
      <c r="F7" s="293"/>
      <c r="G7" s="241"/>
    </row>
    <row r="8" s="206" customFormat="1" spans="1:7">
      <c r="A8" s="290">
        <v>5</v>
      </c>
      <c r="B8" s="240" t="s">
        <v>983</v>
      </c>
      <c r="C8" s="240" t="s">
        <v>559</v>
      </c>
      <c r="D8" s="292">
        <v>42</v>
      </c>
      <c r="E8" s="293"/>
      <c r="F8" s="293"/>
      <c r="G8" s="241"/>
    </row>
    <row r="9" s="206" customFormat="1" spans="1:7">
      <c r="A9" s="290">
        <v>6</v>
      </c>
      <c r="B9" s="240" t="s">
        <v>984</v>
      </c>
      <c r="C9" s="240" t="s">
        <v>559</v>
      </c>
      <c r="D9" s="292">
        <v>9</v>
      </c>
      <c r="E9" s="293"/>
      <c r="F9" s="293"/>
      <c r="G9" s="241"/>
    </row>
    <row r="10" s="206" customFormat="1" spans="1:7">
      <c r="A10" s="290">
        <v>7</v>
      </c>
      <c r="B10" s="240" t="s">
        <v>985</v>
      </c>
      <c r="C10" s="240" t="s">
        <v>559</v>
      </c>
      <c r="D10" s="292">
        <v>93</v>
      </c>
      <c r="E10" s="293"/>
      <c r="F10" s="293"/>
      <c r="G10" s="241"/>
    </row>
    <row r="11" s="206" customFormat="1" spans="1:7">
      <c r="A11" s="290">
        <v>8</v>
      </c>
      <c r="B11" s="240" t="s">
        <v>986</v>
      </c>
      <c r="C11" s="240" t="s">
        <v>987</v>
      </c>
      <c r="D11" s="292">
        <v>117</v>
      </c>
      <c r="E11" s="293"/>
      <c r="F11" s="293"/>
      <c r="G11" s="241"/>
    </row>
    <row r="12" s="206" customFormat="1" spans="1:7">
      <c r="A12" s="290">
        <v>9</v>
      </c>
      <c r="B12" s="240" t="s">
        <v>988</v>
      </c>
      <c r="C12" s="240" t="s">
        <v>987</v>
      </c>
      <c r="D12" s="292">
        <f>577+455</f>
        <v>1032</v>
      </c>
      <c r="E12" s="293"/>
      <c r="F12" s="293"/>
      <c r="G12" s="241"/>
    </row>
    <row r="13" s="206" customFormat="1" spans="1:7">
      <c r="A13" s="290">
        <v>10</v>
      </c>
      <c r="B13" s="240" t="s">
        <v>989</v>
      </c>
      <c r="C13" s="240" t="s">
        <v>987</v>
      </c>
      <c r="D13" s="292">
        <v>402</v>
      </c>
      <c r="E13" s="293"/>
      <c r="F13" s="293"/>
      <c r="G13" s="241"/>
    </row>
    <row r="14" s="206" customFormat="1" spans="1:7">
      <c r="A14" s="290">
        <v>11</v>
      </c>
      <c r="B14" s="240" t="s">
        <v>990</v>
      </c>
      <c r="C14" s="240" t="s">
        <v>987</v>
      </c>
      <c r="D14" s="292">
        <v>63</v>
      </c>
      <c r="E14" s="293"/>
      <c r="F14" s="293"/>
      <c r="G14" s="241"/>
    </row>
    <row r="15" s="206" customFormat="1" spans="1:7">
      <c r="A15" s="290">
        <v>12</v>
      </c>
      <c r="B15" s="294" t="s">
        <v>991</v>
      </c>
      <c r="C15" s="240" t="s">
        <v>987</v>
      </c>
      <c r="D15" s="295">
        <f>679+1246</f>
        <v>1925</v>
      </c>
      <c r="E15" s="296"/>
      <c r="F15" s="296"/>
      <c r="G15" s="241"/>
    </row>
    <row r="16" s="206" customFormat="1" spans="1:7">
      <c r="A16" s="290">
        <v>13</v>
      </c>
      <c r="B16" s="294" t="s">
        <v>992</v>
      </c>
      <c r="C16" s="240" t="s">
        <v>559</v>
      </c>
      <c r="D16" s="295">
        <v>10</v>
      </c>
      <c r="E16" s="296"/>
      <c r="F16" s="296"/>
      <c r="G16" s="241"/>
    </row>
    <row r="17" s="206" customFormat="1" spans="1:7">
      <c r="A17" s="290">
        <v>14</v>
      </c>
      <c r="B17" s="294" t="s">
        <v>993</v>
      </c>
      <c r="C17" s="240" t="s">
        <v>559</v>
      </c>
      <c r="D17" s="295">
        <v>20</v>
      </c>
      <c r="E17" s="296"/>
      <c r="F17" s="296"/>
      <c r="G17" s="241"/>
    </row>
    <row r="18" s="206" customFormat="1" spans="1:7">
      <c r="A18" s="290">
        <v>15</v>
      </c>
      <c r="B18" s="294" t="s">
        <v>994</v>
      </c>
      <c r="C18" s="240" t="s">
        <v>987</v>
      </c>
      <c r="D18" s="295">
        <f>56+47</f>
        <v>103</v>
      </c>
      <c r="E18" s="296"/>
      <c r="F18" s="296"/>
      <c r="G18" s="241"/>
    </row>
    <row r="19" s="206" customFormat="1" spans="1:7">
      <c r="A19" s="290">
        <v>16</v>
      </c>
      <c r="B19" s="294" t="s">
        <v>995</v>
      </c>
      <c r="C19" s="240" t="s">
        <v>987</v>
      </c>
      <c r="D19" s="292">
        <f>522+1047</f>
        <v>1569</v>
      </c>
      <c r="E19" s="293"/>
      <c r="F19" s="293"/>
      <c r="G19" s="241"/>
    </row>
    <row r="20" s="206" customFormat="1" spans="1:7">
      <c r="A20" s="290">
        <v>17</v>
      </c>
      <c r="B20" s="294" t="s">
        <v>996</v>
      </c>
      <c r="C20" s="240" t="s">
        <v>987</v>
      </c>
      <c r="D20" s="292">
        <v>270</v>
      </c>
      <c r="E20" s="293"/>
      <c r="F20" s="293"/>
      <c r="G20" s="241"/>
    </row>
    <row r="21" s="206" customFormat="1" spans="1:7">
      <c r="A21" s="290">
        <v>18</v>
      </c>
      <c r="B21" s="294" t="s">
        <v>997</v>
      </c>
      <c r="C21" s="240" t="s">
        <v>987</v>
      </c>
      <c r="D21" s="292">
        <v>246</v>
      </c>
      <c r="E21" s="293"/>
      <c r="F21" s="293"/>
      <c r="G21" s="241"/>
    </row>
    <row r="22" s="206" customFormat="1" spans="1:7">
      <c r="A22" s="290">
        <v>19</v>
      </c>
      <c r="B22" s="294" t="s">
        <v>998</v>
      </c>
      <c r="C22" s="240" t="s">
        <v>559</v>
      </c>
      <c r="D22" s="292">
        <v>27</v>
      </c>
      <c r="E22" s="293"/>
      <c r="F22" s="293"/>
      <c r="G22" s="241"/>
    </row>
    <row r="23" s="206" customFormat="1" spans="1:7">
      <c r="A23" s="290">
        <v>20</v>
      </c>
      <c r="B23" s="294" t="s">
        <v>999</v>
      </c>
      <c r="C23" s="240" t="s">
        <v>559</v>
      </c>
      <c r="D23" s="292">
        <v>22</v>
      </c>
      <c r="E23" s="293"/>
      <c r="F23" s="293"/>
      <c r="G23" s="241"/>
    </row>
    <row r="24" s="206" customFormat="1" spans="1:7">
      <c r="A24" s="290">
        <v>21</v>
      </c>
      <c r="B24" s="294" t="s">
        <v>1000</v>
      </c>
      <c r="C24" s="240" t="s">
        <v>987</v>
      </c>
      <c r="D24" s="292">
        <v>899</v>
      </c>
      <c r="E24" s="293"/>
      <c r="F24" s="293"/>
      <c r="G24" s="241"/>
    </row>
    <row r="25" s="206" customFormat="1" spans="1:7">
      <c r="A25" s="290">
        <v>22</v>
      </c>
      <c r="B25" s="294" t="s">
        <v>1001</v>
      </c>
      <c r="C25" s="240" t="s">
        <v>559</v>
      </c>
      <c r="D25" s="292">
        <v>13</v>
      </c>
      <c r="E25" s="293"/>
      <c r="F25" s="293"/>
      <c r="G25" s="241"/>
    </row>
    <row r="26" s="206" customFormat="1" spans="1:7">
      <c r="A26" s="290">
        <v>23</v>
      </c>
      <c r="B26" s="294" t="s">
        <v>1002</v>
      </c>
      <c r="C26" s="240" t="s">
        <v>559</v>
      </c>
      <c r="D26" s="292">
        <v>53</v>
      </c>
      <c r="E26" s="293"/>
      <c r="F26" s="293"/>
      <c r="G26" s="241"/>
    </row>
    <row r="27" s="206" customFormat="1" spans="1:7">
      <c r="A27" s="290">
        <v>24</v>
      </c>
      <c r="B27" s="294" t="s">
        <v>1003</v>
      </c>
      <c r="C27" s="240" t="s">
        <v>987</v>
      </c>
      <c r="D27" s="292">
        <v>233</v>
      </c>
      <c r="E27" s="293"/>
      <c r="F27" s="293"/>
      <c r="G27" s="241"/>
    </row>
    <row r="28" s="206" customFormat="1" spans="1:7">
      <c r="A28" s="290">
        <v>25</v>
      </c>
      <c r="B28" s="294" t="s">
        <v>1004</v>
      </c>
      <c r="C28" s="240" t="s">
        <v>987</v>
      </c>
      <c r="D28" s="292">
        <v>122</v>
      </c>
      <c r="E28" s="293"/>
      <c r="F28" s="293"/>
      <c r="G28" s="241"/>
    </row>
    <row r="29" s="206" customFormat="1" spans="1:7">
      <c r="A29" s="290">
        <v>26</v>
      </c>
      <c r="B29" s="294" t="s">
        <v>1005</v>
      </c>
      <c r="C29" s="240" t="s">
        <v>987</v>
      </c>
      <c r="D29" s="292">
        <f>151+643</f>
        <v>794</v>
      </c>
      <c r="E29" s="293"/>
      <c r="F29" s="293"/>
      <c r="G29" s="241"/>
    </row>
    <row r="30" s="206" customFormat="1" spans="1:7">
      <c r="A30" s="290">
        <v>27</v>
      </c>
      <c r="B30" s="294" t="s">
        <v>1006</v>
      </c>
      <c r="C30" s="240" t="s">
        <v>987</v>
      </c>
      <c r="D30" s="292">
        <v>1829</v>
      </c>
      <c r="E30" s="293"/>
      <c r="F30" s="293"/>
      <c r="G30" s="241"/>
    </row>
    <row r="31" s="206" customFormat="1" spans="1:7">
      <c r="A31" s="290">
        <v>28</v>
      </c>
      <c r="B31" s="294" t="s">
        <v>1007</v>
      </c>
      <c r="C31" s="240" t="s">
        <v>987</v>
      </c>
      <c r="D31" s="292">
        <f>1136+471</f>
        <v>1607</v>
      </c>
      <c r="E31" s="293"/>
      <c r="F31" s="293"/>
      <c r="G31" s="241"/>
    </row>
    <row r="32" s="206" customFormat="1" spans="1:7">
      <c r="A32" s="290">
        <v>29</v>
      </c>
      <c r="B32" s="294" t="s">
        <v>1008</v>
      </c>
      <c r="C32" s="240" t="s">
        <v>987</v>
      </c>
      <c r="D32" s="292">
        <f>981+1061</f>
        <v>2042</v>
      </c>
      <c r="E32" s="293"/>
      <c r="F32" s="293"/>
      <c r="G32" s="241"/>
    </row>
    <row r="33" s="206" customFormat="1" spans="1:7">
      <c r="A33" s="290">
        <v>30</v>
      </c>
      <c r="B33" s="294" t="s">
        <v>1009</v>
      </c>
      <c r="C33" s="240" t="s">
        <v>987</v>
      </c>
      <c r="D33" s="292">
        <v>36</v>
      </c>
      <c r="E33" s="293"/>
      <c r="F33" s="293"/>
      <c r="G33" s="241"/>
    </row>
    <row r="34" s="206" customFormat="1" spans="1:7">
      <c r="A34" s="290">
        <v>31</v>
      </c>
      <c r="B34" s="294" t="s">
        <v>1010</v>
      </c>
      <c r="C34" s="240" t="s">
        <v>987</v>
      </c>
      <c r="D34" s="292">
        <v>1740</v>
      </c>
      <c r="E34" s="293"/>
      <c r="F34" s="293"/>
      <c r="G34" s="241"/>
    </row>
    <row r="35" s="206" customFormat="1" spans="1:7">
      <c r="A35" s="290">
        <v>32</v>
      </c>
      <c r="B35" s="294" t="s">
        <v>1011</v>
      </c>
      <c r="C35" s="240" t="s">
        <v>987</v>
      </c>
      <c r="D35" s="292">
        <f>1074+1252</f>
        <v>2326</v>
      </c>
      <c r="E35" s="293"/>
      <c r="F35" s="293"/>
      <c r="G35" s="241"/>
    </row>
    <row r="36" s="206" customFormat="1" spans="1:7">
      <c r="A36" s="290">
        <v>33</v>
      </c>
      <c r="B36" s="294" t="s">
        <v>1012</v>
      </c>
      <c r="C36" s="240" t="s">
        <v>987</v>
      </c>
      <c r="D36" s="292">
        <v>392</v>
      </c>
      <c r="E36" s="293"/>
      <c r="F36" s="293"/>
      <c r="G36" s="241"/>
    </row>
    <row r="37" s="206" customFormat="1" spans="1:7">
      <c r="A37" s="290">
        <v>34</v>
      </c>
      <c r="B37" s="294" t="s">
        <v>1013</v>
      </c>
      <c r="C37" s="240" t="s">
        <v>987</v>
      </c>
      <c r="D37" s="292">
        <f>776+1193</f>
        <v>1969</v>
      </c>
      <c r="E37" s="293"/>
      <c r="F37" s="293"/>
      <c r="G37" s="241"/>
    </row>
    <row r="38" s="206" customFormat="1" spans="1:7">
      <c r="A38" s="290">
        <v>35</v>
      </c>
      <c r="B38" s="294" t="s">
        <v>1014</v>
      </c>
      <c r="C38" s="240" t="s">
        <v>987</v>
      </c>
      <c r="D38" s="292">
        <v>237</v>
      </c>
      <c r="E38" s="293"/>
      <c r="F38" s="293"/>
      <c r="G38" s="241"/>
    </row>
    <row r="39" s="206" customFormat="1" spans="1:7">
      <c r="A39" s="290">
        <v>36</v>
      </c>
      <c r="B39" s="294" t="s">
        <v>1015</v>
      </c>
      <c r="C39" s="240" t="s">
        <v>987</v>
      </c>
      <c r="D39" s="292">
        <v>359</v>
      </c>
      <c r="E39" s="293"/>
      <c r="F39" s="293"/>
      <c r="G39" s="241"/>
    </row>
    <row r="40" s="206" customFormat="1" spans="1:7">
      <c r="A40" s="290">
        <v>37</v>
      </c>
      <c r="B40" s="294" t="s">
        <v>1016</v>
      </c>
      <c r="C40" s="240" t="s">
        <v>987</v>
      </c>
      <c r="D40" s="292">
        <f>992+2093</f>
        <v>3085</v>
      </c>
      <c r="E40" s="293"/>
      <c r="F40" s="293"/>
      <c r="G40" s="241"/>
    </row>
    <row r="41" s="206" customFormat="1" spans="1:7">
      <c r="A41" s="290">
        <v>38</v>
      </c>
      <c r="B41" s="294" t="s">
        <v>1017</v>
      </c>
      <c r="C41" s="240" t="s">
        <v>987</v>
      </c>
      <c r="D41" s="292">
        <v>827</v>
      </c>
      <c r="E41" s="293"/>
      <c r="F41" s="293"/>
      <c r="G41" s="241"/>
    </row>
    <row r="42" s="206" customFormat="1" spans="1:7">
      <c r="A42" s="290">
        <v>39</v>
      </c>
      <c r="B42" s="294" t="s">
        <v>1018</v>
      </c>
      <c r="C42" s="240" t="s">
        <v>987</v>
      </c>
      <c r="D42" s="292">
        <f>153+551</f>
        <v>704</v>
      </c>
      <c r="E42" s="293"/>
      <c r="F42" s="293"/>
      <c r="G42" s="241"/>
    </row>
    <row r="43" s="206" customFormat="1" spans="1:7">
      <c r="A43" s="290">
        <v>40</v>
      </c>
      <c r="B43" s="294" t="s">
        <v>1019</v>
      </c>
      <c r="C43" s="240" t="s">
        <v>987</v>
      </c>
      <c r="D43" s="292">
        <v>283</v>
      </c>
      <c r="E43" s="293"/>
      <c r="F43" s="293"/>
      <c r="G43" s="241"/>
    </row>
    <row r="44" s="206" customFormat="1" spans="1:7">
      <c r="A44" s="290">
        <v>41</v>
      </c>
      <c r="B44" s="294" t="s">
        <v>1020</v>
      </c>
      <c r="C44" s="240" t="s">
        <v>987</v>
      </c>
      <c r="D44" s="292">
        <f>2492+1322</f>
        <v>3814</v>
      </c>
      <c r="E44" s="293"/>
      <c r="F44" s="293"/>
      <c r="G44" s="241"/>
    </row>
    <row r="45" s="206" customFormat="1" spans="1:7">
      <c r="A45" s="290">
        <v>42</v>
      </c>
      <c r="B45" s="240" t="s">
        <v>1021</v>
      </c>
      <c r="C45" s="240" t="s">
        <v>987</v>
      </c>
      <c r="D45" s="292">
        <v>2373</v>
      </c>
      <c r="E45" s="293"/>
      <c r="F45" s="293"/>
      <c r="G45" s="241"/>
    </row>
    <row r="46" s="206" customFormat="1" spans="1:7">
      <c r="A46" s="290">
        <v>43</v>
      </c>
      <c r="B46" s="294" t="s">
        <v>1022</v>
      </c>
      <c r="C46" s="294" t="s">
        <v>987</v>
      </c>
      <c r="D46" s="295">
        <f>1380+149</f>
        <v>1529</v>
      </c>
      <c r="E46" s="296"/>
      <c r="F46" s="296"/>
      <c r="G46" s="241"/>
    </row>
    <row r="47" s="206" customFormat="1" spans="1:7">
      <c r="A47" s="290">
        <v>44</v>
      </c>
      <c r="B47" s="294" t="s">
        <v>1023</v>
      </c>
      <c r="C47" s="294" t="s">
        <v>987</v>
      </c>
      <c r="D47" s="295">
        <v>110</v>
      </c>
      <c r="E47" s="296"/>
      <c r="F47" s="296"/>
      <c r="G47" s="241"/>
    </row>
    <row r="48" s="206" customFormat="1" spans="1:7">
      <c r="A48" s="290">
        <v>45</v>
      </c>
      <c r="B48" s="294" t="s">
        <v>1024</v>
      </c>
      <c r="C48" s="294" t="s">
        <v>987</v>
      </c>
      <c r="D48" s="295">
        <v>126</v>
      </c>
      <c r="E48" s="296"/>
      <c r="F48" s="296"/>
      <c r="G48" s="241"/>
    </row>
    <row r="49" s="206" customFormat="1" spans="1:7">
      <c r="A49" s="290">
        <v>46</v>
      </c>
      <c r="B49" s="294" t="s">
        <v>1025</v>
      </c>
      <c r="C49" s="294" t="s">
        <v>987</v>
      </c>
      <c r="D49" s="295">
        <f>206+789</f>
        <v>995</v>
      </c>
      <c r="E49" s="296"/>
      <c r="F49" s="296"/>
      <c r="G49" s="241"/>
    </row>
    <row r="50" s="206" customFormat="1" spans="1:7">
      <c r="A50" s="290">
        <v>47</v>
      </c>
      <c r="B50" s="294" t="s">
        <v>1026</v>
      </c>
      <c r="C50" s="294" t="s">
        <v>559</v>
      </c>
      <c r="D50" s="295">
        <f>40+63</f>
        <v>103</v>
      </c>
      <c r="E50" s="296"/>
      <c r="F50" s="296"/>
      <c r="G50" s="241"/>
    </row>
    <row r="51" s="206" customFormat="1" spans="1:7">
      <c r="A51" s="290">
        <v>48</v>
      </c>
      <c r="B51" s="294" t="s">
        <v>1027</v>
      </c>
      <c r="C51" s="294" t="s">
        <v>987</v>
      </c>
      <c r="D51" s="295">
        <v>469</v>
      </c>
      <c r="E51" s="296"/>
      <c r="F51" s="296"/>
      <c r="G51" s="241"/>
    </row>
    <row r="52" s="206" customFormat="1" spans="1:7">
      <c r="A52" s="290">
        <v>49</v>
      </c>
      <c r="B52" s="294" t="s">
        <v>1028</v>
      </c>
      <c r="C52" s="294" t="s">
        <v>559</v>
      </c>
      <c r="D52" s="295">
        <v>30</v>
      </c>
      <c r="E52" s="296"/>
      <c r="F52" s="296"/>
      <c r="G52" s="241"/>
    </row>
    <row r="53" s="206" customFormat="1" spans="1:7">
      <c r="A53" s="290">
        <v>50</v>
      </c>
      <c r="B53" s="294" t="s">
        <v>1029</v>
      </c>
      <c r="C53" s="294" t="s">
        <v>559</v>
      </c>
      <c r="D53" s="295">
        <v>76</v>
      </c>
      <c r="E53" s="296"/>
      <c r="F53" s="296"/>
      <c r="G53" s="241"/>
    </row>
    <row r="54" s="206" customFormat="1" spans="1:7">
      <c r="A54" s="290">
        <v>51</v>
      </c>
      <c r="B54" s="294" t="s">
        <v>1030</v>
      </c>
      <c r="C54" s="294" t="s">
        <v>987</v>
      </c>
      <c r="D54" s="295">
        <v>14</v>
      </c>
      <c r="E54" s="296"/>
      <c r="F54" s="296"/>
      <c r="G54" s="241"/>
    </row>
    <row r="55" s="206" customFormat="1" spans="1:7">
      <c r="A55" s="290">
        <v>52</v>
      </c>
      <c r="B55" s="294" t="s">
        <v>1004</v>
      </c>
      <c r="C55" s="294" t="s">
        <v>987</v>
      </c>
      <c r="D55" s="295">
        <v>806</v>
      </c>
      <c r="E55" s="296"/>
      <c r="F55" s="296"/>
      <c r="G55" s="241"/>
    </row>
    <row r="56" s="206" customFormat="1" spans="1:7">
      <c r="A56" s="290">
        <v>53</v>
      </c>
      <c r="B56" s="294" t="s">
        <v>980</v>
      </c>
      <c r="C56" s="294" t="s">
        <v>559</v>
      </c>
      <c r="D56" s="295">
        <v>7</v>
      </c>
      <c r="E56" s="296"/>
      <c r="F56" s="296"/>
      <c r="G56" s="241"/>
    </row>
    <row r="57" s="206" customFormat="1" spans="1:7">
      <c r="A57" s="290">
        <v>54</v>
      </c>
      <c r="B57" s="294" t="s">
        <v>1031</v>
      </c>
      <c r="C57" s="294" t="s">
        <v>987</v>
      </c>
      <c r="D57" s="295">
        <v>145</v>
      </c>
      <c r="E57" s="296"/>
      <c r="F57" s="296"/>
      <c r="G57" s="241"/>
    </row>
    <row r="58" s="206" customFormat="1" spans="1:7">
      <c r="A58" s="290">
        <v>55</v>
      </c>
      <c r="B58" s="294" t="s">
        <v>1032</v>
      </c>
      <c r="C58" s="294" t="s">
        <v>987</v>
      </c>
      <c r="D58" s="295">
        <v>88</v>
      </c>
      <c r="E58" s="296"/>
      <c r="F58" s="296"/>
      <c r="G58" s="241"/>
    </row>
    <row r="59" s="206" customFormat="1" spans="1:7">
      <c r="A59" s="290">
        <v>56</v>
      </c>
      <c r="B59" s="294" t="s">
        <v>1033</v>
      </c>
      <c r="C59" s="294" t="s">
        <v>987</v>
      </c>
      <c r="D59" s="295">
        <v>276</v>
      </c>
      <c r="E59" s="296"/>
      <c r="F59" s="296"/>
      <c r="G59" s="241"/>
    </row>
    <row r="60" s="206" customFormat="1" spans="1:7">
      <c r="A60" s="290">
        <v>57</v>
      </c>
      <c r="B60" s="294" t="s">
        <v>1034</v>
      </c>
      <c r="C60" s="294" t="s">
        <v>559</v>
      </c>
      <c r="D60" s="295">
        <v>33</v>
      </c>
      <c r="E60" s="296"/>
      <c r="F60" s="296"/>
      <c r="G60" s="241"/>
    </row>
    <row r="61" s="206" customFormat="1" spans="1:7">
      <c r="A61" s="290">
        <v>58</v>
      </c>
      <c r="B61" s="294" t="s">
        <v>1007</v>
      </c>
      <c r="C61" s="294" t="s">
        <v>987</v>
      </c>
      <c r="D61" s="295">
        <v>940</v>
      </c>
      <c r="E61" s="296"/>
      <c r="F61" s="296"/>
      <c r="G61" s="241"/>
    </row>
    <row r="62" s="206" customFormat="1" spans="1:7">
      <c r="A62" s="290">
        <v>59</v>
      </c>
      <c r="B62" s="294" t="s">
        <v>1028</v>
      </c>
      <c r="C62" s="294" t="s">
        <v>559</v>
      </c>
      <c r="D62" s="295">
        <v>39</v>
      </c>
      <c r="E62" s="296"/>
      <c r="F62" s="296"/>
      <c r="G62" s="241"/>
    </row>
    <row r="63" s="206" customFormat="1" spans="1:7">
      <c r="A63" s="290">
        <v>60</v>
      </c>
      <c r="B63" s="294" t="s">
        <v>1035</v>
      </c>
      <c r="C63" s="294" t="s">
        <v>987</v>
      </c>
      <c r="D63" s="295">
        <v>649</v>
      </c>
      <c r="E63" s="296"/>
      <c r="F63" s="296"/>
      <c r="G63" s="241"/>
    </row>
    <row r="64" s="206" customFormat="1" spans="1:7">
      <c r="A64" s="290">
        <v>61</v>
      </c>
      <c r="B64" s="294" t="s">
        <v>1008</v>
      </c>
      <c r="C64" s="294" t="s">
        <v>987</v>
      </c>
      <c r="D64" s="295">
        <v>1862</v>
      </c>
      <c r="E64" s="296"/>
      <c r="F64" s="296"/>
      <c r="G64" s="241"/>
    </row>
    <row r="65" s="206" customFormat="1" spans="1:7">
      <c r="A65" s="290">
        <v>62</v>
      </c>
      <c r="B65" s="294" t="s">
        <v>1009</v>
      </c>
      <c r="C65" s="294" t="s">
        <v>987</v>
      </c>
      <c r="D65" s="295">
        <v>71</v>
      </c>
      <c r="E65" s="296"/>
      <c r="F65" s="296"/>
      <c r="G65" s="241"/>
    </row>
    <row r="66" s="206" customFormat="1" spans="1:7">
      <c r="A66" s="290">
        <v>63</v>
      </c>
      <c r="B66" s="294" t="s">
        <v>1036</v>
      </c>
      <c r="C66" s="294" t="s">
        <v>559</v>
      </c>
      <c r="D66" s="295">
        <v>111</v>
      </c>
      <c r="E66" s="296"/>
      <c r="F66" s="296"/>
      <c r="G66" s="241"/>
    </row>
    <row r="67" s="206" customFormat="1" spans="1:7">
      <c r="A67" s="290">
        <v>64</v>
      </c>
      <c r="B67" s="294" t="s">
        <v>1011</v>
      </c>
      <c r="C67" s="294" t="s">
        <v>987</v>
      </c>
      <c r="D67" s="295">
        <v>2039</v>
      </c>
      <c r="E67" s="296"/>
      <c r="F67" s="296"/>
      <c r="G67" s="241"/>
    </row>
    <row r="68" s="206" customFormat="1" spans="1:7">
      <c r="A68" s="290">
        <v>65</v>
      </c>
      <c r="B68" s="294" t="s">
        <v>1037</v>
      </c>
      <c r="C68" s="294" t="s">
        <v>987</v>
      </c>
      <c r="D68" s="295">
        <v>151</v>
      </c>
      <c r="E68" s="296"/>
      <c r="F68" s="296"/>
      <c r="G68" s="241"/>
    </row>
    <row r="69" s="206" customFormat="1" spans="1:7">
      <c r="A69" s="290">
        <v>66</v>
      </c>
      <c r="B69" s="294" t="s">
        <v>1038</v>
      </c>
      <c r="C69" s="294" t="s">
        <v>559</v>
      </c>
      <c r="D69" s="295">
        <v>85</v>
      </c>
      <c r="E69" s="296"/>
      <c r="F69" s="296"/>
      <c r="G69" s="241"/>
    </row>
    <row r="70" s="206" customFormat="1" spans="1:7">
      <c r="A70" s="290">
        <v>67</v>
      </c>
      <c r="B70" s="294" t="s">
        <v>1039</v>
      </c>
      <c r="C70" s="294" t="s">
        <v>559</v>
      </c>
      <c r="D70" s="295">
        <v>21</v>
      </c>
      <c r="E70" s="296"/>
      <c r="F70" s="296"/>
      <c r="G70" s="241"/>
    </row>
    <row r="71" s="206" customFormat="1" spans="1:7">
      <c r="A71" s="290">
        <v>68</v>
      </c>
      <c r="B71" s="294" t="s">
        <v>1016</v>
      </c>
      <c r="C71" s="294" t="s">
        <v>987</v>
      </c>
      <c r="D71" s="295">
        <v>93</v>
      </c>
      <c r="E71" s="296"/>
      <c r="F71" s="296"/>
      <c r="G71" s="241"/>
    </row>
    <row r="72" s="206" customFormat="1" spans="1:7">
      <c r="A72" s="290">
        <v>69</v>
      </c>
      <c r="B72" s="294" t="s">
        <v>1017</v>
      </c>
      <c r="C72" s="294" t="s">
        <v>987</v>
      </c>
      <c r="D72" s="295">
        <v>243</v>
      </c>
      <c r="E72" s="296"/>
      <c r="F72" s="296"/>
      <c r="G72" s="241"/>
    </row>
    <row r="73" s="206" customFormat="1" spans="1:7">
      <c r="A73" s="290">
        <v>70</v>
      </c>
      <c r="B73" s="294" t="s">
        <v>1040</v>
      </c>
      <c r="C73" s="294" t="s">
        <v>987</v>
      </c>
      <c r="D73" s="295">
        <v>216</v>
      </c>
      <c r="E73" s="296"/>
      <c r="F73" s="296"/>
      <c r="G73" s="241"/>
    </row>
    <row r="74" s="206" customFormat="1" spans="1:7">
      <c r="A74" s="290">
        <v>71</v>
      </c>
      <c r="B74" s="294" t="s">
        <v>1018</v>
      </c>
      <c r="C74" s="294" t="s">
        <v>987</v>
      </c>
      <c r="D74" s="295">
        <v>336</v>
      </c>
      <c r="E74" s="296"/>
      <c r="F74" s="296"/>
      <c r="G74" s="241"/>
    </row>
    <row r="75" s="206" customFormat="1" spans="1:7">
      <c r="A75" s="290">
        <v>72</v>
      </c>
      <c r="B75" s="294" t="s">
        <v>1041</v>
      </c>
      <c r="C75" s="294" t="s">
        <v>559</v>
      </c>
      <c r="D75" s="295">
        <v>37</v>
      </c>
      <c r="E75" s="296"/>
      <c r="F75" s="296"/>
      <c r="G75" s="241"/>
    </row>
    <row r="76" s="206" customFormat="1" spans="1:7">
      <c r="A76" s="290">
        <v>73</v>
      </c>
      <c r="B76" s="294" t="s">
        <v>1021</v>
      </c>
      <c r="C76" s="294" t="s">
        <v>987</v>
      </c>
      <c r="D76" s="295">
        <v>1008</v>
      </c>
      <c r="E76" s="296"/>
      <c r="F76" s="296"/>
      <c r="G76" s="241"/>
    </row>
    <row r="77" s="206" customFormat="1" spans="1:7">
      <c r="A77" s="290">
        <v>74</v>
      </c>
      <c r="B77" s="294" t="s">
        <v>1042</v>
      </c>
      <c r="C77" s="294" t="s">
        <v>987</v>
      </c>
      <c r="D77" s="295">
        <v>32</v>
      </c>
      <c r="E77" s="296"/>
      <c r="F77" s="296"/>
      <c r="G77" s="241"/>
    </row>
    <row r="78" s="206" customFormat="1" spans="1:7">
      <c r="A78" s="290">
        <v>75</v>
      </c>
      <c r="B78" s="294" t="s">
        <v>1043</v>
      </c>
      <c r="C78" s="294" t="s">
        <v>559</v>
      </c>
      <c r="D78" s="295">
        <v>27</v>
      </c>
      <c r="E78" s="296"/>
      <c r="F78" s="296"/>
      <c r="G78" s="241"/>
    </row>
    <row r="79" s="206" customFormat="1" spans="1:7">
      <c r="A79" s="290">
        <v>76</v>
      </c>
      <c r="B79" s="294" t="s">
        <v>1044</v>
      </c>
      <c r="C79" s="294" t="s">
        <v>559</v>
      </c>
      <c r="D79" s="295">
        <v>55</v>
      </c>
      <c r="E79" s="296"/>
      <c r="F79" s="296"/>
      <c r="G79" s="241"/>
    </row>
    <row r="80" s="206" customFormat="1" spans="1:7">
      <c r="A80" s="290">
        <v>77</v>
      </c>
      <c r="B80" s="294" t="s">
        <v>1045</v>
      </c>
      <c r="C80" s="294" t="s">
        <v>559</v>
      </c>
      <c r="D80" s="295">
        <v>26</v>
      </c>
      <c r="E80" s="296"/>
      <c r="F80" s="296"/>
      <c r="G80" s="241"/>
    </row>
    <row r="81" s="206" customFormat="1" spans="1:7">
      <c r="A81" s="290">
        <v>78</v>
      </c>
      <c r="B81" s="294" t="s">
        <v>1046</v>
      </c>
      <c r="C81" s="294" t="s">
        <v>559</v>
      </c>
      <c r="D81" s="295">
        <v>78</v>
      </c>
      <c r="E81" s="296"/>
      <c r="F81" s="296"/>
      <c r="G81" s="241"/>
    </row>
    <row r="82" s="206" customFormat="1" spans="1:7">
      <c r="A82" s="290">
        <v>79</v>
      </c>
      <c r="B82" s="294" t="s">
        <v>1047</v>
      </c>
      <c r="C82" s="294" t="s">
        <v>559</v>
      </c>
      <c r="D82" s="295">
        <f>32+165</f>
        <v>197</v>
      </c>
      <c r="E82" s="296"/>
      <c r="F82" s="296"/>
      <c r="G82" s="241"/>
    </row>
    <row r="83" s="206" customFormat="1" spans="1:7">
      <c r="A83" s="290">
        <v>80</v>
      </c>
      <c r="B83" s="294" t="s">
        <v>1048</v>
      </c>
      <c r="C83" s="294" t="s">
        <v>987</v>
      </c>
      <c r="D83" s="295">
        <v>82</v>
      </c>
      <c r="E83" s="296"/>
      <c r="F83" s="296"/>
      <c r="G83" s="241"/>
    </row>
    <row r="84" s="206" customFormat="1" spans="1:7">
      <c r="A84" s="290">
        <v>81</v>
      </c>
      <c r="B84" s="294" t="s">
        <v>1049</v>
      </c>
      <c r="C84" s="294" t="s">
        <v>559</v>
      </c>
      <c r="D84" s="295">
        <f>21+98+84+117</f>
        <v>320</v>
      </c>
      <c r="E84" s="296"/>
      <c r="F84" s="296"/>
      <c r="G84" s="241"/>
    </row>
    <row r="85" s="206" customFormat="1" spans="1:7">
      <c r="A85" s="290">
        <v>82</v>
      </c>
      <c r="B85" s="294" t="s">
        <v>1050</v>
      </c>
      <c r="C85" s="294" t="s">
        <v>559</v>
      </c>
      <c r="D85" s="295">
        <f>44+19+1+26</f>
        <v>90</v>
      </c>
      <c r="E85" s="296"/>
      <c r="F85" s="296"/>
      <c r="G85" s="241"/>
    </row>
    <row r="86" s="206" customFormat="1" spans="1:7">
      <c r="A86" s="290">
        <v>83</v>
      </c>
      <c r="B86" s="294" t="s">
        <v>1051</v>
      </c>
      <c r="C86" s="294" t="s">
        <v>559</v>
      </c>
      <c r="D86" s="295">
        <f>45+114</f>
        <v>159</v>
      </c>
      <c r="E86" s="296"/>
      <c r="F86" s="296"/>
      <c r="G86" s="241"/>
    </row>
    <row r="87" s="206" customFormat="1" spans="1:7">
      <c r="A87" s="290">
        <v>84</v>
      </c>
      <c r="B87" s="294" t="s">
        <v>1052</v>
      </c>
      <c r="C87" s="294" t="s">
        <v>559</v>
      </c>
      <c r="D87" s="295">
        <f>42+19</f>
        <v>61</v>
      </c>
      <c r="E87" s="296"/>
      <c r="F87" s="296"/>
      <c r="G87" s="241"/>
    </row>
    <row r="88" s="206" customFormat="1" spans="1:7">
      <c r="A88" s="290">
        <v>85</v>
      </c>
      <c r="B88" s="294" t="s">
        <v>1025</v>
      </c>
      <c r="C88" s="294" t="s">
        <v>987</v>
      </c>
      <c r="D88" s="295">
        <v>732</v>
      </c>
      <c r="E88" s="296"/>
      <c r="F88" s="296"/>
      <c r="G88" s="241"/>
    </row>
    <row r="89" s="206" customFormat="1" spans="1:7">
      <c r="A89" s="290">
        <v>86</v>
      </c>
      <c r="B89" s="294" t="s">
        <v>1053</v>
      </c>
      <c r="C89" s="294" t="s">
        <v>559</v>
      </c>
      <c r="D89" s="295">
        <f>43+38</f>
        <v>81</v>
      </c>
      <c r="E89" s="296"/>
      <c r="F89" s="296"/>
      <c r="G89" s="241"/>
    </row>
    <row r="90" s="206" customFormat="1" spans="1:7">
      <c r="A90" s="290">
        <v>87</v>
      </c>
      <c r="B90" s="294" t="s">
        <v>1054</v>
      </c>
      <c r="C90" s="294" t="s">
        <v>987</v>
      </c>
      <c r="D90" s="295">
        <v>531</v>
      </c>
      <c r="E90" s="296"/>
      <c r="F90" s="296"/>
      <c r="G90" s="241"/>
    </row>
    <row r="91" s="206" customFormat="1" spans="1:7">
      <c r="A91" s="290">
        <v>88</v>
      </c>
      <c r="B91" s="294" t="s">
        <v>1055</v>
      </c>
      <c r="C91" s="294" t="s">
        <v>987</v>
      </c>
      <c r="D91" s="295">
        <f>2612+22651</f>
        <v>25263</v>
      </c>
      <c r="E91" s="296"/>
      <c r="F91" s="296"/>
      <c r="G91" s="241"/>
    </row>
    <row r="92" s="206" customFormat="1" spans="1:7">
      <c r="A92" s="290">
        <v>89</v>
      </c>
      <c r="B92" s="294" t="s">
        <v>1056</v>
      </c>
      <c r="C92" s="294" t="s">
        <v>559</v>
      </c>
      <c r="D92" s="295">
        <f>71+76</f>
        <v>147</v>
      </c>
      <c r="E92" s="296"/>
      <c r="F92" s="296"/>
      <c r="G92" s="241"/>
    </row>
    <row r="93" s="206" customFormat="1" spans="1:7">
      <c r="A93" s="290">
        <v>90</v>
      </c>
      <c r="B93" s="294" t="s">
        <v>980</v>
      </c>
      <c r="C93" s="294" t="s">
        <v>559</v>
      </c>
      <c r="D93" s="295">
        <v>39</v>
      </c>
      <c r="E93" s="296"/>
      <c r="F93" s="296"/>
      <c r="G93" s="241"/>
    </row>
    <row r="94" s="206" customFormat="1" spans="1:7">
      <c r="A94" s="290">
        <v>91</v>
      </c>
      <c r="B94" s="294" t="s">
        <v>1057</v>
      </c>
      <c r="C94" s="294" t="s">
        <v>987</v>
      </c>
      <c r="D94" s="295">
        <v>500</v>
      </c>
      <c r="E94" s="296"/>
      <c r="F94" s="296"/>
      <c r="G94" s="241"/>
    </row>
    <row r="95" s="206" customFormat="1" spans="1:7">
      <c r="A95" s="290">
        <v>92</v>
      </c>
      <c r="B95" s="297" t="s">
        <v>1058</v>
      </c>
      <c r="C95" s="294" t="s">
        <v>559</v>
      </c>
      <c r="D95" s="295">
        <v>13</v>
      </c>
      <c r="E95" s="296"/>
      <c r="F95" s="296"/>
      <c r="G95" s="241"/>
    </row>
    <row r="96" s="206" customFormat="1" spans="1:7">
      <c r="A96" s="290">
        <v>93</v>
      </c>
      <c r="B96" s="294" t="s">
        <v>1027</v>
      </c>
      <c r="C96" s="294" t="s">
        <v>987</v>
      </c>
      <c r="D96" s="295">
        <v>483</v>
      </c>
      <c r="E96" s="296"/>
      <c r="F96" s="296"/>
      <c r="G96" s="241"/>
    </row>
    <row r="97" s="206" customFormat="1" spans="1:7">
      <c r="A97" s="290">
        <v>94</v>
      </c>
      <c r="B97" s="294" t="s">
        <v>1006</v>
      </c>
      <c r="C97" s="294" t="s">
        <v>987</v>
      </c>
      <c r="D97" s="295">
        <v>153</v>
      </c>
      <c r="E97" s="296"/>
      <c r="F97" s="296"/>
      <c r="G97" s="241"/>
    </row>
    <row r="98" s="206" customFormat="1" spans="1:7">
      <c r="A98" s="290">
        <v>95</v>
      </c>
      <c r="B98" s="294" t="s">
        <v>986</v>
      </c>
      <c r="C98" s="294" t="s">
        <v>987</v>
      </c>
      <c r="D98" s="295">
        <v>1227</v>
      </c>
      <c r="E98" s="296"/>
      <c r="F98" s="296"/>
      <c r="G98" s="241"/>
    </row>
    <row r="99" s="206" customFormat="1" spans="1:7">
      <c r="A99" s="290">
        <v>96</v>
      </c>
      <c r="B99" s="294" t="s">
        <v>1059</v>
      </c>
      <c r="C99" s="294" t="s">
        <v>559</v>
      </c>
      <c r="D99" s="295">
        <v>218</v>
      </c>
      <c r="E99" s="296"/>
      <c r="F99" s="296"/>
      <c r="G99" s="241"/>
    </row>
    <row r="100" s="206" customFormat="1" spans="1:7">
      <c r="A100" s="290">
        <v>97</v>
      </c>
      <c r="B100" s="294" t="s">
        <v>1060</v>
      </c>
      <c r="C100" s="294" t="s">
        <v>559</v>
      </c>
      <c r="D100" s="295">
        <v>45</v>
      </c>
      <c r="E100" s="296"/>
      <c r="F100" s="296"/>
      <c r="G100" s="241"/>
    </row>
    <row r="101" s="206" customFormat="1" spans="1:7">
      <c r="A101" s="290">
        <v>98</v>
      </c>
      <c r="B101" s="294" t="s">
        <v>988</v>
      </c>
      <c r="C101" s="294" t="s">
        <v>987</v>
      </c>
      <c r="D101" s="295">
        <v>1087</v>
      </c>
      <c r="E101" s="296"/>
      <c r="F101" s="296"/>
      <c r="G101" s="241"/>
    </row>
    <row r="102" s="206" customFormat="1" spans="1:7">
      <c r="A102" s="290">
        <v>99</v>
      </c>
      <c r="B102" s="294" t="s">
        <v>989</v>
      </c>
      <c r="C102" s="294" t="s">
        <v>987</v>
      </c>
      <c r="D102" s="295">
        <v>144</v>
      </c>
      <c r="E102" s="296"/>
      <c r="F102" s="296"/>
      <c r="G102" s="241"/>
    </row>
    <row r="103" s="206" customFormat="1" spans="1:7">
      <c r="A103" s="290">
        <v>100</v>
      </c>
      <c r="B103" s="294" t="s">
        <v>1028</v>
      </c>
      <c r="C103" s="294" t="s">
        <v>559</v>
      </c>
      <c r="D103" s="295">
        <f>22</f>
        <v>22</v>
      </c>
      <c r="E103" s="296"/>
      <c r="F103" s="296"/>
      <c r="G103" s="241"/>
    </row>
    <row r="104" s="206" customFormat="1" spans="1:7">
      <c r="A104" s="290">
        <v>101</v>
      </c>
      <c r="B104" s="294" t="s">
        <v>1061</v>
      </c>
      <c r="C104" s="294" t="s">
        <v>987</v>
      </c>
      <c r="D104" s="295">
        <v>11</v>
      </c>
      <c r="E104" s="296"/>
      <c r="F104" s="296"/>
      <c r="G104" s="241"/>
    </row>
    <row r="105" s="206" customFormat="1" spans="1:7">
      <c r="A105" s="290">
        <v>102</v>
      </c>
      <c r="B105" s="294" t="s">
        <v>1010</v>
      </c>
      <c r="C105" s="294" t="s">
        <v>987</v>
      </c>
      <c r="D105" s="295">
        <v>441</v>
      </c>
      <c r="E105" s="296"/>
      <c r="F105" s="296"/>
      <c r="G105" s="241"/>
    </row>
    <row r="106" s="206" customFormat="1" spans="1:7">
      <c r="A106" s="290">
        <v>103</v>
      </c>
      <c r="B106" s="294" t="s">
        <v>1062</v>
      </c>
      <c r="C106" s="294" t="s">
        <v>987</v>
      </c>
      <c r="D106" s="295">
        <v>247</v>
      </c>
      <c r="E106" s="296"/>
      <c r="F106" s="296"/>
      <c r="G106" s="241"/>
    </row>
    <row r="107" s="206" customFormat="1" spans="1:7">
      <c r="A107" s="290">
        <v>104</v>
      </c>
      <c r="B107" s="294" t="s">
        <v>1063</v>
      </c>
      <c r="C107" s="294" t="s">
        <v>559</v>
      </c>
      <c r="D107" s="295">
        <f>7+35+20</f>
        <v>62</v>
      </c>
      <c r="E107" s="296"/>
      <c r="F107" s="296"/>
      <c r="G107" s="241"/>
    </row>
    <row r="108" s="206" customFormat="1" spans="1:7">
      <c r="A108" s="290">
        <v>105</v>
      </c>
      <c r="B108" s="294" t="s">
        <v>1064</v>
      </c>
      <c r="C108" s="294" t="s">
        <v>559</v>
      </c>
      <c r="D108" s="295">
        <v>7</v>
      </c>
      <c r="E108" s="296"/>
      <c r="F108" s="296"/>
      <c r="G108" s="241"/>
    </row>
    <row r="109" s="206" customFormat="1" spans="1:7">
      <c r="A109" s="290">
        <v>106</v>
      </c>
      <c r="B109" s="294" t="s">
        <v>1065</v>
      </c>
      <c r="C109" s="294" t="s">
        <v>559</v>
      </c>
      <c r="D109" s="295">
        <f>13+41</f>
        <v>54</v>
      </c>
      <c r="E109" s="296"/>
      <c r="F109" s="296"/>
      <c r="G109" s="241"/>
    </row>
    <row r="110" s="206" customFormat="1" spans="1:7">
      <c r="A110" s="290">
        <v>107</v>
      </c>
      <c r="B110" s="294" t="s">
        <v>990</v>
      </c>
      <c r="C110" s="294" t="s">
        <v>987</v>
      </c>
      <c r="D110" s="295">
        <v>193</v>
      </c>
      <c r="E110" s="296"/>
      <c r="F110" s="296"/>
      <c r="G110" s="241"/>
    </row>
    <row r="111" s="206" customFormat="1" spans="1:7">
      <c r="A111" s="290">
        <v>108</v>
      </c>
      <c r="B111" s="294" t="s">
        <v>1066</v>
      </c>
      <c r="C111" s="294" t="s">
        <v>559</v>
      </c>
      <c r="D111" s="295">
        <v>1</v>
      </c>
      <c r="E111" s="296"/>
      <c r="F111" s="296"/>
      <c r="G111" s="241"/>
    </row>
    <row r="112" s="206" customFormat="1" spans="1:7">
      <c r="A112" s="290">
        <v>109</v>
      </c>
      <c r="B112" s="294" t="s">
        <v>1012</v>
      </c>
      <c r="C112" s="294" t="s">
        <v>987</v>
      </c>
      <c r="D112" s="295">
        <v>260</v>
      </c>
      <c r="E112" s="296"/>
      <c r="F112" s="296"/>
      <c r="G112" s="241"/>
    </row>
    <row r="113" s="206" customFormat="1" spans="1:7">
      <c r="A113" s="290">
        <v>110</v>
      </c>
      <c r="B113" s="294" t="s">
        <v>1067</v>
      </c>
      <c r="C113" s="294" t="s">
        <v>987</v>
      </c>
      <c r="D113" s="295">
        <v>772</v>
      </c>
      <c r="E113" s="296"/>
      <c r="F113" s="296"/>
      <c r="G113" s="241"/>
    </row>
    <row r="114" s="206" customFormat="1" spans="1:7">
      <c r="A114" s="290">
        <v>111</v>
      </c>
      <c r="B114" s="294" t="s">
        <v>991</v>
      </c>
      <c r="C114" s="294" t="s">
        <v>987</v>
      </c>
      <c r="D114" s="295">
        <v>308</v>
      </c>
      <c r="E114" s="296"/>
      <c r="F114" s="296"/>
      <c r="G114" s="241"/>
    </row>
    <row r="115" s="206" customFormat="1" spans="1:7">
      <c r="A115" s="290">
        <v>112</v>
      </c>
      <c r="B115" s="294" t="s">
        <v>1068</v>
      </c>
      <c r="C115" s="294" t="s">
        <v>559</v>
      </c>
      <c r="D115" s="295">
        <v>8</v>
      </c>
      <c r="E115" s="296"/>
      <c r="F115" s="296"/>
      <c r="G115" s="241"/>
    </row>
    <row r="116" s="206" customFormat="1" spans="1:7">
      <c r="A116" s="290">
        <v>113</v>
      </c>
      <c r="B116" s="294" t="s">
        <v>721</v>
      </c>
      <c r="C116" s="294" t="s">
        <v>987</v>
      </c>
      <c r="D116" s="295">
        <v>569</v>
      </c>
      <c r="E116" s="296"/>
      <c r="F116" s="296"/>
      <c r="G116" s="241"/>
    </row>
    <row r="117" s="206" customFormat="1" spans="1:7">
      <c r="A117" s="290">
        <v>114</v>
      </c>
      <c r="B117" s="294" t="s">
        <v>1013</v>
      </c>
      <c r="C117" s="294" t="s">
        <v>987</v>
      </c>
      <c r="D117" s="295">
        <v>1695</v>
      </c>
      <c r="E117" s="296"/>
      <c r="F117" s="296"/>
      <c r="G117" s="241"/>
    </row>
    <row r="118" s="206" customFormat="1" spans="1:7">
      <c r="A118" s="290">
        <v>115</v>
      </c>
      <c r="B118" s="294" t="s">
        <v>1014</v>
      </c>
      <c r="C118" s="294" t="s">
        <v>987</v>
      </c>
      <c r="D118" s="295">
        <v>290</v>
      </c>
      <c r="E118" s="296"/>
      <c r="F118" s="296"/>
      <c r="G118" s="241"/>
    </row>
    <row r="119" s="206" customFormat="1" spans="1:7">
      <c r="A119" s="290">
        <v>116</v>
      </c>
      <c r="B119" s="294" t="s">
        <v>992</v>
      </c>
      <c r="C119" s="294" t="s">
        <v>559</v>
      </c>
      <c r="D119" s="295">
        <v>7</v>
      </c>
      <c r="E119" s="296"/>
      <c r="F119" s="296"/>
      <c r="G119" s="241"/>
    </row>
    <row r="120" s="206" customFormat="1" spans="1:7">
      <c r="A120" s="290">
        <v>117</v>
      </c>
      <c r="B120" s="294" t="s">
        <v>1015</v>
      </c>
      <c r="C120" s="294" t="s">
        <v>987</v>
      </c>
      <c r="D120" s="295">
        <v>193</v>
      </c>
      <c r="E120" s="296"/>
      <c r="F120" s="296"/>
      <c r="G120" s="241"/>
    </row>
    <row r="121" s="206" customFormat="1" spans="1:7">
      <c r="A121" s="290">
        <v>118</v>
      </c>
      <c r="B121" s="294" t="s">
        <v>1069</v>
      </c>
      <c r="C121" s="294" t="s">
        <v>987</v>
      </c>
      <c r="D121" s="295">
        <v>29</v>
      </c>
      <c r="E121" s="296"/>
      <c r="F121" s="296"/>
      <c r="G121" s="241"/>
    </row>
    <row r="122" s="206" customFormat="1" spans="1:7">
      <c r="A122" s="290">
        <v>119</v>
      </c>
      <c r="B122" s="294" t="s">
        <v>994</v>
      </c>
      <c r="C122" s="294" t="s">
        <v>987</v>
      </c>
      <c r="D122" s="295">
        <v>1228</v>
      </c>
      <c r="E122" s="296"/>
      <c r="F122" s="296"/>
      <c r="G122" s="241"/>
    </row>
    <row r="123" s="206" customFormat="1" spans="1:7">
      <c r="A123" s="290">
        <v>120</v>
      </c>
      <c r="B123" s="294" t="s">
        <v>1038</v>
      </c>
      <c r="C123" s="294" t="s">
        <v>559</v>
      </c>
      <c r="D123" s="295">
        <v>100</v>
      </c>
      <c r="E123" s="296"/>
      <c r="F123" s="296"/>
      <c r="G123" s="241"/>
    </row>
    <row r="124" s="206" customFormat="1" spans="1:7">
      <c r="A124" s="290">
        <v>121</v>
      </c>
      <c r="B124" s="298" t="s">
        <v>1039</v>
      </c>
      <c r="C124" s="294" t="s">
        <v>559</v>
      </c>
      <c r="D124" s="295">
        <f>38+49</f>
        <v>87</v>
      </c>
      <c r="E124" s="296"/>
      <c r="F124" s="296"/>
      <c r="G124" s="241"/>
    </row>
    <row r="125" s="206" customFormat="1" spans="1:7">
      <c r="A125" s="290">
        <v>122</v>
      </c>
      <c r="B125" s="294" t="s">
        <v>1070</v>
      </c>
      <c r="C125" s="294" t="s">
        <v>987</v>
      </c>
      <c r="D125" s="295">
        <v>740</v>
      </c>
      <c r="E125" s="296"/>
      <c r="F125" s="296"/>
      <c r="G125" s="241"/>
    </row>
    <row r="126" s="206" customFormat="1" spans="1:7">
      <c r="A126" s="290">
        <v>123</v>
      </c>
      <c r="B126" s="294" t="s">
        <v>1071</v>
      </c>
      <c r="C126" s="294" t="s">
        <v>559</v>
      </c>
      <c r="D126" s="295">
        <v>4</v>
      </c>
      <c r="E126" s="296"/>
      <c r="F126" s="296"/>
      <c r="G126" s="241"/>
    </row>
    <row r="127" s="206" customFormat="1" spans="1:7">
      <c r="A127" s="290">
        <v>124</v>
      </c>
      <c r="B127" s="294" t="s">
        <v>1072</v>
      </c>
      <c r="C127" s="294" t="s">
        <v>559</v>
      </c>
      <c r="D127" s="295">
        <v>66</v>
      </c>
      <c r="E127" s="296"/>
      <c r="F127" s="296"/>
      <c r="G127" s="241"/>
    </row>
    <row r="128" s="206" customFormat="1" spans="1:7">
      <c r="A128" s="290">
        <v>125</v>
      </c>
      <c r="B128" s="294" t="s">
        <v>995</v>
      </c>
      <c r="C128" s="294" t="s">
        <v>987</v>
      </c>
      <c r="D128" s="295">
        <v>645</v>
      </c>
      <c r="E128" s="296"/>
      <c r="F128" s="296"/>
      <c r="G128" s="241"/>
    </row>
    <row r="129" s="206" customFormat="1" spans="1:7">
      <c r="A129" s="290">
        <v>126</v>
      </c>
      <c r="B129" s="294" t="s">
        <v>1041</v>
      </c>
      <c r="C129" s="294" t="s">
        <v>559</v>
      </c>
      <c r="D129" s="295">
        <v>17</v>
      </c>
      <c r="E129" s="296"/>
      <c r="F129" s="296"/>
      <c r="G129" s="241"/>
    </row>
    <row r="130" s="206" customFormat="1" spans="1:7">
      <c r="A130" s="290">
        <v>127</v>
      </c>
      <c r="B130" s="294" t="s">
        <v>1019</v>
      </c>
      <c r="C130" s="294" t="s">
        <v>987</v>
      </c>
      <c r="D130" s="295">
        <v>577</v>
      </c>
      <c r="E130" s="296"/>
      <c r="F130" s="296"/>
      <c r="G130" s="241"/>
    </row>
    <row r="131" s="206" customFormat="1" spans="1:7">
      <c r="A131" s="290">
        <v>128</v>
      </c>
      <c r="B131" s="294" t="s">
        <v>1073</v>
      </c>
      <c r="C131" s="294" t="s">
        <v>559</v>
      </c>
      <c r="D131" s="295">
        <v>43</v>
      </c>
      <c r="E131" s="296"/>
      <c r="F131" s="296"/>
      <c r="G131" s="241"/>
    </row>
    <row r="132" s="206" customFormat="1" spans="1:7">
      <c r="A132" s="290">
        <v>129</v>
      </c>
      <c r="B132" s="294" t="s">
        <v>1074</v>
      </c>
      <c r="C132" s="294" t="s">
        <v>559</v>
      </c>
      <c r="D132" s="295">
        <v>36</v>
      </c>
      <c r="E132" s="296"/>
      <c r="F132" s="296"/>
      <c r="G132" s="241"/>
    </row>
    <row r="133" s="206" customFormat="1" spans="1:7">
      <c r="A133" s="290">
        <v>130</v>
      </c>
      <c r="B133" s="294" t="s">
        <v>1020</v>
      </c>
      <c r="C133" s="294" t="s">
        <v>987</v>
      </c>
      <c r="D133" s="295">
        <v>6643</v>
      </c>
      <c r="E133" s="296"/>
      <c r="F133" s="296"/>
      <c r="G133" s="241"/>
    </row>
    <row r="134" s="206" customFormat="1" spans="1:7">
      <c r="A134" s="290">
        <v>131</v>
      </c>
      <c r="B134" s="294" t="s">
        <v>1075</v>
      </c>
      <c r="C134" s="294" t="s">
        <v>987</v>
      </c>
      <c r="D134" s="295">
        <v>504</v>
      </c>
      <c r="E134" s="296"/>
      <c r="F134" s="296"/>
      <c r="G134" s="241"/>
    </row>
    <row r="135" s="206" customFormat="1" spans="1:7">
      <c r="A135" s="290">
        <v>132</v>
      </c>
      <c r="B135" s="294" t="s">
        <v>1076</v>
      </c>
      <c r="C135" s="294" t="s">
        <v>987</v>
      </c>
      <c r="D135" s="295">
        <v>566</v>
      </c>
      <c r="E135" s="296"/>
      <c r="F135" s="296"/>
      <c r="G135" s="241"/>
    </row>
    <row r="136" s="206" customFormat="1" spans="1:7">
      <c r="A136" s="290">
        <v>133</v>
      </c>
      <c r="B136" s="294" t="s">
        <v>1077</v>
      </c>
      <c r="C136" s="294" t="s">
        <v>987</v>
      </c>
      <c r="D136" s="295">
        <v>110</v>
      </c>
      <c r="E136" s="296"/>
      <c r="F136" s="296"/>
      <c r="G136" s="241"/>
    </row>
    <row r="137" s="206" customFormat="1" spans="1:7">
      <c r="A137" s="290">
        <v>134</v>
      </c>
      <c r="B137" s="294" t="s">
        <v>983</v>
      </c>
      <c r="C137" s="294" t="s">
        <v>559</v>
      </c>
      <c r="D137" s="295">
        <v>47</v>
      </c>
      <c r="E137" s="296"/>
      <c r="F137" s="296"/>
      <c r="G137" s="241"/>
    </row>
    <row r="138" s="206" customFormat="1" spans="1:7">
      <c r="A138" s="290">
        <v>135</v>
      </c>
      <c r="B138" s="294" t="s">
        <v>998</v>
      </c>
      <c r="C138" s="294" t="s">
        <v>559</v>
      </c>
      <c r="D138" s="295">
        <v>41</v>
      </c>
      <c r="E138" s="296"/>
      <c r="F138" s="296"/>
      <c r="G138" s="241"/>
    </row>
    <row r="139" s="206" customFormat="1" spans="1:7">
      <c r="A139" s="290">
        <v>136</v>
      </c>
      <c r="B139" s="294" t="s">
        <v>1078</v>
      </c>
      <c r="C139" s="294" t="s">
        <v>987</v>
      </c>
      <c r="D139" s="295">
        <v>183</v>
      </c>
      <c r="E139" s="296"/>
      <c r="F139" s="296"/>
      <c r="G139" s="241"/>
    </row>
    <row r="140" s="206" customFormat="1" spans="1:7">
      <c r="A140" s="290">
        <v>137</v>
      </c>
      <c r="B140" s="294" t="s">
        <v>1079</v>
      </c>
      <c r="C140" s="294" t="s">
        <v>559</v>
      </c>
      <c r="D140" s="295">
        <f>37+49+95</f>
        <v>181</v>
      </c>
      <c r="E140" s="296"/>
      <c r="F140" s="296"/>
      <c r="G140" s="241"/>
    </row>
    <row r="141" s="206" customFormat="1" spans="1:7">
      <c r="A141" s="290">
        <v>138</v>
      </c>
      <c r="B141" s="294" t="s">
        <v>984</v>
      </c>
      <c r="C141" s="294" t="s">
        <v>559</v>
      </c>
      <c r="D141" s="295">
        <v>68</v>
      </c>
      <c r="E141" s="296"/>
      <c r="F141" s="296"/>
      <c r="G141" s="241"/>
    </row>
    <row r="142" s="206" customFormat="1" spans="1:7">
      <c r="A142" s="290">
        <v>139</v>
      </c>
      <c r="B142" s="294" t="s">
        <v>1080</v>
      </c>
      <c r="C142" s="294" t="s">
        <v>987</v>
      </c>
      <c r="D142" s="295">
        <v>78</v>
      </c>
      <c r="E142" s="296"/>
      <c r="F142" s="296"/>
      <c r="G142" s="241"/>
    </row>
    <row r="143" s="206" customFormat="1" spans="1:7">
      <c r="A143" s="290">
        <v>140</v>
      </c>
      <c r="B143" s="294" t="s">
        <v>1081</v>
      </c>
      <c r="C143" s="294" t="s">
        <v>987</v>
      </c>
      <c r="D143" s="295">
        <v>163</v>
      </c>
      <c r="E143" s="296"/>
      <c r="F143" s="296"/>
      <c r="G143" s="241"/>
    </row>
    <row r="144" s="206" customFormat="1" spans="1:7">
      <c r="A144" s="290">
        <v>141</v>
      </c>
      <c r="B144" s="298" t="s">
        <v>1043</v>
      </c>
      <c r="C144" s="294" t="s">
        <v>559</v>
      </c>
      <c r="D144" s="295">
        <v>60</v>
      </c>
      <c r="E144" s="296"/>
      <c r="F144" s="296"/>
      <c r="G144" s="241"/>
    </row>
    <row r="145" s="206" customFormat="1" spans="1:7">
      <c r="A145" s="290">
        <v>142</v>
      </c>
      <c r="B145" s="294" t="s">
        <v>1000</v>
      </c>
      <c r="C145" s="294" t="s">
        <v>987</v>
      </c>
      <c r="D145" s="295">
        <v>774</v>
      </c>
      <c r="E145" s="296"/>
      <c r="F145" s="296"/>
      <c r="G145" s="241"/>
    </row>
    <row r="146" s="206" customFormat="1" spans="1:7">
      <c r="A146" s="290">
        <v>143</v>
      </c>
      <c r="B146" s="294" t="s">
        <v>1045</v>
      </c>
      <c r="C146" s="294" t="s">
        <v>559</v>
      </c>
      <c r="D146" s="295">
        <v>3</v>
      </c>
      <c r="E146" s="296"/>
      <c r="F146" s="296"/>
      <c r="G146" s="241"/>
    </row>
    <row r="147" s="206" customFormat="1" spans="1:7">
      <c r="A147" s="290">
        <v>144</v>
      </c>
      <c r="B147" s="294" t="s">
        <v>1022</v>
      </c>
      <c r="C147" s="294" t="s">
        <v>987</v>
      </c>
      <c r="D147" s="295">
        <v>547</v>
      </c>
      <c r="E147" s="296"/>
      <c r="F147" s="296"/>
      <c r="G147" s="241"/>
    </row>
    <row r="148" s="206" customFormat="1" spans="1:7">
      <c r="A148" s="290">
        <v>145</v>
      </c>
      <c r="B148" s="294" t="s">
        <v>1082</v>
      </c>
      <c r="C148" s="294" t="s">
        <v>987</v>
      </c>
      <c r="D148" s="295">
        <v>155</v>
      </c>
      <c r="E148" s="296"/>
      <c r="F148" s="296"/>
      <c r="G148" s="241"/>
    </row>
    <row r="149" s="206" customFormat="1" spans="1:7">
      <c r="A149" s="290">
        <v>146</v>
      </c>
      <c r="B149" s="294" t="s">
        <v>1083</v>
      </c>
      <c r="C149" s="294" t="s">
        <v>559</v>
      </c>
      <c r="D149" s="295">
        <v>6</v>
      </c>
      <c r="E149" s="296"/>
      <c r="F149" s="296"/>
      <c r="G149" s="241"/>
    </row>
    <row r="150" s="206" customFormat="1" spans="1:7">
      <c r="A150" s="290">
        <v>147</v>
      </c>
      <c r="B150" s="294" t="s">
        <v>1001</v>
      </c>
      <c r="C150" s="294" t="s">
        <v>559</v>
      </c>
      <c r="D150" s="295">
        <v>59</v>
      </c>
      <c r="E150" s="296"/>
      <c r="F150" s="296"/>
      <c r="G150" s="241"/>
    </row>
    <row r="151" s="206" customFormat="1" spans="1:7">
      <c r="A151" s="290">
        <v>148</v>
      </c>
      <c r="B151" s="294" t="s">
        <v>1084</v>
      </c>
      <c r="C151" s="294" t="s">
        <v>987</v>
      </c>
      <c r="D151" s="295">
        <v>872</v>
      </c>
      <c r="E151" s="296"/>
      <c r="F151" s="296"/>
      <c r="G151" s="241"/>
    </row>
    <row r="152" s="206" customFormat="1" spans="1:7">
      <c r="A152" s="290">
        <v>149</v>
      </c>
      <c r="B152" s="294" t="s">
        <v>1085</v>
      </c>
      <c r="C152" s="294" t="s">
        <v>559</v>
      </c>
      <c r="D152" s="295">
        <v>5</v>
      </c>
      <c r="E152" s="296"/>
      <c r="F152" s="296"/>
      <c r="G152" s="241"/>
    </row>
    <row r="153" s="206" customFormat="1" spans="1:7">
      <c r="A153" s="290">
        <v>150</v>
      </c>
      <c r="B153" s="294" t="s">
        <v>1086</v>
      </c>
      <c r="C153" s="294" t="s">
        <v>559</v>
      </c>
      <c r="D153" s="295">
        <v>35</v>
      </c>
      <c r="E153" s="296"/>
      <c r="F153" s="296"/>
      <c r="G153" s="241"/>
    </row>
    <row r="154" s="206" customFormat="1" spans="1:7">
      <c r="A154" s="290">
        <v>151</v>
      </c>
      <c r="B154" s="294" t="s">
        <v>1087</v>
      </c>
      <c r="C154" s="294" t="s">
        <v>987</v>
      </c>
      <c r="D154" s="295">
        <v>545</v>
      </c>
      <c r="E154" s="296"/>
      <c r="F154" s="296"/>
      <c r="G154" s="241"/>
    </row>
    <row r="155" s="206" customFormat="1" spans="1:7">
      <c r="A155" s="290">
        <v>152</v>
      </c>
      <c r="B155" s="297" t="s">
        <v>1088</v>
      </c>
      <c r="C155" s="294" t="s">
        <v>559</v>
      </c>
      <c r="D155" s="295">
        <f>6+106+20+147+93+110</f>
        <v>482</v>
      </c>
      <c r="E155" s="296"/>
      <c r="F155" s="296"/>
      <c r="G155" s="241"/>
    </row>
    <row r="156" s="206" customFormat="1" spans="1:7">
      <c r="A156" s="290">
        <v>153</v>
      </c>
      <c r="B156" s="294" t="s">
        <v>1089</v>
      </c>
      <c r="C156" s="294" t="s">
        <v>987</v>
      </c>
      <c r="D156" s="295">
        <v>581</v>
      </c>
      <c r="E156" s="296"/>
      <c r="F156" s="296"/>
      <c r="G156" s="241"/>
    </row>
    <row r="157" s="206" customFormat="1" spans="1:7">
      <c r="A157" s="290">
        <v>154</v>
      </c>
      <c r="B157" s="294" t="s">
        <v>1002</v>
      </c>
      <c r="C157" s="294" t="s">
        <v>559</v>
      </c>
      <c r="D157" s="295">
        <v>14</v>
      </c>
      <c r="E157" s="296"/>
      <c r="F157" s="296"/>
      <c r="G157" s="241"/>
    </row>
    <row r="158" s="206" customFormat="1" spans="1:7">
      <c r="A158" s="290">
        <v>155</v>
      </c>
      <c r="B158" s="294" t="s">
        <v>1090</v>
      </c>
      <c r="C158" s="294" t="s">
        <v>987</v>
      </c>
      <c r="D158" s="295">
        <v>207</v>
      </c>
      <c r="E158" s="296"/>
      <c r="F158" s="296"/>
      <c r="G158" s="241"/>
    </row>
    <row r="159" s="206" customFormat="1" spans="1:7">
      <c r="A159" s="290">
        <v>156</v>
      </c>
      <c r="B159" s="294" t="s">
        <v>1091</v>
      </c>
      <c r="C159" s="294" t="s">
        <v>987</v>
      </c>
      <c r="D159" s="295">
        <v>50</v>
      </c>
      <c r="E159" s="296"/>
      <c r="F159" s="296"/>
      <c r="G159" s="241"/>
    </row>
    <row r="160" s="206" customFormat="1" spans="1:7">
      <c r="A160" s="290">
        <v>157</v>
      </c>
      <c r="B160" s="294" t="s">
        <v>1003</v>
      </c>
      <c r="C160" s="294" t="s">
        <v>987</v>
      </c>
      <c r="D160" s="295">
        <v>42</v>
      </c>
      <c r="E160" s="296"/>
      <c r="F160" s="296"/>
      <c r="G160" s="241"/>
    </row>
    <row r="161" s="206" customFormat="1" spans="1:7">
      <c r="A161" s="290">
        <v>158</v>
      </c>
      <c r="B161" s="294" t="s">
        <v>1029</v>
      </c>
      <c r="C161" s="294" t="s">
        <v>559</v>
      </c>
      <c r="D161" s="295">
        <v>113</v>
      </c>
      <c r="E161" s="296"/>
      <c r="F161" s="296"/>
      <c r="G161" s="241"/>
    </row>
    <row r="162" s="206" customFormat="1" spans="1:7">
      <c r="A162" s="290">
        <v>159</v>
      </c>
      <c r="B162" s="294" t="s">
        <v>1092</v>
      </c>
      <c r="C162" s="294" t="s">
        <v>559</v>
      </c>
      <c r="D162" s="295">
        <v>20</v>
      </c>
      <c r="E162" s="296"/>
      <c r="F162" s="296"/>
      <c r="G162" s="241"/>
    </row>
    <row r="163" s="206" customFormat="1" spans="1:7">
      <c r="A163" s="290"/>
      <c r="B163" s="299" t="s">
        <v>586</v>
      </c>
      <c r="C163" s="294"/>
      <c r="D163" s="295"/>
      <c r="E163" s="296"/>
      <c r="F163" s="296"/>
      <c r="G163" s="241"/>
    </row>
    <row r="164" s="206" customFormat="1" spans="1:7">
      <c r="A164" s="290">
        <v>1</v>
      </c>
      <c r="B164" s="294" t="s">
        <v>1093</v>
      </c>
      <c r="C164" s="240" t="s">
        <v>414</v>
      </c>
      <c r="D164" s="292">
        <v>1</v>
      </c>
      <c r="E164" s="293"/>
      <c r="F164" s="293"/>
      <c r="G164" s="241"/>
    </row>
    <row r="165" s="206" customFormat="1" spans="1:7">
      <c r="A165" s="290">
        <v>2</v>
      </c>
      <c r="B165" s="294" t="s">
        <v>1094</v>
      </c>
      <c r="C165" s="240" t="s">
        <v>1095</v>
      </c>
      <c r="D165" s="300">
        <v>1</v>
      </c>
      <c r="E165" s="293"/>
      <c r="F165" s="293"/>
      <c r="G165" s="241"/>
    </row>
    <row r="166" s="206" customFormat="1" spans="1:7">
      <c r="A166" s="245"/>
      <c r="B166" s="301" t="s">
        <v>1096</v>
      </c>
      <c r="C166" s="294"/>
      <c r="D166" s="302"/>
      <c r="E166" s="293"/>
      <c r="F166" s="293"/>
      <c r="G166" s="241"/>
    </row>
    <row r="167" s="206" customFormat="1" spans="1:7">
      <c r="A167" s="245">
        <v>1</v>
      </c>
      <c r="B167" s="303" t="s">
        <v>1097</v>
      </c>
      <c r="C167" s="294" t="s">
        <v>987</v>
      </c>
      <c r="D167" s="304">
        <v>2908.1</v>
      </c>
      <c r="E167" s="293"/>
      <c r="F167" s="293"/>
      <c r="G167" s="241"/>
    </row>
    <row r="168" s="206" customFormat="1" ht="31.5" spans="1:7">
      <c r="A168" s="245">
        <v>2</v>
      </c>
      <c r="B168" s="305" t="s">
        <v>1098</v>
      </c>
      <c r="C168" s="306" t="s">
        <v>987</v>
      </c>
      <c r="D168" s="300">
        <v>1737.06</v>
      </c>
      <c r="E168" s="293"/>
      <c r="F168" s="293"/>
      <c r="G168" s="241"/>
    </row>
    <row r="169" s="206" customFormat="1" ht="47.25" spans="1:7">
      <c r="A169" s="245">
        <v>3</v>
      </c>
      <c r="B169" s="305" t="s">
        <v>1099</v>
      </c>
      <c r="C169" s="306" t="s">
        <v>987</v>
      </c>
      <c r="D169" s="304">
        <v>1013.3</v>
      </c>
      <c r="E169" s="293"/>
      <c r="F169" s="293"/>
      <c r="G169" s="241"/>
    </row>
    <row r="170" s="206" customFormat="1" spans="1:7">
      <c r="A170" s="245">
        <v>4</v>
      </c>
      <c r="B170" s="305" t="s">
        <v>1100</v>
      </c>
      <c r="C170" s="306" t="s">
        <v>987</v>
      </c>
      <c r="D170" s="300">
        <v>144.74</v>
      </c>
      <c r="E170" s="293"/>
      <c r="F170" s="293"/>
      <c r="G170" s="241"/>
    </row>
    <row r="171" s="206" customFormat="1" spans="1:7">
      <c r="A171" s="245"/>
      <c r="B171" s="301" t="s">
        <v>1096</v>
      </c>
      <c r="C171" s="306"/>
      <c r="D171" s="307"/>
      <c r="E171" s="293"/>
      <c r="F171" s="293"/>
      <c r="G171" s="241"/>
    </row>
    <row r="172" s="206" customFormat="1" spans="1:7">
      <c r="A172" s="245">
        <v>1</v>
      </c>
      <c r="B172" s="308" t="s">
        <v>1101</v>
      </c>
      <c r="C172" s="306" t="s">
        <v>401</v>
      </c>
      <c r="D172" s="307">
        <v>720</v>
      </c>
      <c r="E172" s="293"/>
      <c r="F172" s="293"/>
      <c r="G172" s="241"/>
    </row>
    <row r="173" s="206" customFormat="1" spans="1:7">
      <c r="A173" s="245">
        <v>2</v>
      </c>
      <c r="B173" s="308" t="s">
        <v>1102</v>
      </c>
      <c r="C173" s="306" t="s">
        <v>401</v>
      </c>
      <c r="D173" s="304">
        <v>31.9</v>
      </c>
      <c r="E173" s="293"/>
      <c r="F173" s="293"/>
      <c r="G173" s="241"/>
    </row>
    <row r="174" s="206" customFormat="1" spans="1:7">
      <c r="A174" s="245">
        <v>3</v>
      </c>
      <c r="B174" s="308" t="s">
        <v>1103</v>
      </c>
      <c r="C174" s="306" t="s">
        <v>723</v>
      </c>
      <c r="D174" s="307">
        <v>23</v>
      </c>
      <c r="E174" s="293"/>
      <c r="F174" s="293"/>
      <c r="G174" s="241"/>
    </row>
    <row r="175" s="206" customFormat="1" spans="1:7">
      <c r="A175" s="245">
        <v>4</v>
      </c>
      <c r="B175" s="308" t="s">
        <v>1104</v>
      </c>
      <c r="C175" s="306" t="s">
        <v>401</v>
      </c>
      <c r="D175" s="304">
        <v>104.4</v>
      </c>
      <c r="E175" s="293"/>
      <c r="F175" s="293"/>
      <c r="G175" s="241"/>
    </row>
    <row r="176" s="206" customFormat="1" spans="1:7">
      <c r="A176" s="245">
        <v>5</v>
      </c>
      <c r="B176" s="308" t="s">
        <v>1097</v>
      </c>
      <c r="C176" s="306" t="s">
        <v>987</v>
      </c>
      <c r="D176" s="304">
        <v>2173.9</v>
      </c>
      <c r="E176" s="293"/>
      <c r="F176" s="293"/>
      <c r="G176" s="241"/>
    </row>
    <row r="177" s="206" customFormat="1" spans="1:7">
      <c r="A177" s="245">
        <v>6</v>
      </c>
      <c r="B177" s="308" t="s">
        <v>1105</v>
      </c>
      <c r="C177" s="306" t="s">
        <v>987</v>
      </c>
      <c r="D177" s="307">
        <v>1680</v>
      </c>
      <c r="E177" s="293"/>
      <c r="F177" s="293"/>
      <c r="G177" s="241"/>
    </row>
    <row r="178" s="206" customFormat="1" ht="31.5" spans="1:7">
      <c r="A178" s="245">
        <v>7</v>
      </c>
      <c r="B178" s="306" t="s">
        <v>1106</v>
      </c>
      <c r="C178" s="306" t="s">
        <v>987</v>
      </c>
      <c r="D178" s="304">
        <v>361.3</v>
      </c>
      <c r="E178" s="293"/>
      <c r="F178" s="293"/>
      <c r="G178" s="241"/>
    </row>
    <row r="179" s="206" customFormat="1" spans="1:7">
      <c r="A179" s="245">
        <v>8</v>
      </c>
      <c r="B179" s="306" t="s">
        <v>1107</v>
      </c>
      <c r="C179" s="306" t="s">
        <v>987</v>
      </c>
      <c r="D179" s="304">
        <v>132.6</v>
      </c>
      <c r="E179" s="293"/>
      <c r="F179" s="293"/>
      <c r="G179" s="241"/>
    </row>
    <row r="180" s="206" customFormat="1" ht="31.5" spans="1:7">
      <c r="A180" s="245">
        <v>9</v>
      </c>
      <c r="B180" s="308" t="s">
        <v>1108</v>
      </c>
      <c r="C180" s="306" t="s">
        <v>401</v>
      </c>
      <c r="D180" s="304">
        <v>62.7</v>
      </c>
      <c r="E180" s="293"/>
      <c r="F180" s="293"/>
      <c r="G180" s="241"/>
    </row>
    <row r="181" s="206" customFormat="1" spans="1:7">
      <c r="A181" s="245">
        <v>10</v>
      </c>
      <c r="B181" s="308" t="s">
        <v>1109</v>
      </c>
      <c r="C181" s="306" t="s">
        <v>987</v>
      </c>
      <c r="D181" s="304">
        <v>1665.3</v>
      </c>
      <c r="E181" s="293"/>
      <c r="F181" s="293"/>
      <c r="G181" s="241"/>
    </row>
    <row r="182" s="206" customFormat="1" spans="1:7">
      <c r="A182" s="245">
        <v>11</v>
      </c>
      <c r="B182" s="308" t="s">
        <v>1110</v>
      </c>
      <c r="C182" s="306" t="s">
        <v>987</v>
      </c>
      <c r="D182" s="304">
        <v>1665.3</v>
      </c>
      <c r="E182" s="293"/>
      <c r="F182" s="293"/>
      <c r="G182" s="241"/>
    </row>
    <row r="183" s="206" customFormat="1" spans="1:7">
      <c r="A183" s="245">
        <v>12</v>
      </c>
      <c r="B183" s="308" t="s">
        <v>1111</v>
      </c>
      <c r="C183" s="306" t="s">
        <v>401</v>
      </c>
      <c r="D183" s="307">
        <v>678</v>
      </c>
      <c r="E183" s="293"/>
      <c r="F183" s="293"/>
      <c r="G183" s="241"/>
    </row>
    <row r="184" s="206" customFormat="1" spans="1:7">
      <c r="A184" s="245">
        <v>13</v>
      </c>
      <c r="B184" s="308" t="s">
        <v>1112</v>
      </c>
      <c r="C184" s="306" t="s">
        <v>401</v>
      </c>
      <c r="D184" s="304">
        <v>28.9</v>
      </c>
      <c r="E184" s="293"/>
      <c r="F184" s="293"/>
      <c r="G184" s="241"/>
    </row>
    <row r="185" s="206" customFormat="1" spans="1:7">
      <c r="A185" s="245">
        <v>14</v>
      </c>
      <c r="B185" s="308" t="s">
        <v>1104</v>
      </c>
      <c r="C185" s="306" t="s">
        <v>401</v>
      </c>
      <c r="D185" s="304">
        <v>101.4</v>
      </c>
      <c r="E185" s="293"/>
      <c r="F185" s="293"/>
      <c r="G185" s="241"/>
    </row>
    <row r="186" s="206" customFormat="1" spans="1:7">
      <c r="A186" s="245">
        <v>15</v>
      </c>
      <c r="B186" s="308" t="s">
        <v>1109</v>
      </c>
      <c r="C186" s="306" t="s">
        <v>987</v>
      </c>
      <c r="D186" s="304">
        <v>307.3</v>
      </c>
      <c r="E186" s="293"/>
      <c r="F186" s="293"/>
      <c r="G186" s="241"/>
    </row>
    <row r="187" s="206" customFormat="1" spans="1:7">
      <c r="A187" s="245">
        <v>16</v>
      </c>
      <c r="B187" s="308" t="s">
        <v>1110</v>
      </c>
      <c r="C187" s="306" t="s">
        <v>987</v>
      </c>
      <c r="D187" s="304">
        <v>307.3</v>
      </c>
      <c r="E187" s="293"/>
      <c r="F187" s="293"/>
      <c r="G187" s="241"/>
    </row>
    <row r="188" s="206" customFormat="1" spans="1:7">
      <c r="A188" s="245">
        <v>17</v>
      </c>
      <c r="B188" s="308" t="s">
        <v>1113</v>
      </c>
      <c r="C188" s="306" t="s">
        <v>401</v>
      </c>
      <c r="D188" s="304">
        <v>38.2</v>
      </c>
      <c r="E188" s="293"/>
      <c r="F188" s="293"/>
      <c r="G188" s="241"/>
    </row>
    <row r="189" s="206" customFormat="1" spans="1:7">
      <c r="A189" s="245">
        <v>18</v>
      </c>
      <c r="B189" s="308" t="s">
        <v>1114</v>
      </c>
      <c r="C189" s="306" t="s">
        <v>401</v>
      </c>
      <c r="D189" s="304">
        <v>65.1</v>
      </c>
      <c r="E189" s="293"/>
      <c r="F189" s="293"/>
      <c r="G189" s="241"/>
    </row>
    <row r="190" s="206" customFormat="1" spans="1:7">
      <c r="A190" s="245">
        <v>19</v>
      </c>
      <c r="B190" s="308" t="s">
        <v>1104</v>
      </c>
      <c r="C190" s="306" t="s">
        <v>401</v>
      </c>
      <c r="D190" s="304">
        <v>101.4</v>
      </c>
      <c r="E190" s="293"/>
      <c r="F190" s="293"/>
      <c r="G190" s="241"/>
    </row>
    <row r="191" s="206" customFormat="1" spans="1:7">
      <c r="A191" s="245">
        <v>20</v>
      </c>
      <c r="B191" s="308" t="s">
        <v>1097</v>
      </c>
      <c r="C191" s="306" t="s">
        <v>987</v>
      </c>
      <c r="D191" s="304">
        <v>475.8</v>
      </c>
      <c r="E191" s="293"/>
      <c r="F191" s="293"/>
      <c r="G191" s="241"/>
    </row>
    <row r="192" s="206" customFormat="1" spans="1:7">
      <c r="A192" s="245">
        <v>21</v>
      </c>
      <c r="B192" s="308" t="s">
        <v>1105</v>
      </c>
      <c r="C192" s="306" t="s">
        <v>987</v>
      </c>
      <c r="D192" s="304">
        <v>39.5</v>
      </c>
      <c r="E192" s="293"/>
      <c r="F192" s="293"/>
      <c r="G192" s="241"/>
    </row>
    <row r="193" s="206" customFormat="1" spans="1:7">
      <c r="A193" s="245">
        <v>22</v>
      </c>
      <c r="B193" s="308" t="s">
        <v>1115</v>
      </c>
      <c r="C193" s="306" t="s">
        <v>987</v>
      </c>
      <c r="D193" s="304">
        <v>24.3</v>
      </c>
      <c r="E193" s="293"/>
      <c r="F193" s="293"/>
      <c r="G193" s="241"/>
    </row>
    <row r="194" s="206" customFormat="1" ht="31.5" spans="1:7">
      <c r="A194" s="245">
        <v>23</v>
      </c>
      <c r="B194" s="308" t="s">
        <v>1116</v>
      </c>
      <c r="C194" s="306" t="s">
        <v>987</v>
      </c>
      <c r="D194" s="307">
        <v>412</v>
      </c>
      <c r="E194" s="293"/>
      <c r="F194" s="293"/>
      <c r="G194" s="241"/>
    </row>
    <row r="195" s="206" customFormat="1" ht="31.5" spans="1:7">
      <c r="A195" s="245">
        <v>24</v>
      </c>
      <c r="B195" s="308" t="s">
        <v>1117</v>
      </c>
      <c r="C195" s="306" t="s">
        <v>401</v>
      </c>
      <c r="D195" s="304">
        <v>13.9</v>
      </c>
      <c r="E195" s="293"/>
      <c r="F195" s="293"/>
      <c r="G195" s="241"/>
    </row>
    <row r="196" s="206" customFormat="1" ht="31.5" spans="1:7">
      <c r="A196" s="245">
        <v>25</v>
      </c>
      <c r="B196" s="308" t="s">
        <v>1118</v>
      </c>
      <c r="C196" s="306" t="s">
        <v>401</v>
      </c>
      <c r="D196" s="304">
        <v>26.9</v>
      </c>
      <c r="E196" s="293"/>
      <c r="F196" s="293"/>
      <c r="G196" s="241"/>
    </row>
    <row r="197" s="206" customFormat="1" spans="1:7">
      <c r="A197" s="245"/>
      <c r="B197" s="309" t="s">
        <v>1119</v>
      </c>
      <c r="C197" s="306"/>
      <c r="D197" s="304"/>
      <c r="E197" s="293"/>
      <c r="F197" s="293"/>
      <c r="G197" s="241"/>
    </row>
    <row r="198" s="206" customFormat="1" spans="1:7">
      <c r="A198" s="245">
        <v>1</v>
      </c>
      <c r="B198" s="245" t="s">
        <v>1109</v>
      </c>
      <c r="C198" s="306" t="s">
        <v>987</v>
      </c>
      <c r="D198" s="304">
        <v>375.8</v>
      </c>
      <c r="E198" s="293"/>
      <c r="F198" s="293"/>
      <c r="G198" s="241"/>
    </row>
    <row r="199" s="206" customFormat="1" spans="1:7">
      <c r="A199" s="245">
        <v>2</v>
      </c>
      <c r="B199" s="308" t="s">
        <v>1120</v>
      </c>
      <c r="C199" s="306" t="s">
        <v>401</v>
      </c>
      <c r="D199" s="304">
        <v>85.5</v>
      </c>
      <c r="E199" s="293"/>
      <c r="F199" s="293"/>
      <c r="G199" s="241"/>
    </row>
    <row r="200" s="206" customFormat="1" spans="1:7">
      <c r="A200" s="245">
        <v>3</v>
      </c>
      <c r="B200" s="308" t="s">
        <v>1121</v>
      </c>
      <c r="C200" s="306" t="s">
        <v>987</v>
      </c>
      <c r="D200" s="304">
        <v>12.6</v>
      </c>
      <c r="E200" s="293"/>
      <c r="F200" s="293"/>
      <c r="G200" s="241"/>
    </row>
    <row r="201" s="206" customFormat="1" spans="1:7">
      <c r="A201" s="245">
        <v>4</v>
      </c>
      <c r="B201" s="308" t="s">
        <v>1122</v>
      </c>
      <c r="C201" s="306" t="s">
        <v>401</v>
      </c>
      <c r="D201" s="304">
        <v>768.4</v>
      </c>
      <c r="E201" s="293"/>
      <c r="F201" s="293"/>
      <c r="G201" s="241"/>
    </row>
    <row r="202" s="206" customFormat="1" spans="1:7">
      <c r="A202" s="245">
        <v>5</v>
      </c>
      <c r="B202" s="306" t="s">
        <v>1123</v>
      </c>
      <c r="C202" s="306" t="s">
        <v>987</v>
      </c>
      <c r="D202" s="304">
        <v>2065.1</v>
      </c>
      <c r="E202" s="293"/>
      <c r="F202" s="293"/>
      <c r="G202" s="241"/>
    </row>
    <row r="203" s="206" customFormat="1" spans="1:7">
      <c r="A203" s="245">
        <v>6</v>
      </c>
      <c r="B203" s="306" t="s">
        <v>1124</v>
      </c>
      <c r="C203" s="306" t="s">
        <v>987</v>
      </c>
      <c r="D203" s="304">
        <v>254.5</v>
      </c>
      <c r="E203" s="293"/>
      <c r="F203" s="293"/>
      <c r="G203" s="241"/>
    </row>
    <row r="204" s="206" customFormat="1" ht="31.5" spans="1:7">
      <c r="A204" s="245">
        <v>7</v>
      </c>
      <c r="B204" s="306" t="s">
        <v>1125</v>
      </c>
      <c r="C204" s="306" t="s">
        <v>987</v>
      </c>
      <c r="D204" s="304">
        <v>589.5</v>
      </c>
      <c r="E204" s="293"/>
      <c r="F204" s="293"/>
      <c r="G204" s="241"/>
    </row>
    <row r="205" s="206" customFormat="1" spans="1:7">
      <c r="A205" s="245">
        <v>8</v>
      </c>
      <c r="B205" s="306" t="s">
        <v>1126</v>
      </c>
      <c r="C205" s="306" t="s">
        <v>987</v>
      </c>
      <c r="D205" s="307">
        <v>454</v>
      </c>
      <c r="E205" s="293"/>
      <c r="F205" s="293"/>
      <c r="G205" s="241"/>
    </row>
    <row r="206" s="206" customFormat="1" spans="1:7">
      <c r="A206" s="245">
        <v>9</v>
      </c>
      <c r="B206" s="306" t="s">
        <v>1127</v>
      </c>
      <c r="C206" s="306" t="s">
        <v>987</v>
      </c>
      <c r="D206" s="304">
        <v>89.3</v>
      </c>
      <c r="E206" s="293"/>
      <c r="F206" s="293"/>
      <c r="G206" s="241"/>
    </row>
    <row r="207" s="206" customFormat="1" spans="1:7">
      <c r="A207" s="245">
        <v>10</v>
      </c>
      <c r="B207" s="308" t="s">
        <v>1128</v>
      </c>
      <c r="C207" s="306" t="s">
        <v>401</v>
      </c>
      <c r="D207" s="304">
        <v>84.9</v>
      </c>
      <c r="E207" s="293"/>
      <c r="F207" s="293"/>
      <c r="G207" s="241"/>
    </row>
    <row r="208" s="206" customFormat="1" ht="47.25" spans="1:7">
      <c r="A208" s="245">
        <v>11</v>
      </c>
      <c r="B208" s="308" t="s">
        <v>1129</v>
      </c>
      <c r="C208" s="306" t="s">
        <v>401</v>
      </c>
      <c r="D208" s="307">
        <v>190</v>
      </c>
      <c r="E208" s="293"/>
      <c r="F208" s="293"/>
      <c r="G208" s="241"/>
    </row>
    <row r="209" s="206" customFormat="1" spans="1:7">
      <c r="A209" s="245">
        <v>12</v>
      </c>
      <c r="B209" s="308" t="s">
        <v>1130</v>
      </c>
      <c r="C209" s="306" t="s">
        <v>987</v>
      </c>
      <c r="D209" s="300">
        <v>35.89</v>
      </c>
      <c r="E209" s="293"/>
      <c r="F209" s="293"/>
      <c r="G209" s="241"/>
    </row>
    <row r="210" s="206" customFormat="1" spans="1:7">
      <c r="A210" s="245">
        <v>13</v>
      </c>
      <c r="B210" s="308" t="s">
        <v>1131</v>
      </c>
      <c r="C210" s="306" t="s">
        <v>401</v>
      </c>
      <c r="D210" s="304">
        <v>94.6</v>
      </c>
      <c r="E210" s="293"/>
      <c r="F210" s="293"/>
      <c r="G210" s="241"/>
    </row>
    <row r="211" s="206" customFormat="1" spans="1:7">
      <c r="A211" s="245">
        <v>14</v>
      </c>
      <c r="B211" s="308" t="s">
        <v>1132</v>
      </c>
      <c r="C211" s="306" t="s">
        <v>401</v>
      </c>
      <c r="D211" s="307">
        <v>25</v>
      </c>
      <c r="E211" s="293"/>
      <c r="F211" s="293"/>
      <c r="G211" s="241"/>
    </row>
    <row r="212" s="206" customFormat="1" spans="1:7">
      <c r="A212" s="245">
        <v>15</v>
      </c>
      <c r="B212" s="308" t="s">
        <v>1133</v>
      </c>
      <c r="C212" s="306" t="s">
        <v>723</v>
      </c>
      <c r="D212" s="307">
        <v>1</v>
      </c>
      <c r="E212" s="293"/>
      <c r="F212" s="293"/>
      <c r="G212" s="241"/>
    </row>
    <row r="213" s="206" customFormat="1" spans="1:7">
      <c r="A213" s="245">
        <v>16</v>
      </c>
      <c r="B213" s="308" t="s">
        <v>1134</v>
      </c>
      <c r="C213" s="306" t="s">
        <v>1135</v>
      </c>
      <c r="D213" s="307">
        <v>3</v>
      </c>
      <c r="E213" s="293"/>
      <c r="F213" s="293"/>
      <c r="G213" s="241"/>
    </row>
    <row r="214" s="206" customFormat="1" spans="1:7">
      <c r="A214" s="245">
        <v>17</v>
      </c>
      <c r="B214" s="308" t="s">
        <v>1104</v>
      </c>
      <c r="C214" s="306" t="s">
        <v>401</v>
      </c>
      <c r="D214" s="304">
        <v>66.4</v>
      </c>
      <c r="E214" s="293"/>
      <c r="F214" s="293"/>
      <c r="G214" s="241"/>
    </row>
    <row r="215" s="206" customFormat="1" spans="1:7">
      <c r="A215" s="245">
        <v>18</v>
      </c>
      <c r="B215" s="308" t="s">
        <v>1136</v>
      </c>
      <c r="C215" s="306" t="s">
        <v>723</v>
      </c>
      <c r="D215" s="307">
        <v>3</v>
      </c>
      <c r="E215" s="293"/>
      <c r="F215" s="293"/>
      <c r="G215" s="241"/>
    </row>
    <row r="216" s="206" customFormat="1" spans="1:7">
      <c r="A216" s="245">
        <v>19</v>
      </c>
      <c r="B216" s="308" t="s">
        <v>1137</v>
      </c>
      <c r="C216" s="306" t="s">
        <v>987</v>
      </c>
      <c r="D216" s="307">
        <v>44</v>
      </c>
      <c r="E216" s="293"/>
      <c r="F216" s="293"/>
      <c r="G216" s="241"/>
    </row>
    <row r="217" s="206" customFormat="1" spans="1:7">
      <c r="A217" s="245">
        <v>20</v>
      </c>
      <c r="B217" s="308" t="s">
        <v>1138</v>
      </c>
      <c r="C217" s="306" t="s">
        <v>723</v>
      </c>
      <c r="D217" s="307">
        <v>47</v>
      </c>
      <c r="E217" s="293"/>
      <c r="F217" s="293"/>
      <c r="G217" s="241"/>
    </row>
    <row r="218" s="206" customFormat="1" spans="1:7">
      <c r="A218" s="245"/>
      <c r="B218" s="310" t="s">
        <v>1139</v>
      </c>
      <c r="C218" s="306"/>
      <c r="D218" s="307"/>
      <c r="E218" s="293"/>
      <c r="F218" s="293"/>
      <c r="G218" s="241"/>
    </row>
    <row r="219" s="206" customFormat="1" spans="1:7">
      <c r="A219" s="245">
        <v>1</v>
      </c>
      <c r="B219" s="308" t="s">
        <v>1140</v>
      </c>
      <c r="C219" s="306" t="s">
        <v>1135</v>
      </c>
      <c r="D219" s="307">
        <v>70</v>
      </c>
      <c r="E219" s="293"/>
      <c r="F219" s="293"/>
      <c r="G219" s="241"/>
    </row>
    <row r="220" s="206" customFormat="1" spans="1:7">
      <c r="A220" s="245">
        <v>2</v>
      </c>
      <c r="B220" s="308" t="s">
        <v>623</v>
      </c>
      <c r="C220" s="306" t="s">
        <v>1095</v>
      </c>
      <c r="D220" s="307">
        <v>1</v>
      </c>
      <c r="E220" s="293"/>
      <c r="F220" s="293"/>
      <c r="G220" s="241"/>
    </row>
    <row r="221" s="206" customFormat="1" spans="1:7">
      <c r="A221" s="245">
        <v>3</v>
      </c>
      <c r="B221" s="308" t="s">
        <v>1141</v>
      </c>
      <c r="C221" s="306" t="s">
        <v>723</v>
      </c>
      <c r="D221" s="307">
        <v>30</v>
      </c>
      <c r="E221" s="293"/>
      <c r="F221" s="293"/>
      <c r="G221" s="241"/>
    </row>
    <row r="222" s="206" customFormat="1" spans="1:7">
      <c r="A222" s="245">
        <v>4</v>
      </c>
      <c r="B222" s="308" t="s">
        <v>601</v>
      </c>
      <c r="C222" s="306" t="s">
        <v>723</v>
      </c>
      <c r="D222" s="307">
        <v>3</v>
      </c>
      <c r="E222" s="293"/>
      <c r="F222" s="293"/>
      <c r="G222" s="241"/>
    </row>
    <row r="223" s="206" customFormat="1" spans="1:7">
      <c r="A223" s="245">
        <v>5</v>
      </c>
      <c r="B223" s="308" t="s">
        <v>1142</v>
      </c>
      <c r="C223" s="306" t="s">
        <v>1135</v>
      </c>
      <c r="D223" s="307">
        <v>4</v>
      </c>
      <c r="E223" s="293"/>
      <c r="F223" s="293"/>
      <c r="G223" s="241"/>
    </row>
    <row r="224" s="206" customFormat="1" spans="1:7">
      <c r="A224" s="245">
        <v>6</v>
      </c>
      <c r="B224" s="308" t="s">
        <v>1143</v>
      </c>
      <c r="C224" s="306" t="s">
        <v>1135</v>
      </c>
      <c r="D224" s="307">
        <v>1</v>
      </c>
      <c r="E224" s="293"/>
      <c r="F224" s="293"/>
      <c r="G224" s="241"/>
    </row>
    <row r="225" s="206" customFormat="1" spans="1:7">
      <c r="A225" s="245">
        <v>7</v>
      </c>
      <c r="B225" s="308" t="s">
        <v>1144</v>
      </c>
      <c r="C225" s="306" t="s">
        <v>1135</v>
      </c>
      <c r="D225" s="307">
        <v>4</v>
      </c>
      <c r="E225" s="293"/>
      <c r="F225" s="293"/>
      <c r="G225" s="241"/>
    </row>
    <row r="226" s="206" customFormat="1" spans="1:7">
      <c r="A226" s="245">
        <v>8</v>
      </c>
      <c r="B226" s="308" t="s">
        <v>722</v>
      </c>
      <c r="C226" s="306" t="s">
        <v>723</v>
      </c>
      <c r="D226" s="307">
        <v>80</v>
      </c>
      <c r="E226" s="293"/>
      <c r="F226" s="293"/>
      <c r="G226" s="241"/>
    </row>
    <row r="227" s="206" customFormat="1" spans="1:7">
      <c r="A227" s="245">
        <v>9</v>
      </c>
      <c r="B227" s="308" t="s">
        <v>1145</v>
      </c>
      <c r="C227" s="306" t="s">
        <v>723</v>
      </c>
      <c r="D227" s="307">
        <v>104</v>
      </c>
      <c r="E227" s="293"/>
      <c r="F227" s="293"/>
      <c r="G227" s="241"/>
    </row>
    <row r="228" s="206" customFormat="1" spans="1:7">
      <c r="A228" s="245">
        <v>10</v>
      </c>
      <c r="B228" s="308" t="s">
        <v>1146</v>
      </c>
      <c r="C228" s="306" t="s">
        <v>723</v>
      </c>
      <c r="D228" s="307">
        <v>23</v>
      </c>
      <c r="E228" s="293"/>
      <c r="F228" s="293"/>
      <c r="G228" s="241"/>
    </row>
    <row r="229" s="206" customFormat="1" spans="1:7">
      <c r="A229" s="245"/>
      <c r="B229" s="310" t="s">
        <v>1147</v>
      </c>
      <c r="C229" s="306"/>
      <c r="D229" s="307"/>
      <c r="E229" s="293"/>
      <c r="F229" s="293"/>
      <c r="G229" s="241"/>
    </row>
    <row r="230" s="206" customFormat="1" spans="1:7">
      <c r="A230" s="245">
        <v>1</v>
      </c>
      <c r="B230" s="308" t="s">
        <v>1148</v>
      </c>
      <c r="C230" s="306" t="s">
        <v>1149</v>
      </c>
      <c r="D230" s="307">
        <v>10</v>
      </c>
      <c r="E230" s="293"/>
      <c r="F230" s="293"/>
      <c r="G230" s="241"/>
    </row>
    <row r="231" s="206" customFormat="1" spans="1:7">
      <c r="A231" s="245">
        <v>2</v>
      </c>
      <c r="B231" s="308" t="s">
        <v>1150</v>
      </c>
      <c r="C231" s="306" t="s">
        <v>401</v>
      </c>
      <c r="D231" s="307">
        <v>1000</v>
      </c>
      <c r="E231" s="293"/>
      <c r="F231" s="293"/>
      <c r="G231" s="241"/>
    </row>
    <row r="232" s="206" customFormat="1" spans="1:7">
      <c r="A232" s="245">
        <v>3</v>
      </c>
      <c r="B232" s="308" t="s">
        <v>1151</v>
      </c>
      <c r="C232" s="306" t="s">
        <v>1152</v>
      </c>
      <c r="D232" s="307">
        <v>217</v>
      </c>
      <c r="E232" s="293"/>
      <c r="F232" s="293"/>
      <c r="G232" s="241"/>
    </row>
    <row r="233" s="206" customFormat="1" spans="1:7">
      <c r="A233" s="245">
        <v>4</v>
      </c>
      <c r="B233" s="308" t="s">
        <v>1153</v>
      </c>
      <c r="C233" s="306" t="s">
        <v>1154</v>
      </c>
      <c r="D233" s="307">
        <v>10</v>
      </c>
      <c r="E233" s="293"/>
      <c r="F233" s="293"/>
      <c r="G233" s="241"/>
    </row>
    <row r="234" s="206" customFormat="1" spans="1:7">
      <c r="A234" s="245">
        <v>5</v>
      </c>
      <c r="B234" s="308" t="s">
        <v>1155</v>
      </c>
      <c r="C234" s="306" t="s">
        <v>414</v>
      </c>
      <c r="D234" s="307">
        <v>68</v>
      </c>
      <c r="E234" s="293"/>
      <c r="F234" s="293"/>
      <c r="G234" s="241"/>
    </row>
    <row r="235" s="206" customFormat="1" spans="1:7">
      <c r="A235" s="245">
        <v>6</v>
      </c>
      <c r="B235" s="308" t="s">
        <v>1156</v>
      </c>
      <c r="C235" s="306" t="s">
        <v>414</v>
      </c>
      <c r="D235" s="307">
        <v>70</v>
      </c>
      <c r="E235" s="293"/>
      <c r="F235" s="293"/>
      <c r="G235" s="241"/>
    </row>
    <row r="236" s="206" customFormat="1" spans="1:7">
      <c r="A236" s="245">
        <v>7</v>
      </c>
      <c r="B236" s="308" t="s">
        <v>1157</v>
      </c>
      <c r="C236" s="306" t="s">
        <v>414</v>
      </c>
      <c r="D236" s="307">
        <v>81</v>
      </c>
      <c r="E236" s="293"/>
      <c r="F236" s="293"/>
      <c r="G236" s="241"/>
    </row>
    <row r="237" s="206" customFormat="1" spans="1:7">
      <c r="A237" s="245">
        <v>8</v>
      </c>
      <c r="B237" s="308" t="s">
        <v>1158</v>
      </c>
      <c r="C237" s="306" t="s">
        <v>414</v>
      </c>
      <c r="D237" s="307">
        <v>50</v>
      </c>
      <c r="E237" s="293"/>
      <c r="F237" s="293"/>
      <c r="G237" s="241"/>
    </row>
    <row r="238" s="206" customFormat="1" spans="1:7">
      <c r="A238" s="245">
        <v>9</v>
      </c>
      <c r="B238" s="308" t="s">
        <v>1159</v>
      </c>
      <c r="C238" s="306" t="s">
        <v>414</v>
      </c>
      <c r="D238" s="307">
        <v>16</v>
      </c>
      <c r="E238" s="293"/>
      <c r="F238" s="293"/>
      <c r="G238" s="241"/>
    </row>
    <row r="239" s="206" customFormat="1" spans="1:7">
      <c r="A239" s="245">
        <v>10</v>
      </c>
      <c r="B239" s="245" t="s">
        <v>1160</v>
      </c>
      <c r="C239" s="306" t="s">
        <v>414</v>
      </c>
      <c r="D239" s="307">
        <v>30</v>
      </c>
      <c r="E239" s="293"/>
      <c r="F239" s="293"/>
      <c r="G239" s="241"/>
    </row>
    <row r="240" s="206" customFormat="1" spans="1:7">
      <c r="A240" s="245">
        <v>11</v>
      </c>
      <c r="B240" s="308" t="s">
        <v>1161</v>
      </c>
      <c r="C240" s="306" t="s">
        <v>414</v>
      </c>
      <c r="D240" s="307">
        <v>721</v>
      </c>
      <c r="E240" s="293"/>
      <c r="F240" s="293"/>
      <c r="G240" s="241"/>
    </row>
    <row r="241" s="206" customFormat="1" spans="1:7">
      <c r="A241" s="245">
        <v>12</v>
      </c>
      <c r="B241" s="308" t="s">
        <v>1162</v>
      </c>
      <c r="C241" s="306" t="s">
        <v>401</v>
      </c>
      <c r="D241" s="307">
        <v>1500</v>
      </c>
      <c r="E241" s="293"/>
      <c r="F241" s="293"/>
      <c r="G241" s="241"/>
    </row>
    <row r="242" s="206" customFormat="1" spans="1:7">
      <c r="A242" s="245">
        <v>13</v>
      </c>
      <c r="B242" s="308" t="s">
        <v>1163</v>
      </c>
      <c r="C242" s="306" t="s">
        <v>414</v>
      </c>
      <c r="D242" s="307">
        <v>73</v>
      </c>
      <c r="E242" s="293"/>
      <c r="F242" s="293"/>
      <c r="G242" s="241"/>
    </row>
    <row r="243" s="206" customFormat="1" spans="1:7">
      <c r="A243" s="245">
        <v>14</v>
      </c>
      <c r="B243" s="308" t="s">
        <v>1164</v>
      </c>
      <c r="C243" s="306" t="s">
        <v>401</v>
      </c>
      <c r="D243" s="307">
        <v>60</v>
      </c>
      <c r="E243" s="293"/>
      <c r="F243" s="293"/>
      <c r="G243" s="241"/>
    </row>
    <row r="244" s="206" customFormat="1" spans="1:7">
      <c r="A244" s="245">
        <v>15</v>
      </c>
      <c r="B244" s="308" t="s">
        <v>1165</v>
      </c>
      <c r="C244" s="306" t="s">
        <v>414</v>
      </c>
      <c r="D244" s="307">
        <v>30</v>
      </c>
      <c r="E244" s="293"/>
      <c r="F244" s="293"/>
      <c r="G244" s="241"/>
    </row>
    <row r="245" s="206" customFormat="1" spans="1:7">
      <c r="A245" s="245">
        <v>16</v>
      </c>
      <c r="B245" s="308" t="s">
        <v>1166</v>
      </c>
      <c r="C245" s="311" t="s">
        <v>232</v>
      </c>
      <c r="D245" s="312">
        <v>42</v>
      </c>
      <c r="E245" s="296"/>
      <c r="F245" s="296"/>
      <c r="G245" s="241"/>
    </row>
    <row r="246" s="206" customFormat="1" spans="1:7">
      <c r="A246" s="245">
        <v>17</v>
      </c>
      <c r="B246" s="245" t="s">
        <v>1167</v>
      </c>
      <c r="C246" s="245"/>
      <c r="D246" s="302"/>
      <c r="E246" s="293"/>
      <c r="F246" s="293"/>
      <c r="G246" s="241"/>
    </row>
    <row r="247" s="206" customFormat="1" spans="1:7">
      <c r="A247" s="245"/>
      <c r="B247" s="239" t="s">
        <v>1168</v>
      </c>
      <c r="C247" s="313"/>
      <c r="D247" s="314"/>
      <c r="E247" s="315"/>
      <c r="F247" s="315"/>
      <c r="G247" s="241"/>
    </row>
    <row r="248" s="206" customFormat="1" spans="1:7">
      <c r="A248" s="245">
        <v>1</v>
      </c>
      <c r="B248" s="308" t="s">
        <v>1169</v>
      </c>
      <c r="C248" s="316" t="s">
        <v>1095</v>
      </c>
      <c r="D248" s="317">
        <v>4</v>
      </c>
      <c r="E248" s="315"/>
      <c r="F248" s="315"/>
      <c r="G248" s="241"/>
    </row>
    <row r="249" s="206" customFormat="1" spans="1:7">
      <c r="A249" s="245">
        <v>2</v>
      </c>
      <c r="B249" s="308" t="s">
        <v>1170</v>
      </c>
      <c r="C249" s="306" t="s">
        <v>1149</v>
      </c>
      <c r="D249" s="307">
        <v>4</v>
      </c>
      <c r="E249" s="293"/>
      <c r="F249" s="293"/>
      <c r="G249" s="241"/>
    </row>
    <row r="250" s="206" customFormat="1" spans="1:7">
      <c r="A250" s="245">
        <v>3</v>
      </c>
      <c r="B250" s="308" t="s">
        <v>1171</v>
      </c>
      <c r="C250" s="306" t="s">
        <v>1149</v>
      </c>
      <c r="D250" s="307">
        <v>2</v>
      </c>
      <c r="E250" s="293"/>
      <c r="F250" s="293"/>
      <c r="G250" s="241"/>
    </row>
    <row r="251" s="206" customFormat="1" spans="1:7">
      <c r="A251" s="245">
        <v>4</v>
      </c>
      <c r="B251" s="308" t="s">
        <v>1172</v>
      </c>
      <c r="C251" s="306" t="s">
        <v>723</v>
      </c>
      <c r="D251" s="307">
        <v>4</v>
      </c>
      <c r="E251" s="293"/>
      <c r="F251" s="293"/>
      <c r="G251" s="241"/>
    </row>
    <row r="252" s="206" customFormat="1" ht="47.25" spans="1:7">
      <c r="A252" s="245">
        <v>5</v>
      </c>
      <c r="B252" s="308" t="s">
        <v>1173</v>
      </c>
      <c r="C252" s="306" t="s">
        <v>232</v>
      </c>
      <c r="D252" s="307">
        <v>48</v>
      </c>
      <c r="E252" s="293"/>
      <c r="F252" s="293"/>
      <c r="G252" s="241"/>
    </row>
    <row r="253" s="206" customFormat="1" ht="47.25" spans="1:7">
      <c r="A253" s="245">
        <v>6</v>
      </c>
      <c r="B253" s="308" t="s">
        <v>1174</v>
      </c>
      <c r="C253" s="306" t="s">
        <v>232</v>
      </c>
      <c r="D253" s="307">
        <v>4</v>
      </c>
      <c r="E253" s="293"/>
      <c r="F253" s="293"/>
      <c r="G253" s="241"/>
    </row>
    <row r="254" s="206" customFormat="1" spans="1:7">
      <c r="A254" s="245">
        <v>7</v>
      </c>
      <c r="B254" s="245" t="s">
        <v>1175</v>
      </c>
      <c r="C254" s="245" t="s">
        <v>414</v>
      </c>
      <c r="D254" s="302">
        <v>32</v>
      </c>
      <c r="E254" s="293"/>
      <c r="F254" s="293"/>
      <c r="G254" s="241"/>
    </row>
    <row r="255" s="206" customFormat="1" spans="1:7">
      <c r="A255" s="245"/>
      <c r="B255" s="239" t="s">
        <v>1176</v>
      </c>
      <c r="C255" s="245"/>
      <c r="D255" s="302"/>
      <c r="E255" s="293"/>
      <c r="F255" s="293"/>
      <c r="G255" s="241"/>
    </row>
    <row r="256" s="206" customFormat="1" ht="47.25" spans="1:7">
      <c r="A256" s="245">
        <v>1</v>
      </c>
      <c r="B256" s="308" t="s">
        <v>1177</v>
      </c>
      <c r="C256" s="306" t="s">
        <v>232</v>
      </c>
      <c r="D256" s="307">
        <v>68</v>
      </c>
      <c r="E256" s="293"/>
      <c r="F256" s="293"/>
      <c r="G256" s="241"/>
    </row>
    <row r="257" s="206" customFormat="1" spans="1:7">
      <c r="A257" s="245">
        <v>2</v>
      </c>
      <c r="B257" s="308" t="s">
        <v>1178</v>
      </c>
      <c r="C257" s="306" t="s">
        <v>401</v>
      </c>
      <c r="D257" s="307">
        <v>1200</v>
      </c>
      <c r="E257" s="293"/>
      <c r="F257" s="293"/>
      <c r="G257" s="241"/>
    </row>
    <row r="258" s="206" customFormat="1" spans="1:7">
      <c r="A258" s="245">
        <v>3</v>
      </c>
      <c r="B258" s="308" t="s">
        <v>1179</v>
      </c>
      <c r="C258" s="306" t="s">
        <v>232</v>
      </c>
      <c r="D258" s="307">
        <v>50</v>
      </c>
      <c r="E258" s="293"/>
      <c r="F258" s="293"/>
      <c r="G258" s="241"/>
    </row>
    <row r="259" s="206" customFormat="1" spans="1:7">
      <c r="A259" s="245">
        <v>4</v>
      </c>
      <c r="B259" s="308" t="s">
        <v>1180</v>
      </c>
      <c r="C259" s="306" t="s">
        <v>232</v>
      </c>
      <c r="D259" s="307">
        <v>40</v>
      </c>
      <c r="E259" s="293"/>
      <c r="F259" s="293"/>
      <c r="G259" s="241"/>
    </row>
    <row r="260" s="206" customFormat="1" spans="1:7">
      <c r="A260" s="245">
        <v>5</v>
      </c>
      <c r="B260" s="308" t="s">
        <v>1181</v>
      </c>
      <c r="C260" s="306" t="s">
        <v>232</v>
      </c>
      <c r="D260" s="307">
        <v>20</v>
      </c>
      <c r="E260" s="293"/>
      <c r="F260" s="293"/>
      <c r="G260" s="241"/>
    </row>
    <row r="261" s="206" customFormat="1" spans="1:7">
      <c r="A261" s="245">
        <v>6</v>
      </c>
      <c r="B261" s="245" t="s">
        <v>1182</v>
      </c>
      <c r="C261" s="245"/>
      <c r="D261" s="302"/>
      <c r="E261" s="293"/>
      <c r="F261" s="293"/>
      <c r="G261" s="241"/>
    </row>
    <row r="262" s="206" customFormat="1" spans="1:7">
      <c r="A262" s="245">
        <v>7</v>
      </c>
      <c r="B262" s="308" t="s">
        <v>1183</v>
      </c>
      <c r="C262" s="306" t="s">
        <v>401</v>
      </c>
      <c r="D262" s="307">
        <v>2</v>
      </c>
      <c r="E262" s="293"/>
      <c r="F262" s="293"/>
      <c r="G262" s="241"/>
    </row>
    <row r="263" s="206" customFormat="1" spans="1:7">
      <c r="A263" s="245">
        <v>8</v>
      </c>
      <c r="B263" s="306" t="s">
        <v>1184</v>
      </c>
      <c r="C263" s="306" t="s">
        <v>401</v>
      </c>
      <c r="D263" s="307">
        <v>25</v>
      </c>
      <c r="E263" s="293"/>
      <c r="F263" s="293"/>
      <c r="G263" s="241"/>
    </row>
    <row r="264" s="206" customFormat="1" spans="1:7">
      <c r="A264" s="245">
        <v>9</v>
      </c>
      <c r="B264" s="308" t="s">
        <v>1185</v>
      </c>
      <c r="C264" s="306" t="s">
        <v>723</v>
      </c>
      <c r="D264" s="307">
        <v>8</v>
      </c>
      <c r="E264" s="293"/>
      <c r="F264" s="293"/>
      <c r="G264" s="241"/>
    </row>
    <row r="265" s="206" customFormat="1" ht="47.25" spans="1:7">
      <c r="A265" s="245">
        <v>10</v>
      </c>
      <c r="B265" s="308" t="s">
        <v>1186</v>
      </c>
      <c r="C265" s="306" t="s">
        <v>723</v>
      </c>
      <c r="D265" s="307">
        <v>2</v>
      </c>
      <c r="E265" s="293"/>
      <c r="F265" s="293"/>
      <c r="G265" s="241"/>
    </row>
    <row r="266" s="206" customFormat="1" spans="1:7">
      <c r="A266" s="245">
        <v>11</v>
      </c>
      <c r="B266" s="308" t="s">
        <v>1187</v>
      </c>
      <c r="C266" s="306" t="s">
        <v>232</v>
      </c>
      <c r="D266" s="307">
        <v>1</v>
      </c>
      <c r="E266" s="293"/>
      <c r="F266" s="293"/>
      <c r="G266" s="241"/>
    </row>
    <row r="267" s="206" customFormat="1" spans="1:7">
      <c r="A267" s="245">
        <v>12</v>
      </c>
      <c r="B267" s="308" t="s">
        <v>1188</v>
      </c>
      <c r="C267" s="306" t="s">
        <v>401</v>
      </c>
      <c r="D267" s="307">
        <v>410</v>
      </c>
      <c r="E267" s="293"/>
      <c r="F267" s="293"/>
      <c r="G267" s="241"/>
    </row>
    <row r="268" s="206" customFormat="1" spans="1:7">
      <c r="A268" s="245">
        <v>13</v>
      </c>
      <c r="B268" s="306" t="s">
        <v>1189</v>
      </c>
      <c r="C268" s="306" t="s">
        <v>232</v>
      </c>
      <c r="D268" s="307">
        <v>16</v>
      </c>
      <c r="E268" s="293"/>
      <c r="F268" s="293"/>
      <c r="G268" s="241"/>
    </row>
    <row r="269" s="206" customFormat="1" spans="1:7">
      <c r="A269" s="245">
        <v>14</v>
      </c>
      <c r="B269" s="308" t="s">
        <v>1190</v>
      </c>
      <c r="C269" s="306" t="s">
        <v>232</v>
      </c>
      <c r="D269" s="307">
        <v>1</v>
      </c>
      <c r="E269" s="293"/>
      <c r="F269" s="293"/>
      <c r="G269" s="241"/>
    </row>
    <row r="270" s="206" customFormat="1" spans="1:7">
      <c r="A270" s="245">
        <v>15</v>
      </c>
      <c r="B270" s="308" t="s">
        <v>1191</v>
      </c>
      <c r="C270" s="306" t="s">
        <v>401</v>
      </c>
      <c r="D270" s="307">
        <v>920</v>
      </c>
      <c r="E270" s="293"/>
      <c r="F270" s="293"/>
      <c r="G270" s="241"/>
    </row>
    <row r="271" s="206" customFormat="1" spans="1:7">
      <c r="A271" s="245">
        <v>16</v>
      </c>
      <c r="B271" s="308" t="s">
        <v>1192</v>
      </c>
      <c r="C271" s="306" t="s">
        <v>401</v>
      </c>
      <c r="D271" s="307">
        <v>50</v>
      </c>
      <c r="E271" s="293"/>
      <c r="F271" s="293"/>
      <c r="G271" s="241"/>
    </row>
    <row r="272" s="206" customFormat="1" spans="1:7">
      <c r="A272" s="245">
        <v>17</v>
      </c>
      <c r="B272" s="306" t="s">
        <v>1193</v>
      </c>
      <c r="C272" s="306" t="s">
        <v>401</v>
      </c>
      <c r="D272" s="307">
        <v>140</v>
      </c>
      <c r="E272" s="293"/>
      <c r="F272" s="293"/>
      <c r="G272" s="241"/>
    </row>
    <row r="273" s="206" customFormat="1" spans="1:7">
      <c r="A273" s="245">
        <v>18</v>
      </c>
      <c r="B273" s="306" t="s">
        <v>1194</v>
      </c>
      <c r="C273" s="306" t="s">
        <v>401</v>
      </c>
      <c r="D273" s="307">
        <v>5</v>
      </c>
      <c r="E273" s="293"/>
      <c r="F273" s="293"/>
      <c r="G273" s="241"/>
    </row>
    <row r="274" s="206" customFormat="1" spans="1:7">
      <c r="A274" s="245">
        <v>19</v>
      </c>
      <c r="B274" s="308" t="s">
        <v>1195</v>
      </c>
      <c r="C274" s="306" t="s">
        <v>723</v>
      </c>
      <c r="D274" s="307">
        <v>4</v>
      </c>
      <c r="E274" s="293"/>
      <c r="F274" s="293"/>
      <c r="G274" s="241"/>
    </row>
    <row r="275" s="206" customFormat="1" spans="1:7">
      <c r="A275" s="245">
        <v>20</v>
      </c>
      <c r="B275" s="308" t="s">
        <v>1196</v>
      </c>
      <c r="C275" s="306" t="s">
        <v>232</v>
      </c>
      <c r="D275" s="307">
        <v>4</v>
      </c>
      <c r="E275" s="293"/>
      <c r="F275" s="293"/>
      <c r="G275" s="241"/>
    </row>
    <row r="276" s="206" customFormat="1" spans="1:7">
      <c r="A276" s="245">
        <v>21</v>
      </c>
      <c r="B276" s="308" t="s">
        <v>1197</v>
      </c>
      <c r="C276" s="306" t="s">
        <v>414</v>
      </c>
      <c r="D276" s="307">
        <v>6</v>
      </c>
      <c r="E276" s="293"/>
      <c r="F276" s="293"/>
      <c r="G276" s="241"/>
    </row>
    <row r="277" s="206" customFormat="1" spans="1:7">
      <c r="A277" s="245">
        <v>22</v>
      </c>
      <c r="B277" s="308" t="s">
        <v>1198</v>
      </c>
      <c r="C277" s="306" t="s">
        <v>232</v>
      </c>
      <c r="D277" s="307">
        <v>6</v>
      </c>
      <c r="E277" s="293"/>
      <c r="F277" s="293"/>
      <c r="G277" s="241"/>
    </row>
    <row r="278" s="206" customFormat="1" spans="1:7">
      <c r="A278" s="245">
        <v>23</v>
      </c>
      <c r="B278" s="308" t="s">
        <v>1199</v>
      </c>
      <c r="C278" s="306" t="s">
        <v>232</v>
      </c>
      <c r="D278" s="307">
        <v>42</v>
      </c>
      <c r="E278" s="293"/>
      <c r="F278" s="293"/>
      <c r="G278" s="241"/>
    </row>
    <row r="279" s="206" customFormat="1" spans="1:7">
      <c r="A279" s="245">
        <v>24</v>
      </c>
      <c r="B279" s="318" t="s">
        <v>1200</v>
      </c>
      <c r="C279" s="91" t="s">
        <v>414</v>
      </c>
      <c r="D279" s="319">
        <v>9</v>
      </c>
      <c r="E279" s="293"/>
      <c r="F279" s="293"/>
      <c r="G279" s="241"/>
    </row>
    <row r="280" s="206" customFormat="1" spans="1:7">
      <c r="A280" s="245">
        <v>25</v>
      </c>
      <c r="B280" s="318" t="s">
        <v>1201</v>
      </c>
      <c r="C280" s="91" t="s">
        <v>723</v>
      </c>
      <c r="D280" s="319">
        <v>41</v>
      </c>
      <c r="E280" s="293"/>
      <c r="F280" s="293"/>
      <c r="G280" s="241"/>
    </row>
    <row r="281" s="206" customFormat="1" spans="1:7">
      <c r="A281" s="245"/>
      <c r="B281" s="239" t="s">
        <v>1202</v>
      </c>
      <c r="C281" s="245"/>
      <c r="D281" s="302"/>
      <c r="E281" s="293"/>
      <c r="F281" s="293"/>
      <c r="G281" s="241"/>
    </row>
    <row r="282" s="206" customFormat="1" spans="1:7">
      <c r="A282" s="245">
        <v>1</v>
      </c>
      <c r="B282" s="91" t="s">
        <v>1203</v>
      </c>
      <c r="C282" s="91" t="s">
        <v>401</v>
      </c>
      <c r="D282" s="276">
        <v>250</v>
      </c>
      <c r="E282" s="241"/>
      <c r="F282" s="241"/>
      <c r="G282" s="241"/>
    </row>
    <row r="283" s="206" customFormat="1" spans="1:7">
      <c r="A283" s="320" t="s">
        <v>203</v>
      </c>
      <c r="B283" s="321"/>
      <c r="C283" s="322"/>
      <c r="D283" s="256"/>
      <c r="E283" s="257"/>
      <c r="F283" s="257"/>
      <c r="G283" s="257"/>
    </row>
  </sheetData>
  <mergeCells count="3">
    <mergeCell ref="A1:G1"/>
    <mergeCell ref="A3:C3"/>
    <mergeCell ref="A283:C283"/>
  </mergeCells>
  <pageMargins left="0.75" right="0.75" top="1" bottom="1" header="0.5" footer="0.5"/>
  <headerFooter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105"/>
  <sheetViews>
    <sheetView workbookViewId="0">
      <selection activeCell="A1" sqref="A1:G1"/>
    </sheetView>
  </sheetViews>
  <sheetFormatPr defaultColWidth="9" defaultRowHeight="15.75" outlineLevelCol="6"/>
  <cols>
    <col min="1" max="1" width="5.75221238938053" style="206" customWidth="1"/>
    <col min="2" max="2" width="20.7522123893805" style="207" customWidth="1"/>
    <col min="3" max="3" width="5.75221238938053" style="206" customWidth="1"/>
    <col min="4" max="7" width="15.7522123893805" style="206" customWidth="1"/>
    <col min="8" max="16384" width="9" style="206"/>
  </cols>
  <sheetData>
    <row r="1" s="206" customFormat="1" ht="20.1" customHeight="1" spans="1:7">
      <c r="A1" s="237" t="s">
        <v>1204</v>
      </c>
      <c r="B1" s="237"/>
      <c r="C1" s="237"/>
      <c r="D1" s="237"/>
      <c r="E1" s="237"/>
      <c r="F1" s="237"/>
      <c r="G1" s="237"/>
    </row>
    <row r="2" s="27" customFormat="1" spans="1:7">
      <c r="A2" s="205" t="s">
        <v>0</v>
      </c>
      <c r="B2" s="205" t="s">
        <v>977</v>
      </c>
      <c r="C2" s="205" t="s">
        <v>209</v>
      </c>
      <c r="D2" s="205" t="s">
        <v>215</v>
      </c>
      <c r="E2" s="205" t="s">
        <v>478</v>
      </c>
      <c r="F2" s="205" t="s">
        <v>479</v>
      </c>
      <c r="G2" s="205" t="s">
        <v>480</v>
      </c>
    </row>
    <row r="3" s="27" customFormat="1" spans="1:7">
      <c r="A3" s="205" t="s">
        <v>978</v>
      </c>
      <c r="B3" s="205"/>
      <c r="C3" s="205"/>
      <c r="D3" s="205"/>
      <c r="E3" s="205"/>
      <c r="F3" s="205"/>
      <c r="G3" s="205"/>
    </row>
    <row r="4" s="206" customFormat="1" spans="1:7">
      <c r="A4" s="240">
        <v>1</v>
      </c>
      <c r="B4" s="271" t="s">
        <v>1088</v>
      </c>
      <c r="C4" s="271" t="s">
        <v>559</v>
      </c>
      <c r="D4" s="272">
        <v>89</v>
      </c>
      <c r="E4" s="241"/>
      <c r="F4" s="241"/>
      <c r="G4" s="241"/>
    </row>
    <row r="5" s="206" customFormat="1" spans="1:7">
      <c r="A5" s="240">
        <v>2</v>
      </c>
      <c r="B5" s="271" t="s">
        <v>1205</v>
      </c>
      <c r="C5" s="271" t="s">
        <v>559</v>
      </c>
      <c r="D5" s="272">
        <v>9</v>
      </c>
      <c r="E5" s="241"/>
      <c r="F5" s="241"/>
      <c r="G5" s="241"/>
    </row>
    <row r="6" s="206" customFormat="1" spans="1:7">
      <c r="A6" s="240">
        <v>3</v>
      </c>
      <c r="B6" s="271" t="s">
        <v>1072</v>
      </c>
      <c r="C6" s="271" t="s">
        <v>559</v>
      </c>
      <c r="D6" s="272">
        <v>33</v>
      </c>
      <c r="E6" s="241"/>
      <c r="F6" s="241"/>
      <c r="G6" s="241"/>
    </row>
    <row r="7" s="206" customFormat="1" spans="1:7">
      <c r="A7" s="240">
        <v>4</v>
      </c>
      <c r="B7" s="271" t="s">
        <v>1206</v>
      </c>
      <c r="C7" s="271" t="s">
        <v>559</v>
      </c>
      <c r="D7" s="272">
        <v>37</v>
      </c>
      <c r="E7" s="241"/>
      <c r="F7" s="241"/>
      <c r="G7" s="241"/>
    </row>
    <row r="8" s="206" customFormat="1" spans="1:7">
      <c r="A8" s="240">
        <v>5</v>
      </c>
      <c r="B8" s="271" t="s">
        <v>1047</v>
      </c>
      <c r="C8" s="271" t="s">
        <v>559</v>
      </c>
      <c r="D8" s="272">
        <v>6</v>
      </c>
      <c r="E8" s="241"/>
      <c r="F8" s="241"/>
      <c r="G8" s="241"/>
    </row>
    <row r="9" s="206" customFormat="1" spans="1:7">
      <c r="A9" s="240">
        <v>6</v>
      </c>
      <c r="B9" s="271" t="s">
        <v>1060</v>
      </c>
      <c r="C9" s="271" t="s">
        <v>559</v>
      </c>
      <c r="D9" s="272">
        <v>51</v>
      </c>
      <c r="E9" s="241"/>
      <c r="F9" s="241"/>
      <c r="G9" s="241"/>
    </row>
    <row r="10" s="206" customFormat="1" spans="1:7">
      <c r="A10" s="240">
        <v>7</v>
      </c>
      <c r="B10" s="271" t="s">
        <v>1207</v>
      </c>
      <c r="C10" s="271" t="s">
        <v>559</v>
      </c>
      <c r="D10" s="272">
        <v>3</v>
      </c>
      <c r="E10" s="241"/>
      <c r="F10" s="241"/>
      <c r="G10" s="241"/>
    </row>
    <row r="11" s="206" customFormat="1" spans="1:7">
      <c r="A11" s="240">
        <v>8</v>
      </c>
      <c r="B11" s="271" t="s">
        <v>1073</v>
      </c>
      <c r="C11" s="271" t="s">
        <v>559</v>
      </c>
      <c r="D11" s="272">
        <v>47</v>
      </c>
      <c r="E11" s="241"/>
      <c r="F11" s="241"/>
      <c r="G11" s="241"/>
    </row>
    <row r="12" s="206" customFormat="1" spans="1:7">
      <c r="A12" s="240">
        <v>9</v>
      </c>
      <c r="B12" s="271" t="s">
        <v>1049</v>
      </c>
      <c r="C12" s="271" t="s">
        <v>559</v>
      </c>
      <c r="D12" s="272">
        <v>51</v>
      </c>
      <c r="E12" s="241"/>
      <c r="F12" s="241"/>
      <c r="G12" s="241"/>
    </row>
    <row r="13" s="206" customFormat="1" spans="1:7">
      <c r="A13" s="240">
        <v>10</v>
      </c>
      <c r="B13" s="271" t="s">
        <v>1208</v>
      </c>
      <c r="C13" s="271" t="s">
        <v>559</v>
      </c>
      <c r="D13" s="272">
        <v>2</v>
      </c>
      <c r="E13" s="241"/>
      <c r="F13" s="241"/>
      <c r="G13" s="241"/>
    </row>
    <row r="14" s="206" customFormat="1" spans="1:7">
      <c r="A14" s="240">
        <v>11</v>
      </c>
      <c r="B14" s="271" t="s">
        <v>1209</v>
      </c>
      <c r="C14" s="271" t="s">
        <v>559</v>
      </c>
      <c r="D14" s="272">
        <v>33</v>
      </c>
      <c r="E14" s="241"/>
      <c r="F14" s="241"/>
      <c r="G14" s="241"/>
    </row>
    <row r="15" s="206" customFormat="1" spans="1:7">
      <c r="A15" s="240">
        <v>12</v>
      </c>
      <c r="B15" s="271" t="s">
        <v>1210</v>
      </c>
      <c r="C15" s="271" t="s">
        <v>559</v>
      </c>
      <c r="D15" s="272">
        <v>6</v>
      </c>
      <c r="E15" s="241"/>
      <c r="F15" s="241"/>
      <c r="G15" s="241"/>
    </row>
    <row r="16" s="206" customFormat="1" spans="1:7">
      <c r="A16" s="240">
        <v>13</v>
      </c>
      <c r="B16" s="271" t="s">
        <v>979</v>
      </c>
      <c r="C16" s="271" t="s">
        <v>559</v>
      </c>
      <c r="D16" s="272">
        <v>35</v>
      </c>
      <c r="E16" s="241"/>
      <c r="F16" s="241"/>
      <c r="G16" s="241"/>
    </row>
    <row r="17" s="206" customFormat="1" spans="1:7">
      <c r="A17" s="240">
        <v>14</v>
      </c>
      <c r="B17" s="271" t="s">
        <v>1211</v>
      </c>
      <c r="C17" s="271" t="s">
        <v>559</v>
      </c>
      <c r="D17" s="272">
        <v>4</v>
      </c>
      <c r="E17" s="241"/>
      <c r="F17" s="241"/>
      <c r="G17" s="241"/>
    </row>
    <row r="18" s="206" customFormat="1" spans="1:7">
      <c r="A18" s="240">
        <v>15</v>
      </c>
      <c r="B18" s="271" t="s">
        <v>1038</v>
      </c>
      <c r="C18" s="271" t="s">
        <v>559</v>
      </c>
      <c r="D18" s="272">
        <v>23</v>
      </c>
      <c r="E18" s="241"/>
      <c r="F18" s="241"/>
      <c r="G18" s="241"/>
    </row>
    <row r="19" s="206" customFormat="1" spans="1:7">
      <c r="A19" s="240">
        <v>16</v>
      </c>
      <c r="B19" s="271" t="s">
        <v>1212</v>
      </c>
      <c r="C19" s="271" t="s">
        <v>559</v>
      </c>
      <c r="D19" s="272">
        <v>46</v>
      </c>
      <c r="E19" s="241"/>
      <c r="F19" s="241"/>
      <c r="G19" s="241"/>
    </row>
    <row r="20" s="206" customFormat="1" spans="1:7">
      <c r="A20" s="240">
        <v>17</v>
      </c>
      <c r="B20" s="271" t="s">
        <v>1213</v>
      </c>
      <c r="C20" s="271" t="s">
        <v>559</v>
      </c>
      <c r="D20" s="272">
        <v>58</v>
      </c>
      <c r="E20" s="241"/>
      <c r="F20" s="241"/>
      <c r="G20" s="241"/>
    </row>
    <row r="21" s="206" customFormat="1" spans="1:7">
      <c r="A21" s="240">
        <v>18</v>
      </c>
      <c r="B21" s="271" t="s">
        <v>1214</v>
      </c>
      <c r="C21" s="271" t="s">
        <v>559</v>
      </c>
      <c r="D21" s="272">
        <v>3</v>
      </c>
      <c r="E21" s="241"/>
      <c r="F21" s="241"/>
      <c r="G21" s="241"/>
    </row>
    <row r="22" s="206" customFormat="1" spans="1:7">
      <c r="A22" s="240">
        <v>19</v>
      </c>
      <c r="B22" s="271" t="s">
        <v>1215</v>
      </c>
      <c r="C22" s="271" t="s">
        <v>559</v>
      </c>
      <c r="D22" s="272">
        <v>30</v>
      </c>
      <c r="E22" s="241"/>
      <c r="F22" s="241"/>
      <c r="G22" s="241"/>
    </row>
    <row r="23" s="206" customFormat="1" spans="1:7">
      <c r="A23" s="240">
        <v>20</v>
      </c>
      <c r="B23" s="271" t="s">
        <v>1216</v>
      </c>
      <c r="C23" s="271" t="s">
        <v>559</v>
      </c>
      <c r="D23" s="272">
        <v>1</v>
      </c>
      <c r="E23" s="241"/>
      <c r="F23" s="241"/>
      <c r="G23" s="241"/>
    </row>
    <row r="24" s="206" customFormat="1" spans="1:7">
      <c r="A24" s="240">
        <v>21</v>
      </c>
      <c r="B24" s="271" t="s">
        <v>982</v>
      </c>
      <c r="C24" s="271" t="s">
        <v>559</v>
      </c>
      <c r="D24" s="272">
        <v>33</v>
      </c>
      <c r="E24" s="241"/>
      <c r="F24" s="241"/>
      <c r="G24" s="241"/>
    </row>
    <row r="25" s="206" customFormat="1" spans="1:7">
      <c r="A25" s="240">
        <v>22</v>
      </c>
      <c r="B25" s="271" t="s">
        <v>1217</v>
      </c>
      <c r="C25" s="271" t="s">
        <v>559</v>
      </c>
      <c r="D25" s="272">
        <v>54</v>
      </c>
      <c r="E25" s="241"/>
      <c r="F25" s="241"/>
      <c r="G25" s="241"/>
    </row>
    <row r="26" s="206" customFormat="1" spans="1:7">
      <c r="A26" s="240">
        <v>23</v>
      </c>
      <c r="B26" s="271" t="s">
        <v>1218</v>
      </c>
      <c r="C26" s="271" t="s">
        <v>559</v>
      </c>
      <c r="D26" s="272">
        <v>17</v>
      </c>
      <c r="E26" s="241"/>
      <c r="F26" s="241"/>
      <c r="G26" s="241"/>
    </row>
    <row r="27" s="206" customFormat="1" spans="1:7">
      <c r="A27" s="240">
        <v>24</v>
      </c>
      <c r="B27" s="271" t="s">
        <v>1219</v>
      </c>
      <c r="C27" s="271" t="s">
        <v>559</v>
      </c>
      <c r="D27" s="272">
        <v>11</v>
      </c>
      <c r="E27" s="241"/>
      <c r="F27" s="241"/>
      <c r="G27" s="241"/>
    </row>
    <row r="28" s="206" customFormat="1" spans="1:7">
      <c r="A28" s="240">
        <v>25</v>
      </c>
      <c r="B28" s="271" t="s">
        <v>1220</v>
      </c>
      <c r="C28" s="271" t="s">
        <v>559</v>
      </c>
      <c r="D28" s="272">
        <v>49</v>
      </c>
      <c r="E28" s="241"/>
      <c r="F28" s="241"/>
      <c r="G28" s="241"/>
    </row>
    <row r="29" s="206" customFormat="1" spans="1:7">
      <c r="A29" s="240">
        <v>26</v>
      </c>
      <c r="B29" s="271" t="s">
        <v>1221</v>
      </c>
      <c r="C29" s="271" t="s">
        <v>559</v>
      </c>
      <c r="D29" s="272">
        <v>2</v>
      </c>
      <c r="E29" s="241"/>
      <c r="F29" s="241"/>
      <c r="G29" s="241"/>
    </row>
    <row r="30" s="206" customFormat="1" spans="1:7">
      <c r="A30" s="240">
        <v>27</v>
      </c>
      <c r="B30" s="271" t="s">
        <v>980</v>
      </c>
      <c r="C30" s="271" t="s">
        <v>559</v>
      </c>
      <c r="D30" s="272">
        <v>25</v>
      </c>
      <c r="E30" s="241"/>
      <c r="F30" s="241"/>
      <c r="G30" s="241"/>
    </row>
    <row r="31" s="206" customFormat="1" spans="1:7">
      <c r="A31" s="240">
        <v>28</v>
      </c>
      <c r="B31" s="271" t="s">
        <v>1222</v>
      </c>
      <c r="C31" s="271" t="s">
        <v>559</v>
      </c>
      <c r="D31" s="272">
        <v>5</v>
      </c>
      <c r="E31" s="241"/>
      <c r="F31" s="241"/>
      <c r="G31" s="241"/>
    </row>
    <row r="32" s="206" customFormat="1" spans="1:7">
      <c r="A32" s="240">
        <v>29</v>
      </c>
      <c r="B32" s="271" t="s">
        <v>985</v>
      </c>
      <c r="C32" s="271" t="s">
        <v>559</v>
      </c>
      <c r="D32" s="272">
        <v>17</v>
      </c>
      <c r="E32" s="241"/>
      <c r="F32" s="241"/>
      <c r="G32" s="241"/>
    </row>
    <row r="33" s="206" customFormat="1" spans="1:7">
      <c r="A33" s="240">
        <v>30</v>
      </c>
      <c r="B33" s="271" t="s">
        <v>1223</v>
      </c>
      <c r="C33" s="271" t="s">
        <v>559</v>
      </c>
      <c r="D33" s="272">
        <v>8</v>
      </c>
      <c r="E33" s="241"/>
      <c r="F33" s="241"/>
      <c r="G33" s="241"/>
    </row>
    <row r="34" s="206" customFormat="1" spans="1:7">
      <c r="A34" s="240">
        <v>31</v>
      </c>
      <c r="B34" s="271" t="s">
        <v>1066</v>
      </c>
      <c r="C34" s="271" t="s">
        <v>559</v>
      </c>
      <c r="D34" s="272">
        <v>27</v>
      </c>
      <c r="E34" s="241"/>
      <c r="F34" s="241"/>
      <c r="G34" s="241"/>
    </row>
    <row r="35" s="206" customFormat="1" spans="1:7">
      <c r="A35" s="240">
        <v>32</v>
      </c>
      <c r="B35" s="271" t="s">
        <v>1224</v>
      </c>
      <c r="C35" s="245" t="s">
        <v>987</v>
      </c>
      <c r="D35" s="272">
        <v>1022</v>
      </c>
      <c r="E35" s="241"/>
      <c r="F35" s="241"/>
      <c r="G35" s="241"/>
    </row>
    <row r="36" s="206" customFormat="1" spans="1:7">
      <c r="A36" s="240">
        <v>33</v>
      </c>
      <c r="B36" s="271" t="s">
        <v>1225</v>
      </c>
      <c r="C36" s="245" t="s">
        <v>987</v>
      </c>
      <c r="D36" s="272">
        <v>957</v>
      </c>
      <c r="E36" s="241"/>
      <c r="F36" s="241"/>
      <c r="G36" s="241"/>
    </row>
    <row r="37" s="206" customFormat="1" spans="1:7">
      <c r="A37" s="240">
        <v>34</v>
      </c>
      <c r="B37" s="271" t="s">
        <v>995</v>
      </c>
      <c r="C37" s="245" t="s">
        <v>987</v>
      </c>
      <c r="D37" s="272">
        <v>781</v>
      </c>
      <c r="E37" s="241"/>
      <c r="F37" s="241"/>
      <c r="G37" s="241"/>
    </row>
    <row r="38" s="206" customFormat="1" spans="1:7">
      <c r="A38" s="240">
        <v>35</v>
      </c>
      <c r="B38" s="271" t="s">
        <v>1226</v>
      </c>
      <c r="C38" s="245" t="s">
        <v>987</v>
      </c>
      <c r="D38" s="272">
        <v>174</v>
      </c>
      <c r="E38" s="241"/>
      <c r="F38" s="241"/>
      <c r="G38" s="241"/>
    </row>
    <row r="39" s="206" customFormat="1" spans="1:7">
      <c r="A39" s="240">
        <v>36</v>
      </c>
      <c r="B39" s="271" t="s">
        <v>991</v>
      </c>
      <c r="C39" s="245" t="s">
        <v>987</v>
      </c>
      <c r="D39" s="272">
        <v>228</v>
      </c>
      <c r="E39" s="241"/>
      <c r="F39" s="241"/>
      <c r="G39" s="241"/>
    </row>
    <row r="40" s="206" customFormat="1" spans="1:7">
      <c r="A40" s="240">
        <v>37</v>
      </c>
      <c r="B40" s="271" t="s">
        <v>1227</v>
      </c>
      <c r="C40" s="245" t="s">
        <v>987</v>
      </c>
      <c r="D40" s="272">
        <v>84</v>
      </c>
      <c r="E40" s="241"/>
      <c r="F40" s="241"/>
      <c r="G40" s="241"/>
    </row>
    <row r="41" s="206" customFormat="1" spans="1:7">
      <c r="A41" s="240">
        <v>38</v>
      </c>
      <c r="B41" s="271" t="s">
        <v>1228</v>
      </c>
      <c r="C41" s="245" t="s">
        <v>987</v>
      </c>
      <c r="D41" s="272">
        <v>129</v>
      </c>
      <c r="E41" s="241"/>
      <c r="F41" s="241"/>
      <c r="G41" s="241"/>
    </row>
    <row r="42" s="206" customFormat="1" spans="1:7">
      <c r="A42" s="240">
        <v>39</v>
      </c>
      <c r="B42" s="271" t="s">
        <v>1229</v>
      </c>
      <c r="C42" s="245" t="s">
        <v>987</v>
      </c>
      <c r="D42" s="272">
        <v>315</v>
      </c>
      <c r="E42" s="241"/>
      <c r="F42" s="241"/>
      <c r="G42" s="241"/>
    </row>
    <row r="43" s="206" customFormat="1" spans="1:7">
      <c r="A43" s="240">
        <v>40</v>
      </c>
      <c r="B43" s="271" t="s">
        <v>1011</v>
      </c>
      <c r="C43" s="245" t="s">
        <v>987</v>
      </c>
      <c r="D43" s="272">
        <v>225</v>
      </c>
      <c r="E43" s="241"/>
      <c r="F43" s="241"/>
      <c r="G43" s="241"/>
    </row>
    <row r="44" s="206" customFormat="1" spans="1:7">
      <c r="A44" s="240">
        <v>41</v>
      </c>
      <c r="B44" s="271" t="s">
        <v>1230</v>
      </c>
      <c r="C44" s="245" t="s">
        <v>987</v>
      </c>
      <c r="D44" s="272">
        <v>79</v>
      </c>
      <c r="E44" s="241"/>
      <c r="F44" s="241"/>
      <c r="G44" s="241"/>
    </row>
    <row r="45" s="206" customFormat="1" spans="1:7">
      <c r="A45" s="240">
        <v>42</v>
      </c>
      <c r="B45" s="271" t="s">
        <v>1231</v>
      </c>
      <c r="C45" s="245" t="s">
        <v>987</v>
      </c>
      <c r="D45" s="272">
        <v>231</v>
      </c>
      <c r="E45" s="241"/>
      <c r="F45" s="241"/>
      <c r="G45" s="241"/>
    </row>
    <row r="46" s="206" customFormat="1" spans="1:7">
      <c r="A46" s="240">
        <v>43</v>
      </c>
      <c r="B46" s="271" t="s">
        <v>1232</v>
      </c>
      <c r="C46" s="245" t="s">
        <v>987</v>
      </c>
      <c r="D46" s="272">
        <v>84</v>
      </c>
      <c r="E46" s="241"/>
      <c r="F46" s="241"/>
      <c r="G46" s="241"/>
    </row>
    <row r="47" s="206" customFormat="1" spans="1:7">
      <c r="A47" s="240">
        <v>44</v>
      </c>
      <c r="B47" s="271" t="s">
        <v>1040</v>
      </c>
      <c r="C47" s="245" t="s">
        <v>987</v>
      </c>
      <c r="D47" s="272">
        <v>598</v>
      </c>
      <c r="E47" s="241"/>
      <c r="F47" s="241"/>
      <c r="G47" s="241"/>
    </row>
    <row r="48" s="206" customFormat="1" spans="1:7">
      <c r="A48" s="240">
        <v>45</v>
      </c>
      <c r="B48" s="271" t="s">
        <v>1233</v>
      </c>
      <c r="C48" s="245" t="s">
        <v>987</v>
      </c>
      <c r="D48" s="272">
        <v>7</v>
      </c>
      <c r="E48" s="241"/>
      <c r="F48" s="241"/>
      <c r="G48" s="241"/>
    </row>
    <row r="49" s="206" customFormat="1" spans="1:7">
      <c r="A49" s="240">
        <v>46</v>
      </c>
      <c r="B49" s="271" t="s">
        <v>1234</v>
      </c>
      <c r="C49" s="245" t="s">
        <v>987</v>
      </c>
      <c r="D49" s="272">
        <v>147</v>
      </c>
      <c r="E49" s="241"/>
      <c r="F49" s="241"/>
      <c r="G49" s="241"/>
    </row>
    <row r="50" s="206" customFormat="1" spans="1:7">
      <c r="A50" s="240">
        <v>47</v>
      </c>
      <c r="B50" s="271" t="s">
        <v>1235</v>
      </c>
      <c r="C50" s="245" t="s">
        <v>987</v>
      </c>
      <c r="D50" s="272">
        <v>29</v>
      </c>
      <c r="E50" s="241"/>
      <c r="F50" s="241"/>
      <c r="G50" s="241"/>
    </row>
    <row r="51" s="206" customFormat="1" spans="1:7">
      <c r="A51" s="240">
        <v>48</v>
      </c>
      <c r="B51" s="271" t="s">
        <v>1007</v>
      </c>
      <c r="C51" s="245" t="s">
        <v>987</v>
      </c>
      <c r="D51" s="272">
        <v>483</v>
      </c>
      <c r="E51" s="241"/>
      <c r="F51" s="241"/>
      <c r="G51" s="241"/>
    </row>
    <row r="52" s="206" customFormat="1" spans="1:7">
      <c r="A52" s="240">
        <v>49</v>
      </c>
      <c r="B52" s="271" t="s">
        <v>1017</v>
      </c>
      <c r="C52" s="245" t="s">
        <v>987</v>
      </c>
      <c r="D52" s="272">
        <v>2</v>
      </c>
      <c r="E52" s="241"/>
      <c r="F52" s="241"/>
      <c r="G52" s="241"/>
    </row>
    <row r="53" s="206" customFormat="1" spans="1:7">
      <c r="A53" s="240">
        <v>50</v>
      </c>
      <c r="B53" s="271" t="s">
        <v>1236</v>
      </c>
      <c r="C53" s="245" t="s">
        <v>987</v>
      </c>
      <c r="D53" s="272">
        <v>33</v>
      </c>
      <c r="E53" s="241"/>
      <c r="F53" s="241"/>
      <c r="G53" s="241"/>
    </row>
    <row r="54" s="206" customFormat="1" spans="1:7">
      <c r="A54" s="240">
        <v>51</v>
      </c>
      <c r="B54" s="271" t="s">
        <v>1237</v>
      </c>
      <c r="C54" s="245" t="s">
        <v>987</v>
      </c>
      <c r="D54" s="272">
        <v>47</v>
      </c>
      <c r="E54" s="241"/>
      <c r="F54" s="241"/>
      <c r="G54" s="241"/>
    </row>
    <row r="55" s="206" customFormat="1" spans="1:7">
      <c r="A55" s="240">
        <v>52</v>
      </c>
      <c r="B55" s="271" t="s">
        <v>1238</v>
      </c>
      <c r="C55" s="245" t="s">
        <v>987</v>
      </c>
      <c r="D55" s="272">
        <v>58</v>
      </c>
      <c r="E55" s="241"/>
      <c r="F55" s="241"/>
      <c r="G55" s="241"/>
    </row>
    <row r="56" s="206" customFormat="1" spans="1:7">
      <c r="A56" s="240">
        <v>53</v>
      </c>
      <c r="B56" s="271" t="s">
        <v>1239</v>
      </c>
      <c r="C56" s="245" t="s">
        <v>987</v>
      </c>
      <c r="D56" s="272">
        <v>55</v>
      </c>
      <c r="E56" s="241"/>
      <c r="F56" s="241"/>
      <c r="G56" s="241"/>
    </row>
    <row r="57" s="206" customFormat="1" spans="1:7">
      <c r="A57" s="240">
        <v>54</v>
      </c>
      <c r="B57" s="271" t="s">
        <v>1240</v>
      </c>
      <c r="C57" s="245" t="s">
        <v>987</v>
      </c>
      <c r="D57" s="272">
        <v>340</v>
      </c>
      <c r="E57" s="241"/>
      <c r="F57" s="241"/>
      <c r="G57" s="241"/>
    </row>
    <row r="58" s="206" customFormat="1" spans="1:7">
      <c r="A58" s="240">
        <v>55</v>
      </c>
      <c r="B58" s="271" t="s">
        <v>1241</v>
      </c>
      <c r="C58" s="245" t="s">
        <v>987</v>
      </c>
      <c r="D58" s="272">
        <v>189</v>
      </c>
      <c r="E58" s="241"/>
      <c r="F58" s="241"/>
      <c r="G58" s="241"/>
    </row>
    <row r="59" s="206" customFormat="1" spans="1:7">
      <c r="A59" s="240">
        <v>56</v>
      </c>
      <c r="B59" s="271" t="s">
        <v>1089</v>
      </c>
      <c r="C59" s="245" t="s">
        <v>987</v>
      </c>
      <c r="D59" s="272">
        <v>794</v>
      </c>
      <c r="E59" s="241"/>
      <c r="F59" s="241"/>
      <c r="G59" s="241"/>
    </row>
    <row r="60" s="206" customFormat="1" spans="1:7">
      <c r="A60" s="240">
        <v>57</v>
      </c>
      <c r="B60" s="271" t="s">
        <v>1242</v>
      </c>
      <c r="C60" s="245" t="s">
        <v>987</v>
      </c>
      <c r="D60" s="272">
        <v>2145</v>
      </c>
      <c r="E60" s="241"/>
      <c r="F60" s="241"/>
      <c r="G60" s="241"/>
    </row>
    <row r="61" s="206" customFormat="1" spans="1:7">
      <c r="A61" s="240">
        <v>58</v>
      </c>
      <c r="B61" s="271" t="s">
        <v>1243</v>
      </c>
      <c r="C61" s="245" t="s">
        <v>987</v>
      </c>
      <c r="D61" s="272">
        <v>16636</v>
      </c>
      <c r="E61" s="241"/>
      <c r="F61" s="241"/>
      <c r="G61" s="241"/>
    </row>
    <row r="62" s="206" customFormat="1" spans="1:7">
      <c r="A62" s="240">
        <v>59</v>
      </c>
      <c r="B62" s="271" t="s">
        <v>1244</v>
      </c>
      <c r="C62" s="245" t="s">
        <v>987</v>
      </c>
      <c r="D62" s="272">
        <v>521</v>
      </c>
      <c r="E62" s="241"/>
      <c r="F62" s="241"/>
      <c r="G62" s="241"/>
    </row>
    <row r="63" s="206" customFormat="1" spans="1:7">
      <c r="A63" s="240">
        <v>60</v>
      </c>
      <c r="B63" s="271" t="s">
        <v>1245</v>
      </c>
      <c r="C63" s="245" t="s">
        <v>987</v>
      </c>
      <c r="D63" s="272">
        <v>151</v>
      </c>
      <c r="E63" s="241"/>
      <c r="F63" s="241"/>
      <c r="G63" s="241"/>
    </row>
    <row r="64" s="206" customFormat="1" spans="1:7">
      <c r="A64" s="240">
        <v>61</v>
      </c>
      <c r="B64" s="271" t="s">
        <v>1087</v>
      </c>
      <c r="C64" s="245" t="s">
        <v>987</v>
      </c>
      <c r="D64" s="272">
        <v>158</v>
      </c>
      <c r="E64" s="241"/>
      <c r="F64" s="241"/>
      <c r="G64" s="241"/>
    </row>
    <row r="65" s="206" customFormat="1" spans="1:7">
      <c r="A65" s="240">
        <v>62</v>
      </c>
      <c r="B65" s="271" t="s">
        <v>1246</v>
      </c>
      <c r="C65" s="245" t="s">
        <v>987</v>
      </c>
      <c r="D65" s="272">
        <v>139</v>
      </c>
      <c r="E65" s="241"/>
      <c r="F65" s="241"/>
      <c r="G65" s="241"/>
    </row>
    <row r="66" s="206" customFormat="1" spans="1:7">
      <c r="A66" s="273" t="s">
        <v>586</v>
      </c>
      <c r="B66" s="274"/>
      <c r="C66" s="275"/>
      <c r="D66" s="240"/>
      <c r="E66" s="241"/>
      <c r="F66" s="241"/>
      <c r="G66" s="241"/>
    </row>
    <row r="67" s="206" customFormat="1" spans="1:7">
      <c r="A67" s="240">
        <v>1</v>
      </c>
      <c r="B67" s="271" t="s">
        <v>1247</v>
      </c>
      <c r="C67" s="271" t="s">
        <v>723</v>
      </c>
      <c r="D67" s="272">
        <v>62</v>
      </c>
      <c r="E67" s="241"/>
      <c r="F67" s="241"/>
      <c r="G67" s="241"/>
    </row>
    <row r="68" s="206" customFormat="1" spans="1:7">
      <c r="A68" s="240">
        <v>2</v>
      </c>
      <c r="B68" s="271" t="s">
        <v>1248</v>
      </c>
      <c r="C68" s="271" t="s">
        <v>723</v>
      </c>
      <c r="D68" s="272">
        <v>55</v>
      </c>
      <c r="E68" s="241"/>
      <c r="F68" s="241"/>
      <c r="G68" s="241"/>
    </row>
    <row r="69" s="206" customFormat="1" spans="1:7">
      <c r="A69" s="240">
        <v>3</v>
      </c>
      <c r="B69" s="271" t="s">
        <v>1249</v>
      </c>
      <c r="C69" s="271" t="s">
        <v>401</v>
      </c>
      <c r="D69" s="272">
        <v>177</v>
      </c>
      <c r="E69" s="241"/>
      <c r="F69" s="241"/>
      <c r="G69" s="241"/>
    </row>
    <row r="70" s="206" customFormat="1" spans="1:7">
      <c r="A70" s="240">
        <v>4</v>
      </c>
      <c r="B70" s="271" t="s">
        <v>1250</v>
      </c>
      <c r="C70" s="271" t="s">
        <v>723</v>
      </c>
      <c r="D70" s="272">
        <v>209</v>
      </c>
      <c r="E70" s="241"/>
      <c r="F70" s="241"/>
      <c r="G70" s="241"/>
    </row>
    <row r="71" s="206" customFormat="1" spans="1:7">
      <c r="A71" s="240">
        <v>5</v>
      </c>
      <c r="B71" s="271" t="s">
        <v>1251</v>
      </c>
      <c r="C71" s="271" t="s">
        <v>723</v>
      </c>
      <c r="D71" s="272">
        <v>8</v>
      </c>
      <c r="E71" s="241"/>
      <c r="F71" s="241"/>
      <c r="G71" s="241"/>
    </row>
    <row r="72" s="206" customFormat="1" spans="1:7">
      <c r="A72" s="240">
        <v>6</v>
      </c>
      <c r="B72" s="91" t="s">
        <v>1252</v>
      </c>
      <c r="C72" s="91" t="s">
        <v>723</v>
      </c>
      <c r="D72" s="276">
        <v>8</v>
      </c>
      <c r="E72" s="241"/>
      <c r="F72" s="241"/>
      <c r="G72" s="241"/>
    </row>
    <row r="73" s="206" customFormat="1" spans="1:7">
      <c r="A73" s="240">
        <v>7</v>
      </c>
      <c r="B73" s="271" t="s">
        <v>1253</v>
      </c>
      <c r="C73" s="271" t="s">
        <v>723</v>
      </c>
      <c r="D73" s="272">
        <v>6</v>
      </c>
      <c r="E73" s="241"/>
      <c r="F73" s="241"/>
      <c r="G73" s="241"/>
    </row>
    <row r="74" s="206" customFormat="1" spans="1:7">
      <c r="A74" s="240">
        <v>8</v>
      </c>
      <c r="B74" s="91" t="s">
        <v>1254</v>
      </c>
      <c r="C74" s="91" t="s">
        <v>723</v>
      </c>
      <c r="D74" s="276">
        <v>3</v>
      </c>
      <c r="E74" s="241"/>
      <c r="F74" s="241"/>
      <c r="G74" s="241"/>
    </row>
    <row r="75" s="206" customFormat="1" spans="1:7">
      <c r="A75" s="240">
        <v>9</v>
      </c>
      <c r="B75" s="271" t="s">
        <v>1255</v>
      </c>
      <c r="C75" s="271" t="s">
        <v>723</v>
      </c>
      <c r="D75" s="272">
        <v>4</v>
      </c>
      <c r="E75" s="241"/>
      <c r="F75" s="241"/>
      <c r="G75" s="241"/>
    </row>
    <row r="76" s="206" customFormat="1" spans="1:7">
      <c r="A76" s="240">
        <v>10</v>
      </c>
      <c r="B76" s="271" t="s">
        <v>1256</v>
      </c>
      <c r="C76" s="271" t="s">
        <v>723</v>
      </c>
      <c r="D76" s="272">
        <v>16</v>
      </c>
      <c r="E76" s="241"/>
      <c r="F76" s="241"/>
      <c r="G76" s="241"/>
    </row>
    <row r="77" s="206" customFormat="1" spans="1:7">
      <c r="A77" s="240"/>
      <c r="B77" s="277" t="s">
        <v>1257</v>
      </c>
      <c r="C77" s="278"/>
      <c r="D77" s="272"/>
      <c r="E77" s="241"/>
      <c r="F77" s="241"/>
      <c r="G77" s="241"/>
    </row>
    <row r="78" s="206" customFormat="1" spans="1:7">
      <c r="A78" s="240">
        <v>1</v>
      </c>
      <c r="B78" s="271" t="s">
        <v>1258</v>
      </c>
      <c r="C78" s="245" t="s">
        <v>987</v>
      </c>
      <c r="D78" s="272">
        <v>1700</v>
      </c>
      <c r="E78" s="241"/>
      <c r="F78" s="241"/>
      <c r="G78" s="241"/>
    </row>
    <row r="79" s="206" customFormat="1" spans="1:7">
      <c r="A79" s="240">
        <v>2</v>
      </c>
      <c r="B79" s="271" t="s">
        <v>1259</v>
      </c>
      <c r="C79" s="245" t="s">
        <v>987</v>
      </c>
      <c r="D79" s="279">
        <v>417.6</v>
      </c>
      <c r="E79" s="241"/>
      <c r="F79" s="241"/>
      <c r="G79" s="241"/>
    </row>
    <row r="80" s="206" customFormat="1" spans="1:7">
      <c r="A80" s="240">
        <v>3</v>
      </c>
      <c r="B80" s="271" t="s">
        <v>1260</v>
      </c>
      <c r="C80" s="245" t="s">
        <v>987</v>
      </c>
      <c r="D80" s="272">
        <v>1236</v>
      </c>
      <c r="E80" s="241"/>
      <c r="F80" s="241"/>
      <c r="G80" s="241"/>
    </row>
    <row r="81" s="206" customFormat="1" spans="1:7">
      <c r="A81" s="240">
        <v>4</v>
      </c>
      <c r="B81" s="271" t="s">
        <v>1261</v>
      </c>
      <c r="C81" s="245" t="s">
        <v>987</v>
      </c>
      <c r="D81" s="279">
        <v>39.2</v>
      </c>
      <c r="E81" s="241"/>
      <c r="F81" s="241"/>
      <c r="G81" s="241"/>
    </row>
    <row r="82" s="206" customFormat="1" ht="21" customHeight="1" spans="1:7">
      <c r="A82" s="240">
        <v>5</v>
      </c>
      <c r="B82" s="271" t="s">
        <v>1262</v>
      </c>
      <c r="C82" s="245" t="s">
        <v>987</v>
      </c>
      <c r="D82" s="279">
        <v>152.5</v>
      </c>
      <c r="E82" s="241"/>
      <c r="F82" s="241"/>
      <c r="G82" s="241"/>
    </row>
    <row r="83" s="206" customFormat="1" ht="21" customHeight="1" spans="1:7">
      <c r="A83" s="240">
        <v>6</v>
      </c>
      <c r="B83" s="271" t="s">
        <v>1263</v>
      </c>
      <c r="C83" s="245" t="s">
        <v>987</v>
      </c>
      <c r="D83" s="279">
        <v>43.5</v>
      </c>
      <c r="E83" s="241"/>
      <c r="F83" s="241"/>
      <c r="G83" s="241"/>
    </row>
    <row r="84" s="206" customFormat="1" ht="21" customHeight="1" spans="1:7">
      <c r="A84" s="240">
        <v>7</v>
      </c>
      <c r="B84" s="91" t="s">
        <v>1264</v>
      </c>
      <c r="C84" s="245" t="s">
        <v>987</v>
      </c>
      <c r="D84" s="280">
        <v>49.42</v>
      </c>
      <c r="E84" s="241"/>
      <c r="F84" s="241"/>
      <c r="G84" s="241"/>
    </row>
    <row r="85" s="206" customFormat="1" ht="31.5" spans="1:7">
      <c r="A85" s="240">
        <v>8</v>
      </c>
      <c r="B85" s="271" t="s">
        <v>1265</v>
      </c>
      <c r="C85" s="245" t="s">
        <v>987</v>
      </c>
      <c r="D85" s="279">
        <v>277.1</v>
      </c>
      <c r="E85" s="241"/>
      <c r="F85" s="241"/>
      <c r="G85" s="241"/>
    </row>
    <row r="86" s="206" customFormat="1" spans="1:7">
      <c r="A86" s="240">
        <v>9</v>
      </c>
      <c r="B86" s="271" t="s">
        <v>1266</v>
      </c>
      <c r="C86" s="245" t="s">
        <v>987</v>
      </c>
      <c r="D86" s="272">
        <v>35</v>
      </c>
      <c r="E86" s="241"/>
      <c r="F86" s="241"/>
      <c r="G86" s="241"/>
    </row>
    <row r="87" s="206" customFormat="1" spans="1:7">
      <c r="A87" s="240">
        <v>10</v>
      </c>
      <c r="B87" s="271" t="s">
        <v>1267</v>
      </c>
      <c r="C87" s="245" t="s">
        <v>987</v>
      </c>
      <c r="D87" s="279">
        <v>133.9</v>
      </c>
      <c r="E87" s="241"/>
      <c r="F87" s="241"/>
      <c r="G87" s="241"/>
    </row>
    <row r="88" s="206" customFormat="1" spans="1:7">
      <c r="A88" s="240">
        <v>11</v>
      </c>
      <c r="B88" s="271" t="s">
        <v>1268</v>
      </c>
      <c r="C88" s="278" t="s">
        <v>1269</v>
      </c>
      <c r="D88" s="279">
        <v>117.4</v>
      </c>
      <c r="E88" s="241"/>
      <c r="F88" s="241"/>
      <c r="G88" s="241"/>
    </row>
    <row r="89" s="206" customFormat="1" spans="1:7">
      <c r="A89" s="240">
        <v>12</v>
      </c>
      <c r="B89" s="271" t="s">
        <v>1270</v>
      </c>
      <c r="C89" s="245" t="s">
        <v>987</v>
      </c>
      <c r="D89" s="272">
        <v>48</v>
      </c>
      <c r="E89" s="241"/>
      <c r="F89" s="241"/>
      <c r="G89" s="241"/>
    </row>
    <row r="90" s="206" customFormat="1" spans="1:7">
      <c r="A90" s="240">
        <v>13</v>
      </c>
      <c r="B90" s="271" t="s">
        <v>1271</v>
      </c>
      <c r="C90" s="245" t="s">
        <v>987</v>
      </c>
      <c r="D90" s="272">
        <v>420</v>
      </c>
      <c r="E90" s="241"/>
      <c r="F90" s="241"/>
      <c r="G90" s="241"/>
    </row>
    <row r="91" s="206" customFormat="1" spans="1:7">
      <c r="A91" s="240">
        <v>14</v>
      </c>
      <c r="B91" s="271" t="s">
        <v>1272</v>
      </c>
      <c r="C91" s="281"/>
      <c r="D91" s="272">
        <v>147</v>
      </c>
      <c r="E91" s="241"/>
      <c r="F91" s="241"/>
      <c r="G91" s="241"/>
    </row>
    <row r="92" s="206" customFormat="1" spans="1:7">
      <c r="A92" s="240">
        <v>15</v>
      </c>
      <c r="B92" s="271" t="s">
        <v>1273</v>
      </c>
      <c r="C92" s="271" t="s">
        <v>723</v>
      </c>
      <c r="D92" s="272">
        <v>1</v>
      </c>
      <c r="E92" s="241"/>
      <c r="F92" s="241"/>
      <c r="G92" s="241"/>
    </row>
    <row r="93" s="206" customFormat="1" spans="1:7">
      <c r="A93" s="240">
        <v>16</v>
      </c>
      <c r="B93" s="271" t="s">
        <v>1274</v>
      </c>
      <c r="C93" s="245" t="s">
        <v>987</v>
      </c>
      <c r="D93" s="279">
        <v>145.6</v>
      </c>
      <c r="E93" s="241"/>
      <c r="F93" s="241"/>
      <c r="G93" s="241"/>
    </row>
    <row r="94" s="206" customFormat="1" spans="1:7">
      <c r="A94" s="240">
        <v>17</v>
      </c>
      <c r="B94" s="271" t="s">
        <v>1275</v>
      </c>
      <c r="C94" s="245" t="s">
        <v>987</v>
      </c>
      <c r="D94" s="280">
        <v>24.64</v>
      </c>
      <c r="E94" s="241"/>
      <c r="F94" s="241"/>
      <c r="G94" s="241"/>
    </row>
    <row r="95" s="206" customFormat="1" spans="1:7">
      <c r="A95" s="240">
        <v>18</v>
      </c>
      <c r="B95" s="271" t="s">
        <v>1275</v>
      </c>
      <c r="C95" s="245" t="s">
        <v>987</v>
      </c>
      <c r="D95" s="272">
        <v>53</v>
      </c>
      <c r="E95" s="241"/>
      <c r="F95" s="241"/>
      <c r="G95" s="241"/>
    </row>
    <row r="96" s="206" customFormat="1" spans="1:7">
      <c r="A96" s="240">
        <v>19</v>
      </c>
      <c r="B96" s="271" t="s">
        <v>1276</v>
      </c>
      <c r="C96" s="271" t="s">
        <v>723</v>
      </c>
      <c r="D96" s="272">
        <v>1</v>
      </c>
      <c r="E96" s="241"/>
      <c r="F96" s="241"/>
      <c r="G96" s="241"/>
    </row>
    <row r="97" s="206" customFormat="1" spans="1:7">
      <c r="A97" s="241"/>
      <c r="B97" s="277" t="s">
        <v>1277</v>
      </c>
      <c r="C97" s="278"/>
      <c r="D97" s="272"/>
      <c r="E97" s="241"/>
      <c r="F97" s="241"/>
      <c r="G97" s="241"/>
    </row>
    <row r="98" s="206" customFormat="1" spans="1:7">
      <c r="A98" s="245">
        <v>1</v>
      </c>
      <c r="B98" s="271" t="s">
        <v>1278</v>
      </c>
      <c r="C98" s="271" t="s">
        <v>723</v>
      </c>
      <c r="D98" s="272">
        <v>9</v>
      </c>
      <c r="E98" s="241"/>
      <c r="F98" s="241"/>
      <c r="G98" s="241"/>
    </row>
    <row r="99" s="206" customFormat="1" spans="1:7">
      <c r="A99" s="245">
        <v>2</v>
      </c>
      <c r="B99" s="271" t="s">
        <v>1279</v>
      </c>
      <c r="C99" s="271" t="s">
        <v>723</v>
      </c>
      <c r="D99" s="272">
        <v>123</v>
      </c>
      <c r="E99" s="241"/>
      <c r="F99" s="241"/>
      <c r="G99" s="241"/>
    </row>
    <row r="100" s="206" customFormat="1" ht="31.5" spans="1:7">
      <c r="A100" s="245">
        <v>3</v>
      </c>
      <c r="B100" s="271" t="s">
        <v>1280</v>
      </c>
      <c r="C100" s="271" t="s">
        <v>723</v>
      </c>
      <c r="D100" s="272">
        <v>70</v>
      </c>
      <c r="E100" s="241"/>
      <c r="F100" s="241"/>
      <c r="G100" s="241"/>
    </row>
    <row r="101" s="206" customFormat="1" ht="31.5" spans="1:7">
      <c r="A101" s="245">
        <v>4</v>
      </c>
      <c r="B101" s="271" t="s">
        <v>1281</v>
      </c>
      <c r="C101" s="271" t="s">
        <v>723</v>
      </c>
      <c r="D101" s="272">
        <v>19</v>
      </c>
      <c r="E101" s="241"/>
      <c r="F101" s="241"/>
      <c r="G101" s="241"/>
    </row>
    <row r="102" s="206" customFormat="1" ht="31.5" spans="1:7">
      <c r="A102" s="245">
        <v>5</v>
      </c>
      <c r="B102" s="271" t="s">
        <v>1282</v>
      </c>
      <c r="C102" s="271" t="s">
        <v>723</v>
      </c>
      <c r="D102" s="272">
        <v>23</v>
      </c>
      <c r="E102" s="241"/>
      <c r="F102" s="241"/>
      <c r="G102" s="241"/>
    </row>
    <row r="103" s="206" customFormat="1" ht="31.5" spans="1:7">
      <c r="A103" s="245">
        <v>6</v>
      </c>
      <c r="B103" s="271" t="s">
        <v>1282</v>
      </c>
      <c r="C103" s="271" t="s">
        <v>723</v>
      </c>
      <c r="D103" s="272">
        <v>3</v>
      </c>
      <c r="E103" s="241"/>
      <c r="F103" s="241"/>
      <c r="G103" s="241"/>
    </row>
    <row r="104" s="206" customFormat="1" spans="1:7">
      <c r="A104" s="245">
        <v>7</v>
      </c>
      <c r="B104" s="271" t="s">
        <v>1283</v>
      </c>
      <c r="C104" s="271" t="s">
        <v>723</v>
      </c>
      <c r="D104" s="272">
        <v>27</v>
      </c>
      <c r="E104" s="241"/>
      <c r="F104" s="241"/>
      <c r="G104" s="241"/>
    </row>
    <row r="105" s="83" customFormat="1" spans="1:7">
      <c r="A105" s="282" t="s">
        <v>203</v>
      </c>
      <c r="B105" s="282"/>
      <c r="C105" s="282"/>
      <c r="D105" s="283"/>
      <c r="E105" s="283"/>
      <c r="F105" s="283"/>
      <c r="G105" s="283"/>
    </row>
  </sheetData>
  <mergeCells count="4">
    <mergeCell ref="A1:G1"/>
    <mergeCell ref="A3:C3"/>
    <mergeCell ref="A66:C66"/>
    <mergeCell ref="A105:C105"/>
  </mergeCells>
  <pageMargins left="0.75" right="0.75" top="1" bottom="1" header="0.5" footer="0.5"/>
  <headerFooter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R125"/>
  <sheetViews>
    <sheetView workbookViewId="0">
      <selection activeCell="A1" sqref="A1:G1"/>
    </sheetView>
  </sheetViews>
  <sheetFormatPr defaultColWidth="10" defaultRowHeight="15.75"/>
  <cols>
    <col min="1" max="1" width="5.75221238938053" style="27" customWidth="1"/>
    <col min="2" max="2" width="20.7522123893805" style="129" customWidth="1"/>
    <col min="3" max="3" width="5.75221238938053" style="27" customWidth="1"/>
    <col min="4" max="7" width="15.7522123893805" style="27" customWidth="1"/>
    <col min="8" max="8" width="10" style="27"/>
    <col min="9" max="9" width="12.5044247787611" style="27" customWidth="1"/>
    <col min="10" max="252" width="10" style="27"/>
    <col min="253" max="16384" width="10" style="83"/>
  </cols>
  <sheetData>
    <row r="1" s="83" customFormat="1" ht="39.95" customHeight="1" spans="1:252">
      <c r="A1" s="261" t="s">
        <v>1284</v>
      </c>
      <c r="B1" s="262"/>
      <c r="C1" s="262"/>
      <c r="D1" s="262"/>
      <c r="E1" s="262"/>
      <c r="F1" s="262"/>
      <c r="G1" s="262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  <c r="DE1" s="27"/>
      <c r="DF1" s="27"/>
      <c r="DG1" s="27"/>
      <c r="DH1" s="27"/>
      <c r="DI1" s="27"/>
      <c r="DJ1" s="27"/>
      <c r="DK1" s="27"/>
      <c r="DL1" s="27"/>
      <c r="DM1" s="27"/>
      <c r="DN1" s="27"/>
      <c r="DO1" s="27"/>
      <c r="DP1" s="27"/>
      <c r="DQ1" s="27"/>
      <c r="DR1" s="27"/>
      <c r="DS1" s="27"/>
      <c r="DT1" s="27"/>
      <c r="DU1" s="27"/>
      <c r="DV1" s="27"/>
      <c r="DW1" s="27"/>
      <c r="DX1" s="27"/>
      <c r="DY1" s="27"/>
      <c r="DZ1" s="27"/>
      <c r="EA1" s="27"/>
      <c r="EB1" s="27"/>
      <c r="EC1" s="27"/>
      <c r="ED1" s="27"/>
      <c r="EE1" s="27"/>
      <c r="EF1" s="27"/>
      <c r="EG1" s="27"/>
      <c r="EH1" s="27"/>
      <c r="EI1" s="27"/>
      <c r="EJ1" s="27"/>
      <c r="EK1" s="27"/>
      <c r="EL1" s="27"/>
      <c r="EM1" s="27"/>
      <c r="EN1" s="27"/>
      <c r="EO1" s="27"/>
      <c r="EP1" s="27"/>
      <c r="EQ1" s="27"/>
      <c r="ER1" s="27"/>
      <c r="ES1" s="27"/>
      <c r="ET1" s="27"/>
      <c r="EU1" s="27"/>
      <c r="EV1" s="27"/>
      <c r="EW1" s="27"/>
      <c r="EX1" s="27"/>
      <c r="EY1" s="27"/>
      <c r="EZ1" s="27"/>
      <c r="FA1" s="27"/>
      <c r="FB1" s="27"/>
      <c r="FC1" s="27"/>
      <c r="FD1" s="27"/>
      <c r="FE1" s="27"/>
      <c r="FF1" s="27"/>
      <c r="FG1" s="27"/>
      <c r="FH1" s="27"/>
      <c r="FI1" s="27"/>
      <c r="FJ1" s="27"/>
      <c r="FK1" s="27"/>
      <c r="FL1" s="27"/>
      <c r="FM1" s="27"/>
      <c r="FN1" s="27"/>
      <c r="FO1" s="27"/>
      <c r="FP1" s="27"/>
      <c r="FQ1" s="27"/>
      <c r="FR1" s="27"/>
      <c r="FS1" s="27"/>
      <c r="FT1" s="27"/>
      <c r="FU1" s="27"/>
      <c r="FV1" s="27"/>
      <c r="FW1" s="27"/>
      <c r="FX1" s="27"/>
      <c r="FY1" s="27"/>
      <c r="FZ1" s="27"/>
      <c r="GA1" s="27"/>
      <c r="GB1" s="27"/>
      <c r="GC1" s="27"/>
      <c r="GD1" s="27"/>
      <c r="GE1" s="27"/>
      <c r="GF1" s="27"/>
      <c r="GG1" s="27"/>
      <c r="GH1" s="27"/>
      <c r="GI1" s="27"/>
      <c r="GJ1" s="27"/>
      <c r="GK1" s="27"/>
      <c r="GL1" s="27"/>
      <c r="GM1" s="27"/>
      <c r="GN1" s="27"/>
      <c r="GO1" s="27"/>
      <c r="GP1" s="27"/>
      <c r="GQ1" s="27"/>
      <c r="GR1" s="27"/>
      <c r="GS1" s="27"/>
      <c r="GT1" s="27"/>
      <c r="GU1" s="27"/>
      <c r="GV1" s="27"/>
      <c r="GW1" s="27"/>
      <c r="GX1" s="27"/>
      <c r="GY1" s="27"/>
      <c r="GZ1" s="27"/>
      <c r="HA1" s="27"/>
      <c r="HB1" s="27"/>
      <c r="HC1" s="27"/>
      <c r="HD1" s="27"/>
      <c r="HE1" s="27"/>
      <c r="HF1" s="27"/>
      <c r="HG1" s="27"/>
      <c r="HH1" s="27"/>
      <c r="HI1" s="27"/>
      <c r="HJ1" s="27"/>
      <c r="HK1" s="27"/>
      <c r="HL1" s="27"/>
      <c r="HM1" s="27"/>
      <c r="HN1" s="27"/>
      <c r="HO1" s="27"/>
      <c r="HP1" s="27"/>
      <c r="HQ1" s="27"/>
      <c r="HR1" s="27"/>
      <c r="HS1" s="27"/>
      <c r="HT1" s="27"/>
      <c r="HU1" s="27"/>
      <c r="HV1" s="27"/>
      <c r="HW1" s="27"/>
      <c r="HX1" s="27"/>
      <c r="HY1" s="27"/>
      <c r="HZ1" s="27"/>
      <c r="IA1" s="27"/>
      <c r="IB1" s="27"/>
      <c r="IC1" s="27"/>
      <c r="ID1" s="27"/>
      <c r="IE1" s="27"/>
      <c r="IF1" s="27"/>
      <c r="IG1" s="27"/>
      <c r="IH1" s="27"/>
      <c r="II1" s="27"/>
      <c r="IJ1" s="27"/>
      <c r="IK1" s="27"/>
      <c r="IL1" s="27"/>
      <c r="IM1" s="27"/>
      <c r="IN1" s="27"/>
      <c r="IO1" s="27"/>
      <c r="IP1" s="27"/>
      <c r="IQ1" s="27"/>
      <c r="IR1" s="27"/>
    </row>
    <row r="2" s="83" customFormat="1" ht="21" customHeight="1" spans="1:9">
      <c r="A2" s="86" t="s">
        <v>0</v>
      </c>
      <c r="B2" s="86" t="s">
        <v>1285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  <c r="H2" s="88"/>
      <c r="I2" s="88"/>
    </row>
    <row r="3" s="83" customFormat="1" spans="1:9">
      <c r="A3" s="86" t="s">
        <v>978</v>
      </c>
      <c r="B3" s="86"/>
      <c r="C3" s="131"/>
      <c r="D3" s="87"/>
      <c r="E3" s="87"/>
      <c r="F3" s="87"/>
      <c r="G3" s="87"/>
      <c r="H3" s="88"/>
      <c r="I3" s="88"/>
    </row>
    <row r="4" s="83" customFormat="1" spans="1:252">
      <c r="A4" s="132">
        <v>1</v>
      </c>
      <c r="B4" s="263" t="s">
        <v>1088</v>
      </c>
      <c r="C4" s="263" t="s">
        <v>559</v>
      </c>
      <c r="D4" s="132">
        <v>51</v>
      </c>
      <c r="E4" s="132"/>
      <c r="F4" s="132"/>
      <c r="G4" s="132"/>
      <c r="H4" s="88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  <c r="IH4" s="27"/>
      <c r="II4" s="27"/>
      <c r="IJ4" s="27"/>
      <c r="IK4" s="27"/>
      <c r="IL4" s="27"/>
      <c r="IM4" s="27"/>
      <c r="IN4" s="27"/>
      <c r="IO4" s="27"/>
      <c r="IP4" s="27"/>
      <c r="IQ4" s="27"/>
      <c r="IR4" s="27"/>
    </row>
    <row r="5" s="83" customFormat="1" spans="1:252">
      <c r="A5" s="132">
        <v>2</v>
      </c>
      <c r="B5" s="263" t="s">
        <v>1213</v>
      </c>
      <c r="C5" s="263" t="s">
        <v>559</v>
      </c>
      <c r="D5" s="132">
        <v>38</v>
      </c>
      <c r="E5" s="132"/>
      <c r="F5" s="132"/>
      <c r="G5" s="132"/>
      <c r="H5" s="88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  <c r="GS5" s="27"/>
      <c r="GT5" s="27"/>
      <c r="GU5" s="27"/>
      <c r="GV5" s="27"/>
      <c r="GW5" s="27"/>
      <c r="GX5" s="27"/>
      <c r="GY5" s="27"/>
      <c r="GZ5" s="27"/>
      <c r="HA5" s="27"/>
      <c r="HB5" s="27"/>
      <c r="HC5" s="27"/>
      <c r="HD5" s="27"/>
      <c r="HE5" s="27"/>
      <c r="HF5" s="27"/>
      <c r="HG5" s="27"/>
      <c r="HH5" s="27"/>
      <c r="HI5" s="27"/>
      <c r="HJ5" s="27"/>
      <c r="HK5" s="27"/>
      <c r="HL5" s="27"/>
      <c r="HM5" s="27"/>
      <c r="HN5" s="27"/>
      <c r="HO5" s="27"/>
      <c r="HP5" s="27"/>
      <c r="HQ5" s="27"/>
      <c r="HR5" s="27"/>
      <c r="HS5" s="27"/>
      <c r="HT5" s="27"/>
      <c r="HU5" s="27"/>
      <c r="HV5" s="27"/>
      <c r="HW5" s="27"/>
      <c r="HX5" s="27"/>
      <c r="HY5" s="27"/>
      <c r="HZ5" s="27"/>
      <c r="IA5" s="27"/>
      <c r="IB5" s="27"/>
      <c r="IC5" s="27"/>
      <c r="ID5" s="27"/>
      <c r="IE5" s="27"/>
      <c r="IF5" s="27"/>
      <c r="IG5" s="27"/>
      <c r="IH5" s="27"/>
      <c r="II5" s="27"/>
      <c r="IJ5" s="27"/>
      <c r="IK5" s="27"/>
      <c r="IL5" s="27"/>
      <c r="IM5" s="27"/>
      <c r="IN5" s="27"/>
      <c r="IO5" s="27"/>
      <c r="IP5" s="27"/>
      <c r="IQ5" s="27"/>
      <c r="IR5" s="27"/>
    </row>
    <row r="6" s="83" customFormat="1" spans="1:252">
      <c r="A6" s="132">
        <v>3</v>
      </c>
      <c r="B6" s="263" t="s">
        <v>1049</v>
      </c>
      <c r="C6" s="263" t="s">
        <v>559</v>
      </c>
      <c r="D6" s="132">
        <v>3</v>
      </c>
      <c r="E6" s="132"/>
      <c r="F6" s="132"/>
      <c r="G6" s="132"/>
      <c r="H6" s="88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  <c r="CN6" s="27"/>
      <c r="CO6" s="27"/>
      <c r="CP6" s="27"/>
      <c r="CQ6" s="27"/>
      <c r="CR6" s="27"/>
      <c r="CS6" s="27"/>
      <c r="CT6" s="27"/>
      <c r="CU6" s="27"/>
      <c r="CV6" s="27"/>
      <c r="CW6" s="27"/>
      <c r="CX6" s="27"/>
      <c r="CY6" s="27"/>
      <c r="CZ6" s="27"/>
      <c r="DA6" s="27"/>
      <c r="DB6" s="27"/>
      <c r="DC6" s="27"/>
      <c r="DD6" s="27"/>
      <c r="DE6" s="27"/>
      <c r="DF6" s="27"/>
      <c r="DG6" s="27"/>
      <c r="DH6" s="27"/>
      <c r="DI6" s="27"/>
      <c r="DJ6" s="27"/>
      <c r="DK6" s="27"/>
      <c r="DL6" s="27"/>
      <c r="DM6" s="27"/>
      <c r="DN6" s="27"/>
      <c r="DO6" s="27"/>
      <c r="DP6" s="27"/>
      <c r="DQ6" s="27"/>
      <c r="DR6" s="27"/>
      <c r="DS6" s="27"/>
      <c r="DT6" s="27"/>
      <c r="DU6" s="27"/>
      <c r="DV6" s="27"/>
      <c r="DW6" s="27"/>
      <c r="DX6" s="27"/>
      <c r="DY6" s="27"/>
      <c r="DZ6" s="27"/>
      <c r="EA6" s="27"/>
      <c r="EB6" s="27"/>
      <c r="EC6" s="27"/>
      <c r="ED6" s="27"/>
      <c r="EE6" s="27"/>
      <c r="EF6" s="27"/>
      <c r="EG6" s="27"/>
      <c r="EH6" s="27"/>
      <c r="EI6" s="27"/>
      <c r="EJ6" s="27"/>
      <c r="EK6" s="27"/>
      <c r="EL6" s="27"/>
      <c r="EM6" s="27"/>
      <c r="EN6" s="27"/>
      <c r="EO6" s="27"/>
      <c r="EP6" s="27"/>
      <c r="EQ6" s="27"/>
      <c r="ER6" s="27"/>
      <c r="ES6" s="27"/>
      <c r="ET6" s="27"/>
      <c r="EU6" s="27"/>
      <c r="EV6" s="27"/>
      <c r="EW6" s="27"/>
      <c r="EX6" s="27"/>
      <c r="EY6" s="27"/>
      <c r="EZ6" s="27"/>
      <c r="FA6" s="27"/>
      <c r="FB6" s="27"/>
      <c r="FC6" s="27"/>
      <c r="FD6" s="27"/>
      <c r="FE6" s="27"/>
      <c r="FF6" s="27"/>
      <c r="FG6" s="27"/>
      <c r="FH6" s="27"/>
      <c r="FI6" s="27"/>
      <c r="FJ6" s="27"/>
      <c r="FK6" s="27"/>
      <c r="FL6" s="27"/>
      <c r="FM6" s="27"/>
      <c r="FN6" s="27"/>
      <c r="FO6" s="27"/>
      <c r="FP6" s="27"/>
      <c r="FQ6" s="27"/>
      <c r="FR6" s="27"/>
      <c r="FS6" s="27"/>
      <c r="FT6" s="27"/>
      <c r="FU6" s="27"/>
      <c r="FV6" s="27"/>
      <c r="FW6" s="27"/>
      <c r="FX6" s="27"/>
      <c r="FY6" s="27"/>
      <c r="FZ6" s="27"/>
      <c r="GA6" s="27"/>
      <c r="GB6" s="27"/>
      <c r="GC6" s="27"/>
      <c r="GD6" s="27"/>
      <c r="GE6" s="27"/>
      <c r="GF6" s="27"/>
      <c r="GG6" s="27"/>
      <c r="GH6" s="27"/>
      <c r="GI6" s="27"/>
      <c r="GJ6" s="27"/>
      <c r="GK6" s="27"/>
      <c r="GL6" s="27"/>
      <c r="GM6" s="27"/>
      <c r="GN6" s="27"/>
      <c r="GO6" s="27"/>
      <c r="GP6" s="27"/>
      <c r="GQ6" s="27"/>
      <c r="GR6" s="27"/>
      <c r="GS6" s="27"/>
      <c r="GT6" s="27"/>
      <c r="GU6" s="27"/>
      <c r="GV6" s="27"/>
      <c r="GW6" s="27"/>
      <c r="GX6" s="27"/>
      <c r="GY6" s="27"/>
      <c r="GZ6" s="27"/>
      <c r="HA6" s="27"/>
      <c r="HB6" s="27"/>
      <c r="HC6" s="27"/>
      <c r="HD6" s="27"/>
      <c r="HE6" s="27"/>
      <c r="HF6" s="27"/>
      <c r="HG6" s="27"/>
      <c r="HH6" s="27"/>
      <c r="HI6" s="27"/>
      <c r="HJ6" s="27"/>
      <c r="HK6" s="27"/>
      <c r="HL6" s="27"/>
      <c r="HM6" s="27"/>
      <c r="HN6" s="27"/>
      <c r="HO6" s="27"/>
      <c r="HP6" s="27"/>
      <c r="HQ6" s="27"/>
      <c r="HR6" s="27"/>
      <c r="HS6" s="27"/>
      <c r="HT6" s="27"/>
      <c r="HU6" s="27"/>
      <c r="HV6" s="27"/>
      <c r="HW6" s="27"/>
      <c r="HX6" s="27"/>
      <c r="HY6" s="27"/>
      <c r="HZ6" s="27"/>
      <c r="IA6" s="27"/>
      <c r="IB6" s="27"/>
      <c r="IC6" s="27"/>
      <c r="ID6" s="27"/>
      <c r="IE6" s="27"/>
      <c r="IF6" s="27"/>
      <c r="IG6" s="27"/>
      <c r="IH6" s="27"/>
      <c r="II6" s="27"/>
      <c r="IJ6" s="27"/>
      <c r="IK6" s="27"/>
      <c r="IL6" s="27"/>
      <c r="IM6" s="27"/>
      <c r="IN6" s="27"/>
      <c r="IO6" s="27"/>
      <c r="IP6" s="27"/>
      <c r="IQ6" s="27"/>
      <c r="IR6" s="27"/>
    </row>
    <row r="7" s="83" customFormat="1" spans="1:252">
      <c r="A7" s="132">
        <v>4</v>
      </c>
      <c r="B7" s="263" t="s">
        <v>1286</v>
      </c>
      <c r="C7" s="263" t="s">
        <v>559</v>
      </c>
      <c r="D7" s="132">
        <v>20</v>
      </c>
      <c r="E7" s="132"/>
      <c r="F7" s="132"/>
      <c r="G7" s="132"/>
      <c r="H7" s="88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7"/>
      <c r="CS7" s="27"/>
      <c r="CT7" s="27"/>
      <c r="CU7" s="27"/>
      <c r="CV7" s="27"/>
      <c r="CW7" s="27"/>
      <c r="CX7" s="27"/>
      <c r="CY7" s="27"/>
      <c r="CZ7" s="27"/>
      <c r="DA7" s="27"/>
      <c r="DB7" s="27"/>
      <c r="DC7" s="27"/>
      <c r="DD7" s="27"/>
      <c r="DE7" s="27"/>
      <c r="DF7" s="27"/>
      <c r="DG7" s="27"/>
      <c r="DH7" s="27"/>
      <c r="DI7" s="27"/>
      <c r="DJ7" s="27"/>
      <c r="DK7" s="27"/>
      <c r="DL7" s="27"/>
      <c r="DM7" s="27"/>
      <c r="DN7" s="27"/>
      <c r="DO7" s="27"/>
      <c r="DP7" s="27"/>
      <c r="DQ7" s="27"/>
      <c r="DR7" s="27"/>
      <c r="DS7" s="27"/>
      <c r="DT7" s="27"/>
      <c r="DU7" s="27"/>
      <c r="DV7" s="27"/>
      <c r="DW7" s="27"/>
      <c r="DX7" s="27"/>
      <c r="DY7" s="27"/>
      <c r="DZ7" s="27"/>
      <c r="EA7" s="27"/>
      <c r="EB7" s="27"/>
      <c r="EC7" s="27"/>
      <c r="ED7" s="27"/>
      <c r="EE7" s="27"/>
      <c r="EF7" s="27"/>
      <c r="EG7" s="27"/>
      <c r="EH7" s="27"/>
      <c r="EI7" s="27"/>
      <c r="EJ7" s="27"/>
      <c r="EK7" s="27"/>
      <c r="EL7" s="27"/>
      <c r="EM7" s="27"/>
      <c r="EN7" s="27"/>
      <c r="EO7" s="27"/>
      <c r="EP7" s="27"/>
      <c r="EQ7" s="27"/>
      <c r="ER7" s="27"/>
      <c r="ES7" s="27"/>
      <c r="ET7" s="27"/>
      <c r="EU7" s="27"/>
      <c r="EV7" s="27"/>
      <c r="EW7" s="27"/>
      <c r="EX7" s="27"/>
      <c r="EY7" s="27"/>
      <c r="EZ7" s="27"/>
      <c r="FA7" s="27"/>
      <c r="FB7" s="27"/>
      <c r="FC7" s="27"/>
      <c r="FD7" s="27"/>
      <c r="FE7" s="27"/>
      <c r="FF7" s="27"/>
      <c r="FG7" s="27"/>
      <c r="FH7" s="27"/>
      <c r="FI7" s="27"/>
      <c r="FJ7" s="27"/>
      <c r="FK7" s="27"/>
      <c r="FL7" s="27"/>
      <c r="FM7" s="27"/>
      <c r="FN7" s="27"/>
      <c r="FO7" s="27"/>
      <c r="FP7" s="27"/>
      <c r="FQ7" s="27"/>
      <c r="FR7" s="27"/>
      <c r="FS7" s="27"/>
      <c r="FT7" s="27"/>
      <c r="FU7" s="27"/>
      <c r="FV7" s="27"/>
      <c r="FW7" s="27"/>
      <c r="FX7" s="27"/>
      <c r="FY7" s="27"/>
      <c r="FZ7" s="27"/>
      <c r="GA7" s="27"/>
      <c r="GB7" s="27"/>
      <c r="GC7" s="27"/>
      <c r="GD7" s="27"/>
      <c r="GE7" s="27"/>
      <c r="GF7" s="27"/>
      <c r="GG7" s="27"/>
      <c r="GH7" s="27"/>
      <c r="GI7" s="27"/>
      <c r="GJ7" s="27"/>
      <c r="GK7" s="27"/>
      <c r="GL7" s="27"/>
      <c r="GM7" s="27"/>
      <c r="GN7" s="27"/>
      <c r="GO7" s="27"/>
      <c r="GP7" s="27"/>
      <c r="GQ7" s="27"/>
      <c r="GR7" s="27"/>
      <c r="GS7" s="27"/>
      <c r="GT7" s="27"/>
      <c r="GU7" s="27"/>
      <c r="GV7" s="27"/>
      <c r="GW7" s="27"/>
      <c r="GX7" s="27"/>
      <c r="GY7" s="27"/>
      <c r="GZ7" s="27"/>
      <c r="HA7" s="27"/>
      <c r="HB7" s="27"/>
      <c r="HC7" s="27"/>
      <c r="HD7" s="27"/>
      <c r="HE7" s="27"/>
      <c r="HF7" s="27"/>
      <c r="HG7" s="27"/>
      <c r="HH7" s="27"/>
      <c r="HI7" s="27"/>
      <c r="HJ7" s="27"/>
      <c r="HK7" s="27"/>
      <c r="HL7" s="27"/>
      <c r="HM7" s="27"/>
      <c r="HN7" s="27"/>
      <c r="HO7" s="27"/>
      <c r="HP7" s="27"/>
      <c r="HQ7" s="27"/>
      <c r="HR7" s="27"/>
      <c r="HS7" s="27"/>
      <c r="HT7" s="27"/>
      <c r="HU7" s="27"/>
      <c r="HV7" s="27"/>
      <c r="HW7" s="27"/>
      <c r="HX7" s="27"/>
      <c r="HY7" s="27"/>
      <c r="HZ7" s="27"/>
      <c r="IA7" s="27"/>
      <c r="IB7" s="27"/>
      <c r="IC7" s="27"/>
      <c r="ID7" s="27"/>
      <c r="IE7" s="27"/>
      <c r="IF7" s="27"/>
      <c r="IG7" s="27"/>
      <c r="IH7" s="27"/>
      <c r="II7" s="27"/>
      <c r="IJ7" s="27"/>
      <c r="IK7" s="27"/>
      <c r="IL7" s="27"/>
      <c r="IM7" s="27"/>
      <c r="IN7" s="27"/>
      <c r="IO7" s="27"/>
      <c r="IP7" s="27"/>
      <c r="IQ7" s="27"/>
      <c r="IR7" s="27"/>
    </row>
    <row r="8" s="83" customFormat="1" spans="1:252">
      <c r="A8" s="132">
        <v>5</v>
      </c>
      <c r="B8" s="263" t="s">
        <v>1030</v>
      </c>
      <c r="C8" s="263" t="s">
        <v>559</v>
      </c>
      <c r="D8" s="132">
        <v>1</v>
      </c>
      <c r="E8" s="132"/>
      <c r="F8" s="132"/>
      <c r="G8" s="132"/>
      <c r="H8" s="88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7"/>
      <c r="DN8" s="27"/>
      <c r="DO8" s="27"/>
      <c r="DP8" s="27"/>
      <c r="DQ8" s="27"/>
      <c r="DR8" s="27"/>
      <c r="DS8" s="27"/>
      <c r="DT8" s="27"/>
      <c r="DU8" s="27"/>
      <c r="DV8" s="27"/>
      <c r="DW8" s="27"/>
      <c r="DX8" s="27"/>
      <c r="DY8" s="27"/>
      <c r="DZ8" s="27"/>
      <c r="EA8" s="27"/>
      <c r="EB8" s="27"/>
      <c r="EC8" s="27"/>
      <c r="ED8" s="27"/>
      <c r="EE8" s="27"/>
      <c r="EF8" s="27"/>
      <c r="EG8" s="27"/>
      <c r="EH8" s="27"/>
      <c r="EI8" s="27"/>
      <c r="EJ8" s="27"/>
      <c r="EK8" s="27"/>
      <c r="EL8" s="27"/>
      <c r="EM8" s="27"/>
      <c r="EN8" s="27"/>
      <c r="EO8" s="27"/>
      <c r="EP8" s="27"/>
      <c r="EQ8" s="27"/>
      <c r="ER8" s="27"/>
      <c r="ES8" s="27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  <c r="HD8" s="27"/>
      <c r="HE8" s="27"/>
      <c r="HF8" s="27"/>
      <c r="HG8" s="27"/>
      <c r="HH8" s="27"/>
      <c r="HI8" s="27"/>
      <c r="HJ8" s="27"/>
      <c r="HK8" s="27"/>
      <c r="HL8" s="27"/>
      <c r="HM8" s="27"/>
      <c r="HN8" s="27"/>
      <c r="HO8" s="27"/>
      <c r="HP8" s="27"/>
      <c r="HQ8" s="27"/>
      <c r="HR8" s="27"/>
      <c r="HS8" s="27"/>
      <c r="HT8" s="27"/>
      <c r="HU8" s="27"/>
      <c r="HV8" s="27"/>
      <c r="HW8" s="27"/>
      <c r="HX8" s="27"/>
      <c r="HY8" s="27"/>
      <c r="HZ8" s="27"/>
      <c r="IA8" s="27"/>
      <c r="IB8" s="27"/>
      <c r="IC8" s="27"/>
      <c r="ID8" s="27"/>
      <c r="IE8" s="27"/>
      <c r="IF8" s="27"/>
      <c r="IG8" s="27"/>
      <c r="IH8" s="27"/>
      <c r="II8" s="27"/>
      <c r="IJ8" s="27"/>
      <c r="IK8" s="27"/>
      <c r="IL8" s="27"/>
      <c r="IM8" s="27"/>
      <c r="IN8" s="27"/>
      <c r="IO8" s="27"/>
      <c r="IP8" s="27"/>
      <c r="IQ8" s="27"/>
      <c r="IR8" s="27"/>
    </row>
    <row r="9" s="83" customFormat="1" spans="1:252">
      <c r="A9" s="132">
        <v>6</v>
      </c>
      <c r="B9" s="263" t="s">
        <v>1030</v>
      </c>
      <c r="C9" s="264" t="s">
        <v>987</v>
      </c>
      <c r="D9" s="132">
        <v>37</v>
      </c>
      <c r="E9" s="132"/>
      <c r="F9" s="132"/>
      <c r="G9" s="132"/>
      <c r="H9" s="88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</row>
    <row r="10" s="83" customFormat="1" spans="1:252">
      <c r="A10" s="132">
        <v>7</v>
      </c>
      <c r="B10" s="263" t="s">
        <v>1287</v>
      </c>
      <c r="C10" s="265" t="s">
        <v>987</v>
      </c>
      <c r="D10" s="132">
        <v>22</v>
      </c>
      <c r="E10" s="132"/>
      <c r="F10" s="132"/>
      <c r="G10" s="132"/>
      <c r="H10" s="88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</row>
    <row r="11" s="83" customFormat="1" spans="1:252">
      <c r="A11" s="132">
        <v>8</v>
      </c>
      <c r="B11" s="263" t="s">
        <v>1288</v>
      </c>
      <c r="C11" s="265" t="s">
        <v>987</v>
      </c>
      <c r="D11" s="132">
        <v>1</v>
      </c>
      <c r="E11" s="132"/>
      <c r="F11" s="132"/>
      <c r="G11" s="132"/>
      <c r="H11" s="88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</row>
    <row r="12" s="83" customFormat="1" spans="1:252">
      <c r="A12" s="132">
        <v>9</v>
      </c>
      <c r="B12" s="263" t="s">
        <v>1289</v>
      </c>
      <c r="C12" s="265" t="s">
        <v>987</v>
      </c>
      <c r="D12" s="132">
        <v>6</v>
      </c>
      <c r="E12" s="132"/>
      <c r="F12" s="132"/>
      <c r="G12" s="132"/>
      <c r="H12" s="88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</row>
    <row r="13" s="83" customFormat="1" spans="1:252">
      <c r="A13" s="132">
        <v>10</v>
      </c>
      <c r="B13" s="263" t="s">
        <v>1290</v>
      </c>
      <c r="C13" s="168" t="s">
        <v>559</v>
      </c>
      <c r="D13" s="132">
        <v>1</v>
      </c>
      <c r="E13" s="132"/>
      <c r="F13" s="132"/>
      <c r="G13" s="132"/>
      <c r="H13" s="88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</row>
    <row r="14" s="83" customFormat="1" spans="1:252">
      <c r="A14" s="132">
        <v>11</v>
      </c>
      <c r="B14" s="263" t="s">
        <v>1223</v>
      </c>
      <c r="C14" s="265" t="s">
        <v>559</v>
      </c>
      <c r="D14" s="132">
        <v>4</v>
      </c>
      <c r="E14" s="132"/>
      <c r="F14" s="132"/>
      <c r="G14" s="132"/>
      <c r="H14" s="88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</row>
    <row r="15" s="83" customFormat="1" spans="1:252">
      <c r="A15" s="132">
        <v>12</v>
      </c>
      <c r="B15" s="263" t="s">
        <v>1027</v>
      </c>
      <c r="C15" s="265" t="s">
        <v>987</v>
      </c>
      <c r="D15" s="132">
        <v>104</v>
      </c>
      <c r="E15" s="132"/>
      <c r="F15" s="132"/>
      <c r="G15" s="132"/>
      <c r="H15" s="88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</row>
    <row r="16" s="83" customFormat="1" spans="1:252">
      <c r="A16" s="132">
        <v>13</v>
      </c>
      <c r="B16" s="263" t="s">
        <v>1291</v>
      </c>
      <c r="C16" s="265" t="s">
        <v>987</v>
      </c>
      <c r="D16" s="132">
        <v>38</v>
      </c>
      <c r="E16" s="132"/>
      <c r="F16" s="132"/>
      <c r="G16" s="132"/>
      <c r="H16" s="88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</row>
    <row r="17" s="83" customFormat="1" spans="1:252">
      <c r="A17" s="132">
        <v>14</v>
      </c>
      <c r="B17" s="263" t="s">
        <v>1292</v>
      </c>
      <c r="C17" s="265" t="s">
        <v>987</v>
      </c>
      <c r="D17" s="132">
        <v>4</v>
      </c>
      <c r="E17" s="132"/>
      <c r="F17" s="132"/>
      <c r="G17" s="132"/>
      <c r="H17" s="88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</row>
    <row r="18" s="83" customFormat="1" spans="1:252">
      <c r="A18" s="132">
        <v>15</v>
      </c>
      <c r="B18" s="263" t="s">
        <v>1007</v>
      </c>
      <c r="C18" s="265" t="s">
        <v>987</v>
      </c>
      <c r="D18" s="132">
        <v>213</v>
      </c>
      <c r="E18" s="132"/>
      <c r="F18" s="132"/>
      <c r="G18" s="132"/>
      <c r="H18" s="88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</row>
    <row r="19" s="83" customFormat="1" spans="1:252">
      <c r="A19" s="132">
        <v>16</v>
      </c>
      <c r="B19" s="263" t="s">
        <v>1293</v>
      </c>
      <c r="C19" s="265" t="s">
        <v>559</v>
      </c>
      <c r="D19" s="132">
        <v>2</v>
      </c>
      <c r="E19" s="132"/>
      <c r="F19" s="132"/>
      <c r="G19" s="132"/>
      <c r="H19" s="88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</row>
    <row r="20" s="83" customFormat="1" spans="1:252">
      <c r="A20" s="132">
        <v>17</v>
      </c>
      <c r="B20" s="263" t="s">
        <v>1294</v>
      </c>
      <c r="C20" s="265" t="s">
        <v>987</v>
      </c>
      <c r="D20" s="132">
        <v>39</v>
      </c>
      <c r="E20" s="132"/>
      <c r="F20" s="132"/>
      <c r="G20" s="132"/>
      <c r="H20" s="88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</row>
    <row r="21" s="83" customFormat="1" spans="1:252">
      <c r="A21" s="132">
        <v>18</v>
      </c>
      <c r="B21" s="263" t="s">
        <v>1009</v>
      </c>
      <c r="C21" s="265" t="s">
        <v>987</v>
      </c>
      <c r="D21" s="132">
        <v>2</v>
      </c>
      <c r="E21" s="132"/>
      <c r="F21" s="132"/>
      <c r="G21" s="132"/>
      <c r="H21" s="88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</row>
    <row r="22" s="83" customFormat="1" spans="1:252">
      <c r="A22" s="132">
        <v>19</v>
      </c>
      <c r="B22" s="263" t="s">
        <v>1010</v>
      </c>
      <c r="C22" s="265" t="s">
        <v>987</v>
      </c>
      <c r="D22" s="132">
        <v>95</v>
      </c>
      <c r="E22" s="132"/>
      <c r="F22" s="132"/>
      <c r="G22" s="132"/>
      <c r="H22" s="88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</row>
    <row r="23" s="83" customFormat="1" spans="1:252">
      <c r="A23" s="132">
        <v>20</v>
      </c>
      <c r="B23" s="263" t="s">
        <v>1295</v>
      </c>
      <c r="C23" s="265" t="s">
        <v>559</v>
      </c>
      <c r="D23" s="132">
        <v>1</v>
      </c>
      <c r="E23" s="132"/>
      <c r="F23" s="132"/>
      <c r="G23" s="132"/>
      <c r="H23" s="88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</row>
    <row r="24" s="83" customFormat="1" spans="1:252">
      <c r="A24" s="132">
        <v>21</v>
      </c>
      <c r="B24" s="263" t="s">
        <v>1296</v>
      </c>
      <c r="C24" s="265" t="s">
        <v>987</v>
      </c>
      <c r="D24" s="132">
        <v>4</v>
      </c>
      <c r="E24" s="132"/>
      <c r="F24" s="132"/>
      <c r="G24" s="132"/>
      <c r="H24" s="88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</row>
    <row r="25" s="83" customFormat="1" spans="1:252">
      <c r="A25" s="132">
        <v>22</v>
      </c>
      <c r="B25" s="263" t="s">
        <v>1297</v>
      </c>
      <c r="C25" s="265" t="s">
        <v>559</v>
      </c>
      <c r="D25" s="132">
        <v>1</v>
      </c>
      <c r="E25" s="132"/>
      <c r="F25" s="132"/>
      <c r="G25" s="132"/>
      <c r="H25" s="88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</row>
    <row r="26" s="83" customFormat="1" spans="1:252">
      <c r="A26" s="132">
        <v>23</v>
      </c>
      <c r="B26" s="263" t="s">
        <v>1298</v>
      </c>
      <c r="C26" s="265" t="s">
        <v>559</v>
      </c>
      <c r="D26" s="132">
        <v>1</v>
      </c>
      <c r="E26" s="132"/>
      <c r="F26" s="132"/>
      <c r="G26" s="132"/>
      <c r="H26" s="88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</row>
    <row r="27" s="83" customFormat="1" spans="1:252">
      <c r="A27" s="132">
        <v>24</v>
      </c>
      <c r="B27" s="263" t="s">
        <v>991</v>
      </c>
      <c r="C27" s="265" t="s">
        <v>987</v>
      </c>
      <c r="D27" s="132">
        <v>121</v>
      </c>
      <c r="E27" s="132"/>
      <c r="F27" s="132"/>
      <c r="G27" s="132"/>
      <c r="H27" s="88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</row>
    <row r="28" s="83" customFormat="1" spans="1:252">
      <c r="A28" s="132">
        <v>25</v>
      </c>
      <c r="B28" s="263" t="s">
        <v>1299</v>
      </c>
      <c r="C28" s="265" t="s">
        <v>987</v>
      </c>
      <c r="D28" s="132">
        <v>8</v>
      </c>
      <c r="E28" s="132"/>
      <c r="F28" s="132"/>
      <c r="G28" s="132"/>
      <c r="H28" s="88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</row>
    <row r="29" s="83" customFormat="1" spans="1:252">
      <c r="A29" s="132">
        <v>26</v>
      </c>
      <c r="B29" s="263" t="s">
        <v>1240</v>
      </c>
      <c r="C29" s="265" t="s">
        <v>987</v>
      </c>
      <c r="D29" s="132">
        <v>16</v>
      </c>
      <c r="E29" s="132"/>
      <c r="F29" s="132"/>
      <c r="G29" s="132"/>
      <c r="H29" s="88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</row>
    <row r="30" s="83" customFormat="1" spans="1:252">
      <c r="A30" s="132">
        <v>27</v>
      </c>
      <c r="B30" s="263" t="s">
        <v>1300</v>
      </c>
      <c r="C30" s="265" t="s">
        <v>987</v>
      </c>
      <c r="D30" s="132">
        <v>1</v>
      </c>
      <c r="E30" s="132"/>
      <c r="F30" s="132"/>
      <c r="G30" s="132"/>
      <c r="H30" s="88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7"/>
      <c r="AS30" s="27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7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27"/>
      <c r="BS30" s="27"/>
      <c r="BT30" s="27"/>
      <c r="BU30" s="27"/>
      <c r="BV30" s="27"/>
      <c r="BW30" s="27"/>
      <c r="BX30" s="27"/>
      <c r="BY30" s="27"/>
      <c r="BZ30" s="27"/>
      <c r="CA30" s="27"/>
      <c r="CB30" s="27"/>
      <c r="CC30" s="27"/>
      <c r="CD30" s="27"/>
      <c r="CE30" s="27"/>
      <c r="CF30" s="27"/>
      <c r="CG30" s="27"/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</row>
    <row r="31" s="83" customFormat="1" spans="1:252">
      <c r="A31" s="132">
        <v>28</v>
      </c>
      <c r="B31" s="263" t="s">
        <v>1015</v>
      </c>
      <c r="C31" s="265" t="s">
        <v>987</v>
      </c>
      <c r="D31" s="132">
        <v>14</v>
      </c>
      <c r="E31" s="132"/>
      <c r="F31" s="132"/>
      <c r="G31" s="132"/>
      <c r="H31" s="88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27"/>
      <c r="AH31" s="27"/>
      <c r="AI31" s="27"/>
      <c r="AJ31" s="27"/>
      <c r="AK31" s="27"/>
      <c r="AL31" s="27"/>
      <c r="AM31" s="27"/>
      <c r="AN31" s="27"/>
      <c r="AO31" s="27"/>
      <c r="AP31" s="27"/>
      <c r="AQ31" s="27"/>
      <c r="AR31" s="27"/>
      <c r="AS31" s="27"/>
      <c r="AT31" s="27"/>
      <c r="AU31" s="27"/>
      <c r="AV31" s="27"/>
      <c r="AW31" s="27"/>
      <c r="AX31" s="27"/>
      <c r="AY31" s="27"/>
      <c r="AZ31" s="27"/>
      <c r="BA31" s="27"/>
      <c r="BB31" s="27"/>
      <c r="BC31" s="27"/>
      <c r="BD31" s="27"/>
      <c r="BE31" s="27"/>
      <c r="BF31" s="27"/>
      <c r="BG31" s="27"/>
      <c r="BH31" s="27"/>
      <c r="BI31" s="27"/>
      <c r="BJ31" s="27"/>
      <c r="BK31" s="27"/>
      <c r="BL31" s="27"/>
      <c r="BM31" s="27"/>
      <c r="BN31" s="27"/>
      <c r="BO31" s="27"/>
      <c r="BP31" s="27"/>
      <c r="BQ31" s="27"/>
      <c r="BR31" s="27"/>
      <c r="BS31" s="27"/>
      <c r="BT31" s="27"/>
      <c r="BU31" s="27"/>
      <c r="BV31" s="27"/>
      <c r="BW31" s="27"/>
      <c r="BX31" s="27"/>
      <c r="BY31" s="27"/>
      <c r="BZ31" s="27"/>
      <c r="CA31" s="27"/>
      <c r="CB31" s="27"/>
      <c r="CC31" s="27"/>
      <c r="CD31" s="27"/>
      <c r="CE31" s="27"/>
      <c r="CF31" s="27"/>
      <c r="CG31" s="27"/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</row>
    <row r="32" s="83" customFormat="1" spans="1:252">
      <c r="A32" s="132">
        <v>29</v>
      </c>
      <c r="B32" s="263" t="s">
        <v>1301</v>
      </c>
      <c r="C32" s="265" t="s">
        <v>987</v>
      </c>
      <c r="D32" s="132">
        <v>37</v>
      </c>
      <c r="E32" s="132"/>
      <c r="F32" s="132"/>
      <c r="G32" s="132"/>
      <c r="H32" s="88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27"/>
      <c r="BT32" s="27"/>
      <c r="BU32" s="27"/>
      <c r="BV32" s="27"/>
      <c r="BW32" s="27"/>
      <c r="BX32" s="27"/>
      <c r="BY32" s="27"/>
      <c r="BZ32" s="27"/>
      <c r="CA32" s="27"/>
      <c r="CB32" s="27"/>
      <c r="CC32" s="27"/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</row>
    <row r="33" s="83" customFormat="1" spans="1:252">
      <c r="A33" s="132">
        <v>30</v>
      </c>
      <c r="B33" s="263" t="s">
        <v>982</v>
      </c>
      <c r="C33" s="265" t="s">
        <v>559</v>
      </c>
      <c r="D33" s="132">
        <v>4</v>
      </c>
      <c r="E33" s="132"/>
      <c r="F33" s="132"/>
      <c r="G33" s="132"/>
      <c r="H33" s="88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27"/>
      <c r="AH33" s="27"/>
      <c r="AI33" s="27"/>
      <c r="AJ33" s="27"/>
      <c r="AK33" s="27"/>
      <c r="AL33" s="27"/>
      <c r="AM33" s="27"/>
      <c r="AN33" s="27"/>
      <c r="AO33" s="27"/>
      <c r="AP33" s="27"/>
      <c r="AQ33" s="27"/>
      <c r="AR33" s="27"/>
      <c r="AS33" s="27"/>
      <c r="AT33" s="27"/>
      <c r="AU33" s="27"/>
      <c r="AV33" s="27"/>
      <c r="AW33" s="27"/>
      <c r="AX33" s="27"/>
      <c r="AY33" s="27"/>
      <c r="AZ33" s="27"/>
      <c r="BA33" s="27"/>
      <c r="BB33" s="27"/>
      <c r="BC33" s="27"/>
      <c r="BD33" s="27"/>
      <c r="BE33" s="27"/>
      <c r="BF33" s="27"/>
      <c r="BG33" s="27"/>
      <c r="BH33" s="27"/>
      <c r="BI33" s="27"/>
      <c r="BJ33" s="27"/>
      <c r="BK33" s="27"/>
      <c r="BL33" s="27"/>
      <c r="BM33" s="27"/>
      <c r="BN33" s="27"/>
      <c r="BO33" s="27"/>
      <c r="BP33" s="27"/>
      <c r="BQ33" s="27"/>
      <c r="BR33" s="27"/>
      <c r="BS33" s="27"/>
      <c r="BT33" s="27"/>
      <c r="BU33" s="27"/>
      <c r="BV33" s="27"/>
      <c r="BW33" s="27"/>
      <c r="BX33" s="27"/>
      <c r="BY33" s="27"/>
      <c r="BZ33" s="27"/>
      <c r="CA33" s="27"/>
      <c r="CB33" s="27"/>
      <c r="CC33" s="27"/>
      <c r="CD33" s="27"/>
      <c r="CE33" s="27"/>
      <c r="CF33" s="27"/>
      <c r="CG33" s="27"/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</row>
    <row r="34" s="83" customFormat="1" spans="1:252">
      <c r="A34" s="132">
        <v>31</v>
      </c>
      <c r="B34" s="263" t="s">
        <v>1302</v>
      </c>
      <c r="C34" s="265" t="s">
        <v>987</v>
      </c>
      <c r="D34" s="132">
        <v>254</v>
      </c>
      <c r="E34" s="132"/>
      <c r="F34" s="132"/>
      <c r="G34" s="132"/>
      <c r="H34" s="88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</row>
    <row r="35" s="83" customFormat="1" spans="1:252">
      <c r="A35" s="132">
        <v>32</v>
      </c>
      <c r="B35" s="263" t="s">
        <v>1227</v>
      </c>
      <c r="C35" s="265" t="s">
        <v>987</v>
      </c>
      <c r="D35" s="132">
        <v>127</v>
      </c>
      <c r="E35" s="132"/>
      <c r="F35" s="132"/>
      <c r="G35" s="132"/>
      <c r="H35" s="88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</row>
    <row r="36" s="83" customFormat="1" spans="1:252">
      <c r="A36" s="132">
        <v>33</v>
      </c>
      <c r="B36" s="263" t="s">
        <v>1303</v>
      </c>
      <c r="C36" s="265" t="s">
        <v>559</v>
      </c>
      <c r="D36" s="132">
        <v>1</v>
      </c>
      <c r="E36" s="132"/>
      <c r="F36" s="132"/>
      <c r="G36" s="132"/>
      <c r="H36" s="88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</row>
    <row r="37" s="83" customFormat="1" spans="1:252">
      <c r="A37" s="132">
        <v>34</v>
      </c>
      <c r="B37" s="263" t="s">
        <v>1304</v>
      </c>
      <c r="C37" s="265" t="s">
        <v>987</v>
      </c>
      <c r="D37" s="132">
        <v>1</v>
      </c>
      <c r="E37" s="132"/>
      <c r="F37" s="132"/>
      <c r="G37" s="132"/>
      <c r="H37" s="88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</row>
    <row r="38" s="83" customFormat="1" spans="1:252">
      <c r="A38" s="132">
        <v>35</v>
      </c>
      <c r="B38" s="263" t="s">
        <v>1072</v>
      </c>
      <c r="C38" s="265" t="s">
        <v>559</v>
      </c>
      <c r="D38" s="132">
        <v>1</v>
      </c>
      <c r="E38" s="132"/>
      <c r="F38" s="132"/>
      <c r="G38" s="132"/>
      <c r="H38" s="88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7"/>
      <c r="AM38" s="27"/>
      <c r="AN38" s="27"/>
      <c r="AO38" s="27"/>
      <c r="AP38" s="27"/>
      <c r="AQ38" s="27"/>
      <c r="AR38" s="27"/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</row>
    <row r="39" s="83" customFormat="1" spans="1:252">
      <c r="A39" s="132">
        <v>36</v>
      </c>
      <c r="B39" s="263" t="s">
        <v>1305</v>
      </c>
      <c r="C39" s="265" t="s">
        <v>559</v>
      </c>
      <c r="D39" s="132">
        <v>1</v>
      </c>
      <c r="E39" s="132"/>
      <c r="F39" s="132"/>
      <c r="G39" s="132"/>
      <c r="H39" s="88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</row>
    <row r="40" s="83" customFormat="1" spans="1:252">
      <c r="A40" s="132">
        <v>37</v>
      </c>
      <c r="B40" s="263" t="s">
        <v>1306</v>
      </c>
      <c r="C40" s="265" t="s">
        <v>559</v>
      </c>
      <c r="D40" s="132">
        <v>1</v>
      </c>
      <c r="E40" s="132"/>
      <c r="F40" s="132"/>
      <c r="G40" s="132"/>
      <c r="H40" s="88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</row>
    <row r="41" s="83" customFormat="1" spans="1:252">
      <c r="A41" s="132">
        <v>38</v>
      </c>
      <c r="B41" s="263" t="s">
        <v>995</v>
      </c>
      <c r="C41" s="265" t="s">
        <v>987</v>
      </c>
      <c r="D41" s="132">
        <v>111</v>
      </c>
      <c r="E41" s="132"/>
      <c r="F41" s="132"/>
      <c r="G41" s="132"/>
      <c r="H41" s="88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</row>
    <row r="42" s="83" customFormat="1" spans="1:252">
      <c r="A42" s="132">
        <v>39</v>
      </c>
      <c r="B42" s="263" t="s">
        <v>1307</v>
      </c>
      <c r="C42" s="265" t="s">
        <v>987</v>
      </c>
      <c r="D42" s="132">
        <v>63</v>
      </c>
      <c r="E42" s="132"/>
      <c r="F42" s="132"/>
      <c r="G42" s="132"/>
      <c r="H42" s="88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</row>
    <row r="43" s="83" customFormat="1" spans="1:252">
      <c r="A43" s="132">
        <v>40</v>
      </c>
      <c r="B43" s="263" t="s">
        <v>1308</v>
      </c>
      <c r="C43" s="265" t="s">
        <v>987</v>
      </c>
      <c r="D43" s="132">
        <v>5</v>
      </c>
      <c r="E43" s="132"/>
      <c r="F43" s="132"/>
      <c r="G43" s="132"/>
      <c r="H43" s="88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</row>
    <row r="44" s="83" customFormat="1" spans="1:252">
      <c r="A44" s="132">
        <v>41</v>
      </c>
      <c r="B44" s="263" t="s">
        <v>1309</v>
      </c>
      <c r="C44" s="265" t="s">
        <v>559</v>
      </c>
      <c r="D44" s="132">
        <v>2</v>
      </c>
      <c r="E44" s="132"/>
      <c r="F44" s="132"/>
      <c r="G44" s="132"/>
      <c r="H44" s="88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</row>
    <row r="45" s="83" customFormat="1" spans="1:252">
      <c r="A45" s="132">
        <v>42</v>
      </c>
      <c r="B45" s="263" t="s">
        <v>1310</v>
      </c>
      <c r="C45" s="265" t="s">
        <v>987</v>
      </c>
      <c r="D45" s="132">
        <v>265</v>
      </c>
      <c r="E45" s="132"/>
      <c r="F45" s="132"/>
      <c r="G45" s="132"/>
      <c r="H45" s="88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</row>
    <row r="46" s="83" customFormat="1" spans="1:252">
      <c r="A46" s="132">
        <v>43</v>
      </c>
      <c r="B46" s="263" t="s">
        <v>1311</v>
      </c>
      <c r="C46" s="265" t="s">
        <v>987</v>
      </c>
      <c r="D46" s="132">
        <v>52</v>
      </c>
      <c r="E46" s="132"/>
      <c r="F46" s="132"/>
      <c r="G46" s="132"/>
      <c r="H46" s="88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</row>
    <row r="47" s="83" customFormat="1" spans="1:252">
      <c r="A47" s="132">
        <v>44</v>
      </c>
      <c r="B47" s="263" t="s">
        <v>1078</v>
      </c>
      <c r="C47" s="265" t="s">
        <v>987</v>
      </c>
      <c r="D47" s="132">
        <v>29</v>
      </c>
      <c r="E47" s="132"/>
      <c r="F47" s="132"/>
      <c r="G47" s="132"/>
      <c r="H47" s="88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</row>
    <row r="48" s="83" customFormat="1" ht="31.5" spans="1:252">
      <c r="A48" s="132">
        <v>45</v>
      </c>
      <c r="B48" s="263" t="s">
        <v>1312</v>
      </c>
      <c r="C48" s="265" t="s">
        <v>987</v>
      </c>
      <c r="D48" s="132">
        <v>1700</v>
      </c>
      <c r="E48" s="132"/>
      <c r="F48" s="132"/>
      <c r="G48" s="132"/>
      <c r="H48" s="88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</row>
    <row r="49" s="83" customFormat="1" spans="1:252">
      <c r="A49" s="132">
        <v>46</v>
      </c>
      <c r="B49" s="263" t="s">
        <v>1313</v>
      </c>
      <c r="C49" s="265" t="s">
        <v>559</v>
      </c>
      <c r="D49" s="132">
        <v>28</v>
      </c>
      <c r="E49" s="132"/>
      <c r="F49" s="132"/>
      <c r="G49" s="132"/>
      <c r="H49" s="88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</row>
    <row r="50" s="83" customFormat="1" spans="1:252">
      <c r="A50" s="132">
        <v>47</v>
      </c>
      <c r="B50" s="263" t="s">
        <v>1314</v>
      </c>
      <c r="C50" s="265" t="s">
        <v>987</v>
      </c>
      <c r="D50" s="132">
        <v>82</v>
      </c>
      <c r="E50" s="132"/>
      <c r="F50" s="132"/>
      <c r="G50" s="132"/>
      <c r="H50" s="88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</row>
    <row r="51" s="83" customFormat="1" spans="1:252">
      <c r="A51" s="132">
        <v>48</v>
      </c>
      <c r="B51" s="263" t="s">
        <v>1315</v>
      </c>
      <c r="C51" s="265" t="s">
        <v>987</v>
      </c>
      <c r="D51" s="132">
        <v>28</v>
      </c>
      <c r="E51" s="132"/>
      <c r="F51" s="132"/>
      <c r="G51" s="132"/>
      <c r="H51" s="88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</row>
    <row r="52" s="83" customFormat="1" spans="1:252">
      <c r="A52" s="132">
        <v>49</v>
      </c>
      <c r="B52" s="263" t="s">
        <v>1316</v>
      </c>
      <c r="C52" s="265" t="s">
        <v>559</v>
      </c>
      <c r="D52" s="132">
        <v>2</v>
      </c>
      <c r="E52" s="132"/>
      <c r="F52" s="132"/>
      <c r="G52" s="132"/>
      <c r="H52" s="88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</row>
    <row r="53" s="83" customFormat="1" spans="1:252">
      <c r="A53" s="132">
        <v>50</v>
      </c>
      <c r="B53" s="263" t="s">
        <v>1317</v>
      </c>
      <c r="C53" s="265" t="s">
        <v>559</v>
      </c>
      <c r="D53" s="132">
        <v>1</v>
      </c>
      <c r="E53" s="132"/>
      <c r="F53" s="132"/>
      <c r="G53" s="132"/>
      <c r="H53" s="88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</row>
    <row r="54" s="83" customFormat="1" spans="1:252">
      <c r="A54" s="132">
        <v>51</v>
      </c>
      <c r="B54" s="263" t="s">
        <v>1318</v>
      </c>
      <c r="C54" s="265" t="s">
        <v>559</v>
      </c>
      <c r="D54" s="132">
        <v>2</v>
      </c>
      <c r="E54" s="132"/>
      <c r="F54" s="132"/>
      <c r="G54" s="132"/>
      <c r="H54" s="88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</row>
    <row r="55" s="83" customFormat="1" spans="1:252">
      <c r="A55" s="132">
        <v>52</v>
      </c>
      <c r="B55" s="263" t="s">
        <v>1319</v>
      </c>
      <c r="C55" s="265" t="s">
        <v>987</v>
      </c>
      <c r="D55" s="132">
        <v>71</v>
      </c>
      <c r="E55" s="132"/>
      <c r="F55" s="132"/>
      <c r="G55" s="132"/>
      <c r="H55" s="88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</row>
    <row r="56" s="83" customFormat="1" spans="1:252">
      <c r="A56" s="132">
        <v>53</v>
      </c>
      <c r="B56" s="263" t="s">
        <v>1087</v>
      </c>
      <c r="C56" s="265" t="s">
        <v>987</v>
      </c>
      <c r="D56" s="132">
        <v>308</v>
      </c>
      <c r="E56" s="132"/>
      <c r="F56" s="132"/>
      <c r="G56" s="132"/>
      <c r="H56" s="88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</row>
    <row r="57" s="83" customFormat="1" spans="1:252">
      <c r="A57" s="132">
        <v>54</v>
      </c>
      <c r="B57" s="263" t="s">
        <v>1229</v>
      </c>
      <c r="C57" s="265" t="s">
        <v>559</v>
      </c>
      <c r="D57" s="132">
        <v>2</v>
      </c>
      <c r="E57" s="132"/>
      <c r="F57" s="132"/>
      <c r="G57" s="132"/>
      <c r="H57" s="88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</row>
    <row r="58" s="83" customFormat="1" spans="1:252">
      <c r="A58" s="132">
        <v>55</v>
      </c>
      <c r="B58" s="263" t="s">
        <v>1089</v>
      </c>
      <c r="C58" s="265" t="s">
        <v>987</v>
      </c>
      <c r="D58" s="132">
        <v>67</v>
      </c>
      <c r="E58" s="132"/>
      <c r="F58" s="132"/>
      <c r="G58" s="132"/>
      <c r="H58" s="88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</row>
    <row r="59" s="83" customFormat="1" spans="1:252">
      <c r="A59" s="132">
        <v>56</v>
      </c>
      <c r="B59" s="263" t="s">
        <v>1320</v>
      </c>
      <c r="C59" s="265" t="s">
        <v>559</v>
      </c>
      <c r="D59" s="132">
        <v>1</v>
      </c>
      <c r="E59" s="132"/>
      <c r="F59" s="132"/>
      <c r="G59" s="132"/>
      <c r="H59" s="88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</row>
    <row r="60" s="83" customFormat="1" spans="1:252">
      <c r="A60" s="132">
        <v>57</v>
      </c>
      <c r="B60" s="263" t="s">
        <v>1321</v>
      </c>
      <c r="C60" s="265" t="s">
        <v>987</v>
      </c>
      <c r="D60" s="132">
        <v>2</v>
      </c>
      <c r="E60" s="132"/>
      <c r="F60" s="132"/>
      <c r="G60" s="132"/>
      <c r="H60" s="88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</row>
    <row r="61" s="83" customFormat="1" spans="1:252">
      <c r="A61" s="132">
        <v>58</v>
      </c>
      <c r="B61" s="263" t="s">
        <v>1322</v>
      </c>
      <c r="C61" s="265" t="s">
        <v>987</v>
      </c>
      <c r="D61" s="132">
        <v>216</v>
      </c>
      <c r="E61" s="132"/>
      <c r="F61" s="132"/>
      <c r="G61" s="132"/>
      <c r="H61" s="88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</row>
    <row r="62" s="83" customFormat="1" spans="1:252">
      <c r="A62" s="266" t="s">
        <v>1323</v>
      </c>
      <c r="B62" s="267"/>
      <c r="C62" s="268"/>
      <c r="D62" s="132"/>
      <c r="E62" s="132"/>
      <c r="F62" s="132"/>
      <c r="G62" s="132"/>
      <c r="H62" s="88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</row>
    <row r="63" s="83" customFormat="1" spans="1:252">
      <c r="A63" s="132">
        <v>1</v>
      </c>
      <c r="B63" s="265" t="s">
        <v>1324</v>
      </c>
      <c r="C63" s="265" t="s">
        <v>1149</v>
      </c>
      <c r="D63" s="265">
        <v>1</v>
      </c>
      <c r="E63" s="132"/>
      <c r="F63" s="132"/>
      <c r="G63" s="132"/>
      <c r="H63" s="88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</row>
    <row r="64" s="83" customFormat="1" spans="1:252">
      <c r="A64" s="132">
        <v>2</v>
      </c>
      <c r="B64" s="265" t="s">
        <v>1325</v>
      </c>
      <c r="C64" s="265" t="s">
        <v>414</v>
      </c>
      <c r="D64" s="265">
        <v>26</v>
      </c>
      <c r="E64" s="132"/>
      <c r="F64" s="132"/>
      <c r="G64" s="132"/>
      <c r="H64" s="88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</row>
    <row r="65" s="83" customFormat="1" spans="1:252">
      <c r="A65" s="132">
        <v>3</v>
      </c>
      <c r="B65" s="265" t="s">
        <v>1326</v>
      </c>
      <c r="C65" s="265" t="s">
        <v>414</v>
      </c>
      <c r="D65" s="265">
        <v>43</v>
      </c>
      <c r="E65" s="132"/>
      <c r="F65" s="132"/>
      <c r="G65" s="132"/>
      <c r="H65" s="88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</row>
    <row r="66" s="83" customFormat="1" spans="1:252">
      <c r="A66" s="132">
        <v>4</v>
      </c>
      <c r="B66" s="265" t="s">
        <v>1247</v>
      </c>
      <c r="C66" s="265" t="s">
        <v>414</v>
      </c>
      <c r="D66" s="265">
        <v>30</v>
      </c>
      <c r="E66" s="132"/>
      <c r="F66" s="132"/>
      <c r="G66" s="132"/>
      <c r="H66" s="88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</row>
    <row r="67" s="83" customFormat="1" spans="1:252">
      <c r="A67" s="132">
        <v>5</v>
      </c>
      <c r="B67" s="265" t="s">
        <v>1327</v>
      </c>
      <c r="C67" s="265" t="s">
        <v>414</v>
      </c>
      <c r="D67" s="265">
        <v>6</v>
      </c>
      <c r="E67" s="132"/>
      <c r="F67" s="132"/>
      <c r="G67" s="132"/>
      <c r="H67" s="88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</row>
    <row r="68" s="83" customFormat="1" spans="1:252">
      <c r="A68" s="132">
        <v>6</v>
      </c>
      <c r="B68" s="265" t="s">
        <v>1328</v>
      </c>
      <c r="C68" s="265" t="s">
        <v>232</v>
      </c>
      <c r="D68" s="265">
        <v>7</v>
      </c>
      <c r="E68" s="132"/>
      <c r="F68" s="132"/>
      <c r="G68" s="132"/>
      <c r="H68" s="88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</row>
    <row r="69" s="83" customFormat="1" spans="1:252">
      <c r="A69" s="266" t="s">
        <v>1329</v>
      </c>
      <c r="B69" s="267"/>
      <c r="C69" s="268"/>
      <c r="D69" s="265"/>
      <c r="E69" s="132"/>
      <c r="F69" s="132"/>
      <c r="G69" s="132"/>
      <c r="H69" s="88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</row>
    <row r="70" s="83" customFormat="1" spans="1:252">
      <c r="A70" s="132">
        <v>1</v>
      </c>
      <c r="B70" s="132" t="s">
        <v>1330</v>
      </c>
      <c r="C70" s="265" t="s">
        <v>401</v>
      </c>
      <c r="D70" s="265">
        <v>88.36</v>
      </c>
      <c r="E70" s="132"/>
      <c r="F70" s="132"/>
      <c r="G70" s="132"/>
      <c r="H70" s="88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</row>
    <row r="71" s="83" customFormat="1" spans="1:252">
      <c r="A71" s="132">
        <v>2</v>
      </c>
      <c r="B71" s="132" t="s">
        <v>1331</v>
      </c>
      <c r="C71" s="265" t="s">
        <v>401</v>
      </c>
      <c r="D71" s="265">
        <v>87.1</v>
      </c>
      <c r="E71" s="132"/>
      <c r="F71" s="132"/>
      <c r="G71" s="132"/>
      <c r="H71" s="88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</row>
    <row r="72" s="83" customFormat="1" spans="1:252">
      <c r="A72" s="132">
        <v>3</v>
      </c>
      <c r="B72" s="132" t="s">
        <v>1332</v>
      </c>
      <c r="C72" s="265" t="s">
        <v>401</v>
      </c>
      <c r="D72" s="265">
        <v>71.4</v>
      </c>
      <c r="E72" s="132"/>
      <c r="F72" s="132"/>
      <c r="G72" s="132"/>
      <c r="H72" s="88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</row>
    <row r="73" s="83" customFormat="1" spans="1:252">
      <c r="A73" s="132">
        <v>4</v>
      </c>
      <c r="B73" s="132" t="s">
        <v>1333</v>
      </c>
      <c r="C73" s="265" t="s">
        <v>401</v>
      </c>
      <c r="D73" s="265">
        <v>140.8</v>
      </c>
      <c r="E73" s="132"/>
      <c r="F73" s="132"/>
      <c r="G73" s="132"/>
      <c r="H73" s="88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</row>
    <row r="74" s="83" customFormat="1" spans="1:252">
      <c r="A74" s="132">
        <v>5</v>
      </c>
      <c r="B74" s="132" t="s">
        <v>1196</v>
      </c>
      <c r="C74" s="265" t="s">
        <v>232</v>
      </c>
      <c r="D74" s="265">
        <v>1</v>
      </c>
      <c r="E74" s="132"/>
      <c r="F74" s="132"/>
      <c r="G74" s="132"/>
      <c r="H74" s="88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</row>
    <row r="75" s="83" customFormat="1" spans="1:252">
      <c r="A75" s="132">
        <v>6</v>
      </c>
      <c r="B75" s="132" t="s">
        <v>1199</v>
      </c>
      <c r="C75" s="265" t="s">
        <v>232</v>
      </c>
      <c r="D75" s="265">
        <v>1</v>
      </c>
      <c r="E75" s="132"/>
      <c r="F75" s="132"/>
      <c r="G75" s="132"/>
      <c r="H75" s="88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</row>
    <row r="76" s="83" customFormat="1" spans="1:252">
      <c r="A76" s="132">
        <v>7</v>
      </c>
      <c r="B76" s="132" t="s">
        <v>1334</v>
      </c>
      <c r="C76" s="265" t="s">
        <v>414</v>
      </c>
      <c r="D76" s="265">
        <v>15</v>
      </c>
      <c r="E76" s="132"/>
      <c r="F76" s="132"/>
      <c r="G76" s="132"/>
      <c r="H76" s="88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</row>
    <row r="77" s="83" customFormat="1" spans="1:252">
      <c r="A77" s="187" t="s">
        <v>1335</v>
      </c>
      <c r="B77" s="188"/>
      <c r="C77" s="189"/>
      <c r="D77" s="190"/>
      <c r="E77" s="132"/>
      <c r="F77" s="132"/>
      <c r="G77" s="132"/>
      <c r="H77" s="88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</row>
    <row r="78" s="83" customFormat="1" spans="1:252">
      <c r="A78" s="132">
        <v>1</v>
      </c>
      <c r="B78" s="269" t="s">
        <v>1336</v>
      </c>
      <c r="C78" s="265" t="s">
        <v>987</v>
      </c>
      <c r="D78" s="265">
        <v>178.83</v>
      </c>
      <c r="E78" s="132"/>
      <c r="F78" s="132"/>
      <c r="G78" s="132"/>
      <c r="H78" s="88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</row>
    <row r="79" s="83" customFormat="1" ht="31.5" spans="1:252">
      <c r="A79" s="132">
        <v>2</v>
      </c>
      <c r="B79" s="269" t="s">
        <v>1337</v>
      </c>
      <c r="C79" s="265" t="s">
        <v>987</v>
      </c>
      <c r="D79" s="265">
        <v>25.44</v>
      </c>
      <c r="E79" s="132"/>
      <c r="F79" s="132"/>
      <c r="G79" s="132"/>
      <c r="H79" s="88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</row>
    <row r="80" s="83" customFormat="1" ht="31.5" spans="1:252">
      <c r="A80" s="132">
        <v>3</v>
      </c>
      <c r="B80" s="269" t="s">
        <v>1338</v>
      </c>
      <c r="C80" s="265" t="s">
        <v>987</v>
      </c>
      <c r="D80" s="265">
        <v>474.37</v>
      </c>
      <c r="E80" s="132"/>
      <c r="F80" s="132"/>
      <c r="G80" s="132"/>
      <c r="H80" s="88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</row>
    <row r="81" s="83" customFormat="1" ht="31.5" spans="1:252">
      <c r="A81" s="132">
        <v>4</v>
      </c>
      <c r="B81" s="269" t="s">
        <v>1339</v>
      </c>
      <c r="C81" s="265" t="s">
        <v>987</v>
      </c>
      <c r="D81" s="265">
        <v>179.31</v>
      </c>
      <c r="E81" s="132"/>
      <c r="F81" s="132"/>
      <c r="G81" s="132"/>
      <c r="H81" s="88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</row>
    <row r="82" s="83" customFormat="1" ht="31.5" spans="1:252">
      <c r="A82" s="132">
        <v>5</v>
      </c>
      <c r="B82" s="269" t="s">
        <v>1340</v>
      </c>
      <c r="C82" s="265" t="s">
        <v>987</v>
      </c>
      <c r="D82" s="265">
        <v>333.29</v>
      </c>
      <c r="E82" s="132"/>
      <c r="F82" s="132"/>
      <c r="G82" s="132"/>
      <c r="H82" s="88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</row>
    <row r="83" s="83" customFormat="1" spans="1:252">
      <c r="A83" s="132">
        <v>6</v>
      </c>
      <c r="B83" s="269" t="s">
        <v>1341</v>
      </c>
      <c r="C83" s="265" t="s">
        <v>987</v>
      </c>
      <c r="D83" s="265">
        <v>97.08</v>
      </c>
      <c r="E83" s="132"/>
      <c r="F83" s="132"/>
      <c r="G83" s="132"/>
      <c r="H83" s="88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</row>
    <row r="84" s="83" customFormat="1" ht="47.25" spans="1:252">
      <c r="A84" s="132">
        <v>7</v>
      </c>
      <c r="B84" s="269" t="s">
        <v>1342</v>
      </c>
      <c r="C84" s="265" t="s">
        <v>987</v>
      </c>
      <c r="D84" s="265">
        <v>104.39</v>
      </c>
      <c r="E84" s="132"/>
      <c r="F84" s="132"/>
      <c r="G84" s="132"/>
      <c r="H84" s="88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</row>
    <row r="85" s="83" customFormat="1" ht="31.5" spans="1:252">
      <c r="A85" s="132">
        <v>8</v>
      </c>
      <c r="B85" s="269" t="s">
        <v>1343</v>
      </c>
      <c r="C85" s="265" t="s">
        <v>987</v>
      </c>
      <c r="D85" s="265">
        <v>160.77</v>
      </c>
      <c r="E85" s="132"/>
      <c r="F85" s="132"/>
      <c r="G85" s="132"/>
      <c r="H85" s="88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</row>
    <row r="86" s="83" customFormat="1" ht="31.5" spans="1:252">
      <c r="A86" s="132">
        <v>9</v>
      </c>
      <c r="B86" s="269" t="s">
        <v>1344</v>
      </c>
      <c r="C86" s="265" t="s">
        <v>987</v>
      </c>
      <c r="D86" s="265">
        <v>429.02</v>
      </c>
      <c r="E86" s="132"/>
      <c r="F86" s="132"/>
      <c r="G86" s="132"/>
      <c r="H86" s="88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</row>
    <row r="87" s="83" customFormat="1" ht="31.5" spans="1:252">
      <c r="A87" s="132">
        <v>10</v>
      </c>
      <c r="B87" s="269" t="s">
        <v>1345</v>
      </c>
      <c r="C87" s="265" t="s">
        <v>987</v>
      </c>
      <c r="D87" s="265">
        <v>19.78</v>
      </c>
      <c r="E87" s="132"/>
      <c r="F87" s="132"/>
      <c r="G87" s="132"/>
      <c r="H87" s="88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</row>
    <row r="88" s="83" customFormat="1" spans="1:252">
      <c r="A88" s="132">
        <v>11</v>
      </c>
      <c r="B88" s="269" t="s">
        <v>1346</v>
      </c>
      <c r="C88" s="265" t="s">
        <v>401</v>
      </c>
      <c r="D88" s="265">
        <v>434.34</v>
      </c>
      <c r="E88" s="132"/>
      <c r="F88" s="132"/>
      <c r="G88" s="132"/>
      <c r="H88" s="88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</row>
    <row r="89" s="83" customFormat="1" ht="31.5" spans="1:252">
      <c r="A89" s="132">
        <v>12</v>
      </c>
      <c r="B89" s="269" t="s">
        <v>1347</v>
      </c>
      <c r="C89" s="265" t="s">
        <v>987</v>
      </c>
      <c r="D89" s="265">
        <v>149.59</v>
      </c>
      <c r="E89" s="132"/>
      <c r="F89" s="132"/>
      <c r="G89" s="132"/>
      <c r="H89" s="88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</row>
    <row r="90" s="83" customFormat="1" ht="31.5" spans="1:252">
      <c r="A90" s="132">
        <v>13</v>
      </c>
      <c r="B90" s="269" t="s">
        <v>1348</v>
      </c>
      <c r="C90" s="265" t="s">
        <v>987</v>
      </c>
      <c r="D90" s="265">
        <v>7.3</v>
      </c>
      <c r="E90" s="132"/>
      <c r="F90" s="132"/>
      <c r="G90" s="132"/>
      <c r="H90" s="88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</row>
    <row r="91" s="83" customFormat="1" ht="47.25" spans="1:252">
      <c r="A91" s="132">
        <v>14</v>
      </c>
      <c r="B91" s="269" t="s">
        <v>1349</v>
      </c>
      <c r="C91" s="265" t="s">
        <v>987</v>
      </c>
      <c r="D91" s="265">
        <v>25.19</v>
      </c>
      <c r="E91" s="132"/>
      <c r="F91" s="132"/>
      <c r="G91" s="132"/>
      <c r="H91" s="88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</row>
    <row r="92" s="83" customFormat="1" ht="31.5" spans="1:252">
      <c r="A92" s="132">
        <v>15</v>
      </c>
      <c r="B92" s="269" t="s">
        <v>1350</v>
      </c>
      <c r="C92" s="265" t="s">
        <v>987</v>
      </c>
      <c r="D92" s="265">
        <v>31.93</v>
      </c>
      <c r="E92" s="132"/>
      <c r="F92" s="132"/>
      <c r="G92" s="132"/>
      <c r="H92" s="88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</row>
    <row r="93" s="83" customFormat="1" ht="31.5" spans="1:252">
      <c r="A93" s="132">
        <v>16</v>
      </c>
      <c r="B93" s="269" t="s">
        <v>1351</v>
      </c>
      <c r="C93" s="265" t="s">
        <v>987</v>
      </c>
      <c r="D93" s="265">
        <v>84.24</v>
      </c>
      <c r="E93" s="132"/>
      <c r="F93" s="132"/>
      <c r="G93" s="132"/>
      <c r="H93" s="88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</row>
    <row r="94" s="83" customFormat="1" ht="78.75" spans="1:252">
      <c r="A94" s="132">
        <v>17</v>
      </c>
      <c r="B94" s="269" t="s">
        <v>1352</v>
      </c>
      <c r="C94" s="265" t="s">
        <v>987</v>
      </c>
      <c r="D94" s="265">
        <v>100.93</v>
      </c>
      <c r="E94" s="132"/>
      <c r="F94" s="132"/>
      <c r="G94" s="132"/>
      <c r="H94" s="88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</row>
    <row r="95" s="83" customFormat="1" ht="47.25" spans="1:252">
      <c r="A95" s="132">
        <v>18</v>
      </c>
      <c r="B95" s="269" t="s">
        <v>1353</v>
      </c>
      <c r="C95" s="265" t="s">
        <v>987</v>
      </c>
      <c r="D95" s="265">
        <v>20.78</v>
      </c>
      <c r="E95" s="132"/>
      <c r="F95" s="132"/>
      <c r="G95" s="132"/>
      <c r="H95" s="88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</row>
    <row r="96" s="83" customFormat="1" ht="47.25" spans="1:252">
      <c r="A96" s="132">
        <v>19</v>
      </c>
      <c r="B96" s="269" t="s">
        <v>1354</v>
      </c>
      <c r="C96" s="265" t="s">
        <v>987</v>
      </c>
      <c r="D96" s="265">
        <v>153.18</v>
      </c>
      <c r="E96" s="132"/>
      <c r="F96" s="132"/>
      <c r="G96" s="132"/>
      <c r="H96" s="88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</row>
    <row r="97" s="83" customFormat="1" ht="31.5" spans="1:252">
      <c r="A97" s="132">
        <v>20</v>
      </c>
      <c r="B97" s="269" t="s">
        <v>1355</v>
      </c>
      <c r="C97" s="265" t="s">
        <v>987</v>
      </c>
      <c r="D97" s="265">
        <v>8.67</v>
      </c>
      <c r="E97" s="132"/>
      <c r="F97" s="132"/>
      <c r="G97" s="132"/>
      <c r="H97" s="88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</row>
    <row r="98" s="83" customFormat="1" ht="47.25" spans="1:252">
      <c r="A98" s="132">
        <v>21</v>
      </c>
      <c r="B98" s="269" t="s">
        <v>1356</v>
      </c>
      <c r="C98" s="265" t="s">
        <v>401</v>
      </c>
      <c r="D98" s="265">
        <v>8.14</v>
      </c>
      <c r="E98" s="132"/>
      <c r="F98" s="132"/>
      <c r="G98" s="132"/>
      <c r="H98" s="88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</row>
    <row r="99" s="83" customFormat="1" ht="47.25" spans="1:252">
      <c r="A99" s="132">
        <v>22</v>
      </c>
      <c r="B99" s="269" t="s">
        <v>1357</v>
      </c>
      <c r="C99" s="265" t="s">
        <v>401</v>
      </c>
      <c r="D99" s="265">
        <v>101.32</v>
      </c>
      <c r="E99" s="132"/>
      <c r="F99" s="132"/>
      <c r="G99" s="132"/>
      <c r="H99" s="88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</row>
    <row r="100" s="83" customFormat="1" spans="1:252">
      <c r="A100" s="132">
        <v>23</v>
      </c>
      <c r="B100" s="269" t="s">
        <v>1358</v>
      </c>
      <c r="C100" s="265" t="s">
        <v>723</v>
      </c>
      <c r="D100" s="265">
        <v>2</v>
      </c>
      <c r="E100" s="132"/>
      <c r="F100" s="132"/>
      <c r="G100" s="132"/>
      <c r="H100" s="88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</row>
    <row r="101" s="83" customFormat="1" spans="1:252">
      <c r="A101" s="132">
        <v>24</v>
      </c>
      <c r="B101" s="269" t="s">
        <v>1359</v>
      </c>
      <c r="C101" s="265" t="s">
        <v>723</v>
      </c>
      <c r="D101" s="265">
        <v>2</v>
      </c>
      <c r="E101" s="132"/>
      <c r="F101" s="132"/>
      <c r="G101" s="132"/>
      <c r="H101" s="88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</row>
    <row r="102" s="83" customFormat="1" spans="1:252">
      <c r="A102" s="132">
        <v>25</v>
      </c>
      <c r="B102" s="269" t="s">
        <v>1360</v>
      </c>
      <c r="C102" s="265" t="s">
        <v>1361</v>
      </c>
      <c r="D102" s="265">
        <v>1</v>
      </c>
      <c r="E102" s="132"/>
      <c r="F102" s="132"/>
      <c r="G102" s="132"/>
      <c r="H102" s="88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</row>
    <row r="103" s="83" customFormat="1" ht="31.5" spans="1:252">
      <c r="A103" s="132">
        <v>26</v>
      </c>
      <c r="B103" s="269" t="s">
        <v>1362</v>
      </c>
      <c r="C103" s="265" t="s">
        <v>987</v>
      </c>
      <c r="D103" s="265">
        <v>138.85</v>
      </c>
      <c r="E103" s="132"/>
      <c r="F103" s="132"/>
      <c r="G103" s="132"/>
      <c r="H103" s="88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</row>
    <row r="104" s="83" customFormat="1" ht="31.5" spans="1:252">
      <c r="A104" s="132">
        <v>27</v>
      </c>
      <c r="B104" s="269" t="s">
        <v>1363</v>
      </c>
      <c r="C104" s="265" t="s">
        <v>987</v>
      </c>
      <c r="D104" s="265">
        <v>148.93</v>
      </c>
      <c r="E104" s="132"/>
      <c r="F104" s="132"/>
      <c r="G104" s="132"/>
      <c r="H104" s="88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</row>
    <row r="105" s="83" customFormat="1" ht="63" spans="1:252">
      <c r="A105" s="132">
        <v>28</v>
      </c>
      <c r="B105" s="269" t="s">
        <v>1364</v>
      </c>
      <c r="C105" s="265" t="s">
        <v>401</v>
      </c>
      <c r="D105" s="265">
        <v>159</v>
      </c>
      <c r="E105" s="132"/>
      <c r="F105" s="132"/>
      <c r="G105" s="132"/>
      <c r="H105" s="88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</row>
    <row r="106" s="83" customFormat="1" ht="63" spans="1:252">
      <c r="A106" s="132">
        <v>29</v>
      </c>
      <c r="B106" s="269" t="s">
        <v>1365</v>
      </c>
      <c r="C106" s="265" t="s">
        <v>232</v>
      </c>
      <c r="D106" s="265">
        <v>14</v>
      </c>
      <c r="E106" s="132"/>
      <c r="F106" s="132"/>
      <c r="G106" s="132"/>
      <c r="H106" s="88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</row>
    <row r="107" s="83" customFormat="1" spans="1:252">
      <c r="A107" s="132">
        <v>30</v>
      </c>
      <c r="B107" s="269" t="s">
        <v>1366</v>
      </c>
      <c r="C107" s="265" t="s">
        <v>401</v>
      </c>
      <c r="D107" s="265">
        <v>24.34</v>
      </c>
      <c r="E107" s="132"/>
      <c r="F107" s="132"/>
      <c r="G107" s="132"/>
      <c r="H107" s="88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</row>
    <row r="108" s="83" customFormat="1" spans="1:252">
      <c r="A108" s="132">
        <v>31</v>
      </c>
      <c r="B108" s="269" t="s">
        <v>1367</v>
      </c>
      <c r="C108" s="265" t="s">
        <v>401</v>
      </c>
      <c r="D108" s="265">
        <v>31</v>
      </c>
      <c r="E108" s="132"/>
      <c r="F108" s="132"/>
      <c r="G108" s="132"/>
      <c r="H108" s="88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</row>
    <row r="109" s="83" customFormat="1" ht="31.5" spans="1:252">
      <c r="A109" s="132">
        <v>32</v>
      </c>
      <c r="B109" s="269" t="s">
        <v>1368</v>
      </c>
      <c r="C109" s="265" t="s">
        <v>1095</v>
      </c>
      <c r="D109" s="265">
        <v>1</v>
      </c>
      <c r="E109" s="132"/>
      <c r="F109" s="132"/>
      <c r="G109" s="132"/>
      <c r="H109" s="88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</row>
    <row r="110" s="83" customFormat="1" spans="1:252">
      <c r="A110" s="190"/>
      <c r="B110" s="205" t="s">
        <v>1369</v>
      </c>
      <c r="C110" s="190"/>
      <c r="D110" s="190"/>
      <c r="E110" s="132"/>
      <c r="F110" s="132"/>
      <c r="G110" s="132"/>
      <c r="H110" s="88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</row>
    <row r="111" s="83" customFormat="1" spans="1:252">
      <c r="A111" s="265">
        <v>1</v>
      </c>
      <c r="B111" s="265" t="s">
        <v>1369</v>
      </c>
      <c r="C111" s="265" t="s">
        <v>987</v>
      </c>
      <c r="D111" s="265">
        <v>199.07</v>
      </c>
      <c r="E111" s="132"/>
      <c r="F111" s="132"/>
      <c r="G111" s="132"/>
      <c r="H111" s="88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</row>
    <row r="112" s="83" customFormat="1" spans="1:252">
      <c r="A112" s="190"/>
      <c r="B112" s="205" t="s">
        <v>1370</v>
      </c>
      <c r="C112" s="190"/>
      <c r="D112" s="190"/>
      <c r="E112" s="132"/>
      <c r="F112" s="132"/>
      <c r="G112" s="132"/>
      <c r="H112" s="88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</row>
    <row r="113" s="83" customFormat="1" spans="1:252">
      <c r="A113" s="132"/>
      <c r="B113" s="269" t="s">
        <v>1371</v>
      </c>
      <c r="C113" s="190"/>
      <c r="D113" s="190"/>
      <c r="E113" s="132"/>
      <c r="F113" s="132"/>
      <c r="G113" s="132"/>
      <c r="H113" s="88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</row>
    <row r="114" s="83" customFormat="1" ht="47.25" spans="1:252">
      <c r="A114" s="132">
        <v>1</v>
      </c>
      <c r="B114" s="269" t="s">
        <v>1372</v>
      </c>
      <c r="C114" s="265" t="s">
        <v>401</v>
      </c>
      <c r="D114" s="265">
        <v>292.34</v>
      </c>
      <c r="E114" s="132"/>
      <c r="F114" s="132"/>
      <c r="G114" s="132"/>
      <c r="H114" s="88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</row>
    <row r="115" s="83" customFormat="1" ht="47.25" spans="1:252">
      <c r="A115" s="132">
        <v>2</v>
      </c>
      <c r="B115" s="269" t="s">
        <v>1373</v>
      </c>
      <c r="C115" s="265" t="s">
        <v>401</v>
      </c>
      <c r="D115" s="265">
        <v>131.02</v>
      </c>
      <c r="E115" s="132"/>
      <c r="F115" s="132"/>
      <c r="G115" s="132"/>
      <c r="H115" s="88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</row>
    <row r="116" s="83" customFormat="1" ht="47.25" spans="1:252">
      <c r="A116" s="132">
        <v>3</v>
      </c>
      <c r="B116" s="269" t="s">
        <v>1374</v>
      </c>
      <c r="C116" s="265" t="s">
        <v>401</v>
      </c>
      <c r="D116" s="265">
        <v>149.19</v>
      </c>
      <c r="E116" s="132"/>
      <c r="F116" s="132"/>
      <c r="G116" s="132"/>
      <c r="H116" s="88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</row>
    <row r="117" s="83" customFormat="1" ht="47.25" spans="1:252">
      <c r="A117" s="132">
        <v>4</v>
      </c>
      <c r="B117" s="269" t="s">
        <v>1375</v>
      </c>
      <c r="C117" s="265" t="s">
        <v>401</v>
      </c>
      <c r="D117" s="265">
        <v>16.63</v>
      </c>
      <c r="E117" s="132"/>
      <c r="F117" s="132"/>
      <c r="G117" s="132"/>
      <c r="H117" s="88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</row>
    <row r="118" s="83" customFormat="1" spans="1:252">
      <c r="A118" s="132">
        <v>5</v>
      </c>
      <c r="B118" s="269" t="s">
        <v>1376</v>
      </c>
      <c r="C118" s="265" t="s">
        <v>414</v>
      </c>
      <c r="D118" s="265">
        <v>64</v>
      </c>
      <c r="E118" s="132"/>
      <c r="F118" s="132"/>
      <c r="G118" s="132"/>
      <c r="H118" s="88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</row>
    <row r="119" s="83" customFormat="1" ht="31.5" spans="1:252">
      <c r="A119" s="132">
        <v>6</v>
      </c>
      <c r="B119" s="269" t="s">
        <v>1377</v>
      </c>
      <c r="C119" s="265" t="s">
        <v>232</v>
      </c>
      <c r="D119" s="265">
        <v>21</v>
      </c>
      <c r="E119" s="132"/>
      <c r="F119" s="132"/>
      <c r="G119" s="132"/>
      <c r="H119" s="88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</row>
    <row r="120" s="83" customFormat="1" ht="31.5" spans="1:252">
      <c r="A120" s="132">
        <v>7</v>
      </c>
      <c r="B120" s="269" t="s">
        <v>1378</v>
      </c>
      <c r="C120" s="265" t="s">
        <v>232</v>
      </c>
      <c r="D120" s="265">
        <v>5</v>
      </c>
      <c r="E120" s="132"/>
      <c r="F120" s="132"/>
      <c r="G120" s="132"/>
      <c r="H120" s="88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</row>
    <row r="121" s="83" customFormat="1" spans="1:252">
      <c r="A121" s="190"/>
      <c r="B121" s="265" t="s">
        <v>1379</v>
      </c>
      <c r="C121" s="270"/>
      <c r="D121" s="265"/>
      <c r="E121" s="132"/>
      <c r="F121" s="132"/>
      <c r="G121" s="132"/>
      <c r="H121" s="88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</row>
    <row r="122" s="83" customFormat="1" ht="47.25" spans="1:252">
      <c r="A122" s="132">
        <v>1</v>
      </c>
      <c r="B122" s="269" t="s">
        <v>1380</v>
      </c>
      <c r="C122" s="265" t="s">
        <v>401</v>
      </c>
      <c r="D122" s="265">
        <v>27.19</v>
      </c>
      <c r="E122" s="132"/>
      <c r="F122" s="132"/>
      <c r="G122" s="132"/>
      <c r="H122" s="88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</row>
    <row r="123" s="83" customFormat="1" ht="47.25" spans="1:252">
      <c r="A123" s="132">
        <v>2</v>
      </c>
      <c r="B123" s="269" t="s">
        <v>1381</v>
      </c>
      <c r="C123" s="265" t="s">
        <v>401</v>
      </c>
      <c r="D123" s="265">
        <v>56.37</v>
      </c>
      <c r="E123" s="132"/>
      <c r="F123" s="132"/>
      <c r="G123" s="132"/>
      <c r="H123" s="88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</row>
    <row r="124" s="83" customFormat="1" ht="31.5" spans="1:252">
      <c r="A124" s="132">
        <v>3</v>
      </c>
      <c r="B124" s="269" t="s">
        <v>1382</v>
      </c>
      <c r="C124" s="265" t="s">
        <v>232</v>
      </c>
      <c r="D124" s="265">
        <v>4</v>
      </c>
      <c r="E124" s="132"/>
      <c r="F124" s="132"/>
      <c r="G124" s="132"/>
      <c r="H124" s="88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</row>
    <row r="125" s="83" customFormat="1" spans="1:252">
      <c r="A125" s="132" t="s">
        <v>203</v>
      </c>
      <c r="B125" s="132"/>
      <c r="C125" s="132"/>
      <c r="D125" s="190"/>
      <c r="E125" s="132"/>
      <c r="F125" s="132"/>
      <c r="G125" s="132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</row>
  </sheetData>
  <mergeCells count="6">
    <mergeCell ref="A1:G1"/>
    <mergeCell ref="A3:C3"/>
    <mergeCell ref="A62:C62"/>
    <mergeCell ref="A69:C69"/>
    <mergeCell ref="A77:C77"/>
    <mergeCell ref="A125:C125"/>
  </mergeCells>
  <pageMargins left="0.75" right="0.75" top="1" bottom="1" header="0.5" footer="0.5"/>
  <headerFooter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65" customFormat="1" ht="28" customHeight="1" spans="1:11">
      <c r="A2" s="6" t="s">
        <v>453</v>
      </c>
      <c r="B2" s="5"/>
      <c r="C2" s="6"/>
      <c r="D2" s="6" t="s">
        <v>455</v>
      </c>
      <c r="E2" s="258" t="s">
        <v>1383</v>
      </c>
      <c r="F2" s="6" t="s">
        <v>456</v>
      </c>
      <c r="G2" s="12"/>
      <c r="H2" s="12"/>
      <c r="I2" s="12"/>
      <c r="J2" s="70"/>
      <c r="K2" s="70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106">
        <v>753840</v>
      </c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65" customFormat="1" ht="28" customHeight="1" spans="1:11">
      <c r="A2" s="6" t="s">
        <v>453</v>
      </c>
      <c r="B2" s="5"/>
      <c r="C2" s="6"/>
      <c r="D2" s="6" t="s">
        <v>455</v>
      </c>
      <c r="E2" s="259" t="s">
        <v>1384</v>
      </c>
      <c r="F2" s="6" t="s">
        <v>456</v>
      </c>
      <c r="G2" s="12"/>
      <c r="H2" s="12"/>
      <c r="I2" s="12"/>
      <c r="J2" s="70"/>
      <c r="K2" s="70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260">
        <v>1097240</v>
      </c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65" customFormat="1" ht="28" customHeight="1" spans="1:11">
      <c r="A2" s="6" t="s">
        <v>453</v>
      </c>
      <c r="B2" s="5"/>
      <c r="C2" s="6"/>
      <c r="D2" s="6" t="s">
        <v>455</v>
      </c>
      <c r="E2" s="258" t="s">
        <v>1385</v>
      </c>
      <c r="F2" s="6" t="s">
        <v>456</v>
      </c>
      <c r="G2" s="12"/>
      <c r="H2" s="12"/>
      <c r="I2" s="12"/>
      <c r="J2" s="70"/>
      <c r="K2" s="70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106">
        <v>371666</v>
      </c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106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195"/>
  <sheetViews>
    <sheetView workbookViewId="0">
      <selection activeCell="A1" sqref="A1:G1"/>
    </sheetView>
  </sheetViews>
  <sheetFormatPr defaultColWidth="9" defaultRowHeight="15.75"/>
  <cols>
    <col min="1" max="1" width="6.50442477876106" style="207" customWidth="1"/>
    <col min="2" max="2" width="22.7522123893805" style="207" customWidth="1"/>
    <col min="3" max="3" width="6.50442477876106" style="207" customWidth="1"/>
    <col min="4" max="4" width="19.1150442477876" style="207" customWidth="1"/>
    <col min="5" max="5" width="13.1504424778761" style="206" customWidth="1"/>
    <col min="6" max="6" width="12.4159292035398" style="206" customWidth="1"/>
    <col min="7" max="9" width="9" style="206"/>
    <col min="10" max="10" width="12.6371681415929" style="206" customWidth="1"/>
    <col min="11" max="11" width="13.6371681415929" style="206" customWidth="1"/>
    <col min="12" max="12" width="12.5044247787611" style="206" customWidth="1"/>
    <col min="13" max="13" width="16.8849557522124" style="206" customWidth="1"/>
    <col min="14" max="16376" width="9" style="206"/>
    <col min="16377" max="16377" width="9" style="81"/>
    <col min="16378" max="16384" width="9" style="206"/>
  </cols>
  <sheetData>
    <row r="1" s="235" customFormat="1" ht="31" customHeight="1" spans="1:7">
      <c r="A1" s="236" t="s">
        <v>1386</v>
      </c>
      <c r="B1" s="236"/>
      <c r="C1" s="236"/>
      <c r="D1" s="236"/>
      <c r="E1" s="236"/>
      <c r="F1" s="236"/>
      <c r="G1" s="236"/>
    </row>
    <row r="2" s="206" customFormat="1" spans="1:13">
      <c r="A2" s="237" t="s">
        <v>0</v>
      </c>
      <c r="B2" s="237" t="s">
        <v>977</v>
      </c>
      <c r="C2" s="237" t="s">
        <v>209</v>
      </c>
      <c r="D2" s="238" t="s">
        <v>215</v>
      </c>
      <c r="E2" s="239" t="s">
        <v>478</v>
      </c>
      <c r="F2" s="239" t="s">
        <v>479</v>
      </c>
      <c r="G2" s="239" t="s">
        <v>480</v>
      </c>
      <c r="M2" s="244"/>
    </row>
    <row r="3" s="206" customFormat="1" spans="1:7">
      <c r="A3" s="237"/>
      <c r="B3" s="237" t="s">
        <v>978</v>
      </c>
      <c r="C3" s="240"/>
      <c r="D3" s="240"/>
      <c r="E3" s="241"/>
      <c r="F3" s="241"/>
      <c r="G3" s="241"/>
    </row>
    <row r="4" s="206" customFormat="1" spans="1:9">
      <c r="A4" s="240">
        <v>1</v>
      </c>
      <c r="B4" s="90" t="s">
        <v>1053</v>
      </c>
      <c r="C4" s="240" t="s">
        <v>559</v>
      </c>
      <c r="D4" s="159">
        <v>4</v>
      </c>
      <c r="E4" s="241"/>
      <c r="F4" s="241"/>
      <c r="G4" s="241"/>
      <c r="H4" s="88"/>
      <c r="I4" s="88"/>
    </row>
    <row r="5" s="206" customFormat="1" spans="1:9">
      <c r="A5" s="240">
        <v>2</v>
      </c>
      <c r="B5" s="90" t="s">
        <v>1387</v>
      </c>
      <c r="C5" s="240" t="s">
        <v>559</v>
      </c>
      <c r="D5" s="242">
        <f>46</f>
        <v>46</v>
      </c>
      <c r="E5" s="241"/>
      <c r="F5" s="241"/>
      <c r="G5" s="241"/>
      <c r="H5" s="88"/>
      <c r="I5" s="88"/>
    </row>
    <row r="6" s="206" customFormat="1" spans="1:9">
      <c r="A6" s="240">
        <v>3</v>
      </c>
      <c r="B6" s="90" t="s">
        <v>1388</v>
      </c>
      <c r="C6" s="240" t="s">
        <v>559</v>
      </c>
      <c r="D6" s="159">
        <v>5</v>
      </c>
      <c r="E6" s="241"/>
      <c r="F6" s="241"/>
      <c r="G6" s="241"/>
      <c r="H6" s="88"/>
      <c r="I6" s="88"/>
    </row>
    <row r="7" s="206" customFormat="1" spans="1:9">
      <c r="A7" s="240">
        <v>4</v>
      </c>
      <c r="B7" s="90" t="s">
        <v>1211</v>
      </c>
      <c r="C7" s="240" t="s">
        <v>559</v>
      </c>
      <c r="D7" s="159">
        <v>5</v>
      </c>
      <c r="E7" s="241"/>
      <c r="F7" s="241"/>
      <c r="G7" s="241"/>
      <c r="H7" s="88"/>
      <c r="I7" s="88"/>
    </row>
    <row r="8" s="206" customFormat="1" spans="1:9">
      <c r="A8" s="240">
        <v>5</v>
      </c>
      <c r="B8" s="90" t="s">
        <v>1389</v>
      </c>
      <c r="C8" s="240" t="s">
        <v>559</v>
      </c>
      <c r="D8" s="159">
        <v>40</v>
      </c>
      <c r="E8" s="241"/>
      <c r="F8" s="241"/>
      <c r="G8" s="241"/>
      <c r="H8" s="88"/>
      <c r="I8" s="88"/>
    </row>
    <row r="9" s="206" customFormat="1" spans="1:9">
      <c r="A9" s="240">
        <v>6</v>
      </c>
      <c r="B9" s="90" t="s">
        <v>1390</v>
      </c>
      <c r="C9" s="240" t="s">
        <v>559</v>
      </c>
      <c r="D9" s="159">
        <v>14</v>
      </c>
      <c r="E9" s="241"/>
      <c r="F9" s="241"/>
      <c r="G9" s="241"/>
      <c r="H9" s="88"/>
      <c r="I9" s="88"/>
    </row>
    <row r="10" s="206" customFormat="1" spans="1:9">
      <c r="A10" s="240">
        <v>7</v>
      </c>
      <c r="B10" s="90" t="s">
        <v>1391</v>
      </c>
      <c r="C10" s="240" t="s">
        <v>559</v>
      </c>
      <c r="D10" s="159">
        <v>4</v>
      </c>
      <c r="E10" s="241"/>
      <c r="F10" s="241"/>
      <c r="G10" s="241"/>
      <c r="H10" s="88"/>
      <c r="I10" s="88"/>
    </row>
    <row r="11" s="206" customFormat="1" spans="1:9">
      <c r="A11" s="240">
        <v>8</v>
      </c>
      <c r="B11" s="90" t="s">
        <v>1392</v>
      </c>
      <c r="C11" s="240" t="s">
        <v>559</v>
      </c>
      <c r="D11" s="159">
        <f>31+13</f>
        <v>44</v>
      </c>
      <c r="E11" s="241"/>
      <c r="F11" s="241"/>
      <c r="G11" s="241"/>
      <c r="H11" s="88"/>
      <c r="I11" s="88"/>
    </row>
    <row r="12" s="206" customFormat="1" spans="1:9">
      <c r="A12" s="240">
        <v>9</v>
      </c>
      <c r="B12" s="90" t="s">
        <v>1393</v>
      </c>
      <c r="C12" s="240" t="s">
        <v>559</v>
      </c>
      <c r="D12" s="159">
        <v>14</v>
      </c>
      <c r="E12" s="241"/>
      <c r="F12" s="241"/>
      <c r="G12" s="241"/>
      <c r="H12" s="88"/>
      <c r="I12" s="88"/>
    </row>
    <row r="13" s="206" customFormat="1" spans="1:9">
      <c r="A13" s="240">
        <v>10</v>
      </c>
      <c r="B13" s="90" t="s">
        <v>1394</v>
      </c>
      <c r="C13" s="240" t="s">
        <v>559</v>
      </c>
      <c r="D13" s="159">
        <v>2</v>
      </c>
      <c r="E13" s="241"/>
      <c r="F13" s="241"/>
      <c r="G13" s="241"/>
      <c r="H13" s="88"/>
      <c r="I13" s="88"/>
    </row>
    <row r="14" s="206" customFormat="1" spans="1:9">
      <c r="A14" s="240">
        <v>11</v>
      </c>
      <c r="B14" s="90" t="s">
        <v>1028</v>
      </c>
      <c r="C14" s="240" t="s">
        <v>559</v>
      </c>
      <c r="D14" s="159">
        <v>25</v>
      </c>
      <c r="E14" s="241"/>
      <c r="F14" s="241"/>
      <c r="G14" s="241"/>
      <c r="H14" s="88"/>
      <c r="I14" s="88"/>
    </row>
    <row r="15" s="206" customFormat="1" spans="1:9">
      <c r="A15" s="240">
        <v>12</v>
      </c>
      <c r="B15" s="90" t="s">
        <v>1395</v>
      </c>
      <c r="C15" s="240" t="s">
        <v>559</v>
      </c>
      <c r="D15" s="159">
        <v>1</v>
      </c>
      <c r="E15" s="241"/>
      <c r="F15" s="241"/>
      <c r="G15" s="241"/>
      <c r="H15" s="88"/>
      <c r="I15" s="88"/>
    </row>
    <row r="16" s="206" customFormat="1" spans="1:9">
      <c r="A16" s="240">
        <v>13</v>
      </c>
      <c r="B16" s="90" t="s">
        <v>1396</v>
      </c>
      <c r="C16" s="240" t="s">
        <v>559</v>
      </c>
      <c r="D16" s="159">
        <v>14</v>
      </c>
      <c r="E16" s="241"/>
      <c r="F16" s="241"/>
      <c r="G16" s="241"/>
      <c r="H16" s="88"/>
      <c r="I16" s="88"/>
    </row>
    <row r="17" s="206" customFormat="1" spans="1:9">
      <c r="A17" s="240">
        <v>14</v>
      </c>
      <c r="B17" s="90" t="s">
        <v>1397</v>
      </c>
      <c r="C17" s="240" t="s">
        <v>559</v>
      </c>
      <c r="D17" s="159">
        <v>36</v>
      </c>
      <c r="E17" s="241"/>
      <c r="F17" s="241"/>
      <c r="G17" s="241"/>
      <c r="H17" s="88"/>
      <c r="I17" s="88"/>
    </row>
    <row r="18" s="206" customFormat="1" spans="1:9">
      <c r="A18" s="240">
        <v>15</v>
      </c>
      <c r="B18" s="90" t="s">
        <v>981</v>
      </c>
      <c r="C18" s="240" t="s">
        <v>559</v>
      </c>
      <c r="D18" s="159">
        <v>44</v>
      </c>
      <c r="E18" s="241"/>
      <c r="F18" s="241"/>
      <c r="G18" s="241"/>
      <c r="H18" s="88"/>
      <c r="I18" s="88"/>
    </row>
    <row r="19" s="206" customFormat="1" spans="1:9">
      <c r="A19" s="240">
        <v>16</v>
      </c>
      <c r="B19" s="90" t="s">
        <v>1398</v>
      </c>
      <c r="C19" s="240" t="s">
        <v>559</v>
      </c>
      <c r="D19" s="159">
        <v>31</v>
      </c>
      <c r="E19" s="241"/>
      <c r="F19" s="241"/>
      <c r="G19" s="241"/>
      <c r="H19" s="88"/>
      <c r="I19" s="88"/>
    </row>
    <row r="20" s="206" customFormat="1" spans="1:9">
      <c r="A20" s="240">
        <v>17</v>
      </c>
      <c r="B20" s="90" t="s">
        <v>1399</v>
      </c>
      <c r="C20" s="240" t="s">
        <v>559</v>
      </c>
      <c r="D20" s="159">
        <v>27</v>
      </c>
      <c r="E20" s="241"/>
      <c r="F20" s="241"/>
      <c r="G20" s="241"/>
      <c r="H20" s="88"/>
      <c r="I20" s="88"/>
    </row>
    <row r="21" s="206" customFormat="1" spans="1:9">
      <c r="A21" s="240">
        <v>18</v>
      </c>
      <c r="B21" s="90" t="s">
        <v>1400</v>
      </c>
      <c r="C21" s="240" t="s">
        <v>559</v>
      </c>
      <c r="D21" s="159">
        <v>12</v>
      </c>
      <c r="E21" s="241"/>
      <c r="F21" s="241"/>
      <c r="G21" s="241"/>
      <c r="H21" s="88"/>
      <c r="I21" s="88"/>
    </row>
    <row r="22" s="206" customFormat="1" spans="1:9">
      <c r="A22" s="240">
        <v>19</v>
      </c>
      <c r="B22" s="90" t="s">
        <v>1401</v>
      </c>
      <c r="C22" s="240" t="s">
        <v>559</v>
      </c>
      <c r="D22" s="159">
        <v>188</v>
      </c>
      <c r="E22" s="241"/>
      <c r="F22" s="241"/>
      <c r="G22" s="241"/>
      <c r="H22" s="88"/>
      <c r="I22" s="88"/>
    </row>
    <row r="23" s="206" customFormat="1" spans="1:9">
      <c r="A23" s="240">
        <v>20</v>
      </c>
      <c r="B23" s="90" t="s">
        <v>1402</v>
      </c>
      <c r="C23" s="240" t="s">
        <v>559</v>
      </c>
      <c r="D23" s="159">
        <v>5</v>
      </c>
      <c r="E23" s="241"/>
      <c r="F23" s="241"/>
      <c r="G23" s="241"/>
      <c r="H23" s="88"/>
      <c r="I23" s="88"/>
    </row>
    <row r="24" s="206" customFormat="1" spans="1:9">
      <c r="A24" s="240">
        <v>21</v>
      </c>
      <c r="B24" s="90" t="s">
        <v>1073</v>
      </c>
      <c r="C24" s="240" t="s">
        <v>559</v>
      </c>
      <c r="D24" s="159">
        <v>83</v>
      </c>
      <c r="E24" s="241"/>
      <c r="F24" s="241"/>
      <c r="G24" s="241"/>
      <c r="H24" s="88"/>
      <c r="I24" s="88"/>
    </row>
    <row r="25" s="206" customFormat="1" spans="1:9">
      <c r="A25" s="240">
        <v>22</v>
      </c>
      <c r="B25" s="90" t="s">
        <v>1209</v>
      </c>
      <c r="C25" s="240" t="s">
        <v>559</v>
      </c>
      <c r="D25" s="159">
        <f>20+3</f>
        <v>23</v>
      </c>
      <c r="E25" s="241"/>
      <c r="F25" s="241"/>
      <c r="G25" s="241"/>
      <c r="H25" s="88"/>
      <c r="I25" s="88"/>
    </row>
    <row r="26" s="206" customFormat="1" spans="1:9">
      <c r="A26" s="240">
        <v>23</v>
      </c>
      <c r="B26" s="90" t="s">
        <v>1403</v>
      </c>
      <c r="C26" s="240" t="s">
        <v>559</v>
      </c>
      <c r="D26" s="242">
        <f>141+20</f>
        <v>161</v>
      </c>
      <c r="E26" s="241"/>
      <c r="F26" s="241"/>
      <c r="G26" s="241"/>
      <c r="H26" s="88"/>
      <c r="I26" s="88"/>
    </row>
    <row r="27" s="206" customFormat="1" spans="1:9">
      <c r="A27" s="240">
        <v>24</v>
      </c>
      <c r="B27" s="90" t="s">
        <v>998</v>
      </c>
      <c r="C27" s="240" t="s">
        <v>559</v>
      </c>
      <c r="D27" s="159">
        <v>33</v>
      </c>
      <c r="E27" s="241"/>
      <c r="F27" s="241"/>
      <c r="G27" s="241"/>
      <c r="H27" s="88"/>
      <c r="I27" s="88"/>
    </row>
    <row r="28" s="206" customFormat="1" spans="1:9">
      <c r="A28" s="240">
        <v>25</v>
      </c>
      <c r="B28" s="90" t="s">
        <v>1059</v>
      </c>
      <c r="C28" s="240" t="s">
        <v>559</v>
      </c>
      <c r="D28" s="159">
        <f>45+15</f>
        <v>60</v>
      </c>
      <c r="E28" s="241"/>
      <c r="F28" s="241"/>
      <c r="G28" s="241"/>
      <c r="H28" s="88"/>
      <c r="I28" s="88"/>
    </row>
    <row r="29" s="206" customFormat="1" spans="1:9">
      <c r="A29" s="240">
        <v>26</v>
      </c>
      <c r="B29" s="90" t="s">
        <v>1404</v>
      </c>
      <c r="C29" s="240" t="s">
        <v>559</v>
      </c>
      <c r="D29" s="159">
        <v>3</v>
      </c>
      <c r="E29" s="241"/>
      <c r="F29" s="241"/>
      <c r="G29" s="241"/>
      <c r="H29" s="88"/>
      <c r="I29" s="88"/>
    </row>
    <row r="30" s="206" customFormat="1" spans="1:9">
      <c r="A30" s="240">
        <v>27</v>
      </c>
      <c r="B30" s="90" t="s">
        <v>1405</v>
      </c>
      <c r="C30" s="240" t="s">
        <v>559</v>
      </c>
      <c r="D30" s="159">
        <v>37</v>
      </c>
      <c r="E30" s="241"/>
      <c r="F30" s="241"/>
      <c r="G30" s="241"/>
      <c r="H30" s="88"/>
      <c r="I30" s="88"/>
    </row>
    <row r="31" s="206" customFormat="1" spans="1:9">
      <c r="A31" s="240">
        <v>28</v>
      </c>
      <c r="B31" s="90" t="s">
        <v>1406</v>
      </c>
      <c r="C31" s="240" t="s">
        <v>559</v>
      </c>
      <c r="D31" s="159">
        <f>94+55</f>
        <v>149</v>
      </c>
      <c r="E31" s="241"/>
      <c r="F31" s="241"/>
      <c r="G31" s="241"/>
      <c r="H31" s="88"/>
      <c r="I31" s="88"/>
    </row>
    <row r="32" s="206" customFormat="1" spans="1:9">
      <c r="A32" s="240">
        <v>29</v>
      </c>
      <c r="B32" s="90" t="s">
        <v>1407</v>
      </c>
      <c r="C32" s="240" t="s">
        <v>559</v>
      </c>
      <c r="D32" s="159">
        <v>83</v>
      </c>
      <c r="E32" s="241"/>
      <c r="F32" s="241"/>
      <c r="G32" s="241"/>
      <c r="H32" s="88"/>
      <c r="I32" s="88"/>
    </row>
    <row r="33" s="206" customFormat="1" spans="1:9">
      <c r="A33" s="240">
        <v>30</v>
      </c>
      <c r="B33" s="90" t="s">
        <v>1408</v>
      </c>
      <c r="C33" s="240" t="s">
        <v>559</v>
      </c>
      <c r="D33" s="242">
        <v>22</v>
      </c>
      <c r="E33" s="241"/>
      <c r="F33" s="241"/>
      <c r="G33" s="241"/>
      <c r="H33" s="88"/>
      <c r="I33" s="88"/>
    </row>
    <row r="34" s="206" customFormat="1" spans="1:9">
      <c r="A34" s="240">
        <v>31</v>
      </c>
      <c r="B34" s="90" t="s">
        <v>1409</v>
      </c>
      <c r="C34" s="240" t="s">
        <v>559</v>
      </c>
      <c r="D34" s="159">
        <f>18+7</f>
        <v>25</v>
      </c>
      <c r="E34" s="241"/>
      <c r="F34" s="241"/>
      <c r="G34" s="241"/>
      <c r="H34" s="88"/>
      <c r="I34" s="88"/>
    </row>
    <row r="35" s="206" customFormat="1" spans="1:9">
      <c r="A35" s="240">
        <v>32</v>
      </c>
      <c r="B35" s="90" t="s">
        <v>1410</v>
      </c>
      <c r="C35" s="240" t="s">
        <v>559</v>
      </c>
      <c r="D35" s="159">
        <v>31</v>
      </c>
      <c r="E35" s="241"/>
      <c r="F35" s="241"/>
      <c r="G35" s="241"/>
      <c r="H35" s="88"/>
      <c r="I35" s="88"/>
    </row>
    <row r="36" s="206" customFormat="1" spans="1:9">
      <c r="A36" s="240">
        <v>33</v>
      </c>
      <c r="B36" s="90" t="s">
        <v>1411</v>
      </c>
      <c r="C36" s="240" t="s">
        <v>559</v>
      </c>
      <c r="D36" s="159">
        <v>5</v>
      </c>
      <c r="E36" s="241"/>
      <c r="F36" s="241"/>
      <c r="G36" s="241"/>
      <c r="H36" s="88"/>
      <c r="I36" s="88"/>
    </row>
    <row r="37" s="206" customFormat="1" spans="1:9">
      <c r="A37" s="240">
        <v>34</v>
      </c>
      <c r="B37" s="90" t="s">
        <v>1049</v>
      </c>
      <c r="C37" s="240" t="s">
        <v>559</v>
      </c>
      <c r="D37" s="159">
        <v>22</v>
      </c>
      <c r="E37" s="241"/>
      <c r="F37" s="241"/>
      <c r="G37" s="241"/>
      <c r="H37" s="88"/>
      <c r="I37" s="88"/>
    </row>
    <row r="38" s="206" customFormat="1" spans="1:9">
      <c r="A38" s="240">
        <v>35</v>
      </c>
      <c r="B38" s="90" t="s">
        <v>1060</v>
      </c>
      <c r="C38" s="240" t="s">
        <v>559</v>
      </c>
      <c r="D38" s="159">
        <v>30</v>
      </c>
      <c r="E38" s="241"/>
      <c r="F38" s="241"/>
      <c r="G38" s="241"/>
      <c r="H38" s="88"/>
      <c r="I38" s="88"/>
    </row>
    <row r="39" s="206" customFormat="1" spans="1:9">
      <c r="A39" s="240">
        <v>36</v>
      </c>
      <c r="B39" s="90" t="s">
        <v>1088</v>
      </c>
      <c r="C39" s="240" t="s">
        <v>559</v>
      </c>
      <c r="D39" s="242">
        <f>97</f>
        <v>97</v>
      </c>
      <c r="E39" s="241"/>
      <c r="F39" s="241"/>
      <c r="G39" s="241"/>
      <c r="H39" s="88"/>
      <c r="I39" s="88"/>
    </row>
    <row r="40" s="206" customFormat="1" spans="1:9">
      <c r="A40" s="240">
        <v>37</v>
      </c>
      <c r="B40" s="90" t="s">
        <v>1412</v>
      </c>
      <c r="C40" s="240" t="s">
        <v>559</v>
      </c>
      <c r="D40" s="159">
        <v>6</v>
      </c>
      <c r="E40" s="241"/>
      <c r="F40" s="241"/>
      <c r="G40" s="241"/>
      <c r="H40" s="88"/>
      <c r="I40" s="88"/>
    </row>
    <row r="41" s="206" customFormat="1" spans="1:9">
      <c r="A41" s="240">
        <v>38</v>
      </c>
      <c r="B41" s="90" t="s">
        <v>1002</v>
      </c>
      <c r="C41" s="240" t="s">
        <v>559</v>
      </c>
      <c r="D41" s="159">
        <v>13</v>
      </c>
      <c r="E41" s="241"/>
      <c r="F41" s="241"/>
      <c r="G41" s="241"/>
      <c r="H41" s="88"/>
      <c r="I41" s="88"/>
    </row>
    <row r="42" s="206" customFormat="1" spans="1:9">
      <c r="A42" s="240">
        <v>39</v>
      </c>
      <c r="B42" s="90" t="s">
        <v>1413</v>
      </c>
      <c r="C42" s="240" t="s">
        <v>559</v>
      </c>
      <c r="D42" s="242">
        <v>138</v>
      </c>
      <c r="E42" s="241"/>
      <c r="F42" s="241"/>
      <c r="G42" s="241"/>
      <c r="H42" s="88"/>
      <c r="I42" s="88"/>
    </row>
    <row r="43" s="206" customFormat="1" spans="1:9">
      <c r="A43" s="240">
        <v>40</v>
      </c>
      <c r="B43" s="90" t="s">
        <v>1414</v>
      </c>
      <c r="C43" s="240" t="s">
        <v>559</v>
      </c>
      <c r="D43" s="159">
        <v>42</v>
      </c>
      <c r="E43" s="241"/>
      <c r="F43" s="241"/>
      <c r="G43" s="241"/>
      <c r="H43" s="88"/>
      <c r="I43" s="88"/>
    </row>
    <row r="44" s="206" customFormat="1" spans="1:9">
      <c r="A44" s="240">
        <v>41</v>
      </c>
      <c r="B44" s="90" t="s">
        <v>1415</v>
      </c>
      <c r="C44" s="240" t="s">
        <v>559</v>
      </c>
      <c r="D44" s="159">
        <v>27</v>
      </c>
      <c r="E44" s="241"/>
      <c r="F44" s="241"/>
      <c r="G44" s="241"/>
      <c r="H44" s="88"/>
      <c r="I44" s="88"/>
    </row>
    <row r="45" s="206" customFormat="1" spans="1:9">
      <c r="A45" s="240">
        <v>42</v>
      </c>
      <c r="B45" s="90" t="s">
        <v>1416</v>
      </c>
      <c r="C45" s="240" t="s">
        <v>559</v>
      </c>
      <c r="D45" s="243">
        <v>1</v>
      </c>
      <c r="E45" s="241"/>
      <c r="F45" s="241"/>
      <c r="G45" s="241"/>
      <c r="H45" s="88"/>
      <c r="I45" s="88"/>
    </row>
    <row r="46" s="206" customFormat="1" spans="1:9">
      <c r="A46" s="240">
        <v>43</v>
      </c>
      <c r="B46" s="90" t="s">
        <v>1417</v>
      </c>
      <c r="C46" s="240" t="s">
        <v>559</v>
      </c>
      <c r="D46" s="242">
        <v>19</v>
      </c>
      <c r="E46" s="241"/>
      <c r="F46" s="241"/>
      <c r="G46" s="241"/>
      <c r="H46" s="88"/>
      <c r="I46" s="88"/>
    </row>
    <row r="47" s="206" customFormat="1" spans="1:9">
      <c r="A47" s="240">
        <v>44</v>
      </c>
      <c r="B47" s="90" t="s">
        <v>1418</v>
      </c>
      <c r="C47" s="240" t="s">
        <v>559</v>
      </c>
      <c r="D47" s="159">
        <v>7</v>
      </c>
      <c r="E47" s="241"/>
      <c r="F47" s="241"/>
      <c r="G47" s="241"/>
      <c r="H47" s="88"/>
      <c r="I47" s="88"/>
    </row>
    <row r="48" s="206" customFormat="1" spans="1:9">
      <c r="A48" s="240">
        <v>45</v>
      </c>
      <c r="B48" s="90" t="s">
        <v>1419</v>
      </c>
      <c r="C48" s="240" t="s">
        <v>559</v>
      </c>
      <c r="D48" s="242">
        <v>11</v>
      </c>
      <c r="E48" s="241"/>
      <c r="F48" s="241"/>
      <c r="G48" s="241"/>
      <c r="H48" s="88"/>
      <c r="I48" s="88"/>
    </row>
    <row r="49" s="206" customFormat="1" spans="1:9">
      <c r="A49" s="240">
        <v>46</v>
      </c>
      <c r="B49" s="90" t="s">
        <v>1420</v>
      </c>
      <c r="C49" s="240" t="s">
        <v>559</v>
      </c>
      <c r="D49" s="242">
        <v>7</v>
      </c>
      <c r="E49" s="241"/>
      <c r="F49" s="241"/>
      <c r="G49" s="241"/>
      <c r="H49" s="88"/>
      <c r="I49" s="88"/>
    </row>
    <row r="50" s="206" customFormat="1" spans="1:9">
      <c r="A50" s="240">
        <v>47</v>
      </c>
      <c r="B50" s="90" t="s">
        <v>1421</v>
      </c>
      <c r="C50" s="240" t="s">
        <v>559</v>
      </c>
      <c r="D50" s="243">
        <v>1</v>
      </c>
      <c r="E50" s="241"/>
      <c r="F50" s="241"/>
      <c r="G50" s="241"/>
      <c r="H50" s="88"/>
      <c r="I50" s="88"/>
    </row>
    <row r="51" s="206" customFormat="1" spans="1:9">
      <c r="A51" s="240">
        <v>48</v>
      </c>
      <c r="B51" s="90" t="s">
        <v>1422</v>
      </c>
      <c r="C51" s="240" t="s">
        <v>559</v>
      </c>
      <c r="D51" s="242">
        <f>27+31</f>
        <v>58</v>
      </c>
      <c r="E51" s="241"/>
      <c r="F51" s="241"/>
      <c r="G51" s="241"/>
      <c r="H51" s="88"/>
      <c r="I51" s="88"/>
    </row>
    <row r="52" s="206" customFormat="1" spans="1:9">
      <c r="A52" s="240">
        <v>49</v>
      </c>
      <c r="B52" s="90" t="s">
        <v>1212</v>
      </c>
      <c r="C52" s="240" t="s">
        <v>559</v>
      </c>
      <c r="D52" s="159">
        <v>48</v>
      </c>
      <c r="E52" s="241"/>
      <c r="F52" s="241"/>
      <c r="G52" s="241"/>
      <c r="H52" s="88"/>
      <c r="I52" s="88"/>
    </row>
    <row r="53" s="206" customFormat="1" spans="1:9">
      <c r="A53" s="240">
        <v>50</v>
      </c>
      <c r="B53" s="90" t="s">
        <v>1030</v>
      </c>
      <c r="C53" s="240" t="s">
        <v>559</v>
      </c>
      <c r="D53" s="159">
        <f>84+7</f>
        <v>91</v>
      </c>
      <c r="E53" s="241"/>
      <c r="F53" s="241"/>
      <c r="G53" s="241"/>
      <c r="H53" s="88"/>
      <c r="I53" s="88"/>
    </row>
    <row r="54" s="206" customFormat="1" spans="1:9">
      <c r="A54" s="240">
        <v>51</v>
      </c>
      <c r="B54" s="90" t="s">
        <v>1423</v>
      </c>
      <c r="C54" s="240" t="s">
        <v>559</v>
      </c>
      <c r="D54" s="159">
        <v>187</v>
      </c>
      <c r="E54" s="241"/>
      <c r="F54" s="241"/>
      <c r="G54" s="241"/>
      <c r="H54" s="88"/>
      <c r="I54" s="88"/>
    </row>
    <row r="55" s="206" customFormat="1" spans="1:9">
      <c r="A55" s="240">
        <v>52</v>
      </c>
      <c r="B55" s="90" t="s">
        <v>1424</v>
      </c>
      <c r="C55" s="240" t="s">
        <v>559</v>
      </c>
      <c r="D55" s="159">
        <v>165</v>
      </c>
      <c r="E55" s="241"/>
      <c r="F55" s="241"/>
      <c r="G55" s="241"/>
      <c r="H55" s="88"/>
      <c r="I55" s="88"/>
    </row>
    <row r="56" s="206" customFormat="1" spans="1:9">
      <c r="A56" s="240">
        <v>53</v>
      </c>
      <c r="B56" s="90" t="s">
        <v>1425</v>
      </c>
      <c r="C56" s="240" t="s">
        <v>559</v>
      </c>
      <c r="D56" s="159">
        <v>29</v>
      </c>
      <c r="E56" s="241"/>
      <c r="F56" s="241"/>
      <c r="G56" s="241"/>
      <c r="H56" s="88"/>
      <c r="I56" s="88"/>
    </row>
    <row r="57" s="206" customFormat="1" spans="1:9">
      <c r="A57" s="240">
        <v>54</v>
      </c>
      <c r="B57" s="90" t="s">
        <v>1061</v>
      </c>
      <c r="C57" s="240" t="s">
        <v>559</v>
      </c>
      <c r="D57" s="159">
        <v>3</v>
      </c>
      <c r="E57" s="241"/>
      <c r="F57" s="241"/>
      <c r="G57" s="241"/>
      <c r="H57" s="88"/>
      <c r="I57" s="88"/>
    </row>
    <row r="58" s="206" customFormat="1" spans="1:9">
      <c r="A58" s="240">
        <v>55</v>
      </c>
      <c r="B58" s="90" t="s">
        <v>1426</v>
      </c>
      <c r="C58" s="240" t="s">
        <v>559</v>
      </c>
      <c r="D58" s="159">
        <v>2</v>
      </c>
      <c r="E58" s="241"/>
      <c r="F58" s="241"/>
      <c r="G58" s="241"/>
      <c r="H58" s="88"/>
      <c r="I58" s="88"/>
    </row>
    <row r="59" s="206" customFormat="1" spans="1:9">
      <c r="A59" s="240">
        <v>56</v>
      </c>
      <c r="B59" s="90" t="s">
        <v>1427</v>
      </c>
      <c r="C59" s="240" t="s">
        <v>559</v>
      </c>
      <c r="D59" s="159">
        <v>14</v>
      </c>
      <c r="E59" s="241"/>
      <c r="F59" s="241"/>
      <c r="G59" s="241"/>
      <c r="H59" s="88"/>
      <c r="I59" s="88"/>
    </row>
    <row r="60" s="206" customFormat="1" spans="1:9">
      <c r="A60" s="240">
        <v>57</v>
      </c>
      <c r="B60" s="90" t="s">
        <v>1428</v>
      </c>
      <c r="C60" s="240" t="s">
        <v>559</v>
      </c>
      <c r="D60" s="159">
        <v>63</v>
      </c>
      <c r="E60" s="241"/>
      <c r="F60" s="241"/>
      <c r="G60" s="241"/>
      <c r="H60" s="88"/>
      <c r="I60" s="88"/>
    </row>
    <row r="61" s="206" customFormat="1" spans="1:9">
      <c r="A61" s="240">
        <v>58</v>
      </c>
      <c r="B61" s="90" t="s">
        <v>1295</v>
      </c>
      <c r="C61" s="240" t="s">
        <v>559</v>
      </c>
      <c r="D61" s="159">
        <v>19</v>
      </c>
      <c r="E61" s="241"/>
      <c r="F61" s="241"/>
      <c r="G61" s="241"/>
      <c r="H61" s="88"/>
      <c r="I61" s="88"/>
    </row>
    <row r="62" s="206" customFormat="1" spans="1:9">
      <c r="A62" s="240">
        <v>59</v>
      </c>
      <c r="B62" s="90" t="s">
        <v>1429</v>
      </c>
      <c r="C62" s="240" t="s">
        <v>559</v>
      </c>
      <c r="D62" s="159">
        <v>11</v>
      </c>
      <c r="E62" s="241"/>
      <c r="F62" s="241"/>
      <c r="G62" s="241"/>
      <c r="H62" s="88"/>
      <c r="I62" s="88"/>
    </row>
    <row r="63" s="206" customFormat="1" spans="1:9">
      <c r="A63" s="240">
        <v>60</v>
      </c>
      <c r="B63" s="90" t="s">
        <v>1430</v>
      </c>
      <c r="C63" s="240" t="s">
        <v>559</v>
      </c>
      <c r="D63" s="159">
        <v>6</v>
      </c>
      <c r="E63" s="241"/>
      <c r="F63" s="241"/>
      <c r="G63" s="241"/>
      <c r="H63" s="88"/>
      <c r="I63" s="88"/>
    </row>
    <row r="64" s="206" customFormat="1" spans="1:9">
      <c r="A64" s="240">
        <v>61</v>
      </c>
      <c r="B64" s="90" t="s">
        <v>1298</v>
      </c>
      <c r="C64" s="240" t="s">
        <v>559</v>
      </c>
      <c r="D64" s="159">
        <v>6</v>
      </c>
      <c r="E64" s="241"/>
      <c r="F64" s="241"/>
      <c r="G64" s="241"/>
      <c r="H64" s="88"/>
      <c r="I64" s="88"/>
    </row>
    <row r="65" s="206" customFormat="1" spans="1:9">
      <c r="A65" s="240">
        <v>62</v>
      </c>
      <c r="B65" s="90" t="s">
        <v>1067</v>
      </c>
      <c r="C65" s="240" t="s">
        <v>559</v>
      </c>
      <c r="D65" s="159">
        <v>1</v>
      </c>
      <c r="E65" s="241"/>
      <c r="F65" s="241"/>
      <c r="G65" s="241"/>
      <c r="H65" s="88"/>
      <c r="I65" s="88"/>
    </row>
    <row r="66" s="206" customFormat="1" spans="1:9">
      <c r="A66" s="240">
        <v>63</v>
      </c>
      <c r="B66" s="90" t="s">
        <v>1068</v>
      </c>
      <c r="C66" s="240" t="s">
        <v>559</v>
      </c>
      <c r="D66" s="159">
        <v>41</v>
      </c>
      <c r="E66" s="241"/>
      <c r="F66" s="241"/>
      <c r="G66" s="241"/>
      <c r="H66" s="88"/>
      <c r="I66" s="88"/>
    </row>
    <row r="67" s="206" customFormat="1" spans="1:9">
      <c r="A67" s="240">
        <v>64</v>
      </c>
      <c r="B67" s="90" t="s">
        <v>1431</v>
      </c>
      <c r="C67" s="240" t="s">
        <v>559</v>
      </c>
      <c r="D67" s="159">
        <v>8</v>
      </c>
      <c r="E67" s="241"/>
      <c r="F67" s="241"/>
      <c r="G67" s="241"/>
      <c r="H67" s="88"/>
      <c r="I67" s="88"/>
    </row>
    <row r="68" s="206" customFormat="1" spans="1:9">
      <c r="A68" s="240">
        <v>65</v>
      </c>
      <c r="B68" s="90" t="s">
        <v>1432</v>
      </c>
      <c r="C68" s="240" t="s">
        <v>559</v>
      </c>
      <c r="D68" s="159">
        <v>1</v>
      </c>
      <c r="E68" s="241"/>
      <c r="F68" s="241"/>
      <c r="G68" s="241"/>
      <c r="H68" s="88"/>
      <c r="I68" s="88"/>
    </row>
    <row r="69" s="206" customFormat="1" spans="1:9">
      <c r="A69" s="240">
        <v>66</v>
      </c>
      <c r="B69" s="90" t="s">
        <v>1433</v>
      </c>
      <c r="C69" s="240" t="s">
        <v>559</v>
      </c>
      <c r="D69" s="159">
        <v>3</v>
      </c>
      <c r="E69" s="241"/>
      <c r="F69" s="241"/>
      <c r="G69" s="241"/>
      <c r="H69" s="88"/>
      <c r="I69" s="88"/>
    </row>
    <row r="70" s="206" customFormat="1" spans="1:9">
      <c r="A70" s="240">
        <v>67</v>
      </c>
      <c r="B70" s="90" t="s">
        <v>1241</v>
      </c>
      <c r="C70" s="240" t="s">
        <v>559</v>
      </c>
      <c r="D70" s="159">
        <v>4</v>
      </c>
      <c r="E70" s="241"/>
      <c r="F70" s="241"/>
      <c r="G70" s="241"/>
      <c r="H70" s="88"/>
      <c r="I70" s="88"/>
    </row>
    <row r="71" s="206" customFormat="1" spans="1:9">
      <c r="A71" s="240">
        <v>68</v>
      </c>
      <c r="B71" s="90" t="s">
        <v>1014</v>
      </c>
      <c r="C71" s="240" t="s">
        <v>559</v>
      </c>
      <c r="D71" s="159">
        <v>13</v>
      </c>
      <c r="E71" s="241"/>
      <c r="F71" s="241"/>
      <c r="G71" s="241"/>
      <c r="H71" s="88"/>
      <c r="I71" s="88"/>
    </row>
    <row r="72" s="206" customFormat="1" spans="1:9">
      <c r="A72" s="240">
        <v>69</v>
      </c>
      <c r="B72" s="90" t="s">
        <v>1434</v>
      </c>
      <c r="C72" s="240" t="s">
        <v>559</v>
      </c>
      <c r="D72" s="159">
        <v>6</v>
      </c>
      <c r="E72" s="241"/>
      <c r="F72" s="241"/>
      <c r="G72" s="241"/>
      <c r="H72" s="88"/>
      <c r="I72" s="88"/>
    </row>
    <row r="73" s="206" customFormat="1" spans="1:9">
      <c r="A73" s="240">
        <v>70</v>
      </c>
      <c r="B73" s="90" t="s">
        <v>1435</v>
      </c>
      <c r="C73" s="240" t="s">
        <v>559</v>
      </c>
      <c r="D73" s="159">
        <v>10</v>
      </c>
      <c r="E73" s="241"/>
      <c r="F73" s="241"/>
      <c r="G73" s="241"/>
      <c r="H73" s="88"/>
      <c r="I73" s="88"/>
    </row>
    <row r="74" s="206" customFormat="1" spans="1:9">
      <c r="A74" s="240">
        <v>71</v>
      </c>
      <c r="B74" s="90" t="s">
        <v>1436</v>
      </c>
      <c r="C74" s="240" t="s">
        <v>559</v>
      </c>
      <c r="D74" s="159">
        <v>3</v>
      </c>
      <c r="E74" s="241"/>
      <c r="F74" s="241"/>
      <c r="G74" s="241"/>
      <c r="H74" s="88"/>
      <c r="I74" s="88"/>
    </row>
    <row r="75" s="206" customFormat="1" spans="1:9">
      <c r="A75" s="240">
        <v>72</v>
      </c>
      <c r="B75" s="90" t="s">
        <v>1437</v>
      </c>
      <c r="C75" s="240" t="s">
        <v>559</v>
      </c>
      <c r="D75" s="159">
        <v>13</v>
      </c>
      <c r="E75" s="241"/>
      <c r="F75" s="241"/>
      <c r="G75" s="241"/>
      <c r="H75" s="88"/>
      <c r="I75" s="88"/>
    </row>
    <row r="76" s="206" customFormat="1" spans="1:9">
      <c r="A76" s="240">
        <v>73</v>
      </c>
      <c r="B76" s="90" t="s">
        <v>1438</v>
      </c>
      <c r="C76" s="240" t="s">
        <v>559</v>
      </c>
      <c r="D76" s="159">
        <v>1</v>
      </c>
      <c r="E76" s="241"/>
      <c r="F76" s="241"/>
      <c r="G76" s="241"/>
      <c r="H76" s="88"/>
      <c r="I76" s="88"/>
    </row>
    <row r="77" s="206" customFormat="1" spans="1:9">
      <c r="A77" s="240">
        <v>74</v>
      </c>
      <c r="B77" s="90" t="s">
        <v>1439</v>
      </c>
      <c r="C77" s="240" t="s">
        <v>559</v>
      </c>
      <c r="D77" s="159">
        <v>8</v>
      </c>
      <c r="E77" s="241"/>
      <c r="F77" s="241"/>
      <c r="G77" s="241"/>
      <c r="H77" s="88"/>
      <c r="I77" s="88"/>
    </row>
    <row r="78" s="206" customFormat="1" spans="1:9">
      <c r="A78" s="240">
        <v>75</v>
      </c>
      <c r="B78" s="90" t="s">
        <v>1440</v>
      </c>
      <c r="C78" s="240" t="s">
        <v>559</v>
      </c>
      <c r="D78" s="159">
        <v>4</v>
      </c>
      <c r="E78" s="241"/>
      <c r="F78" s="241"/>
      <c r="G78" s="241"/>
      <c r="H78" s="88"/>
      <c r="I78" s="88"/>
    </row>
    <row r="79" s="206" customFormat="1" spans="1:9">
      <c r="A79" s="240">
        <v>76</v>
      </c>
      <c r="B79" s="90" t="s">
        <v>1441</v>
      </c>
      <c r="C79" s="240" t="s">
        <v>559</v>
      </c>
      <c r="D79" s="159">
        <v>62</v>
      </c>
      <c r="E79" s="241"/>
      <c r="F79" s="241"/>
      <c r="G79" s="241"/>
      <c r="H79" s="88"/>
      <c r="I79" s="88"/>
    </row>
    <row r="80" s="206" customFormat="1" spans="1:9">
      <c r="A80" s="240">
        <v>77</v>
      </c>
      <c r="B80" s="90" t="s">
        <v>1442</v>
      </c>
      <c r="C80" s="240" t="s">
        <v>559</v>
      </c>
      <c r="D80" s="159">
        <v>2</v>
      </c>
      <c r="E80" s="241"/>
      <c r="F80" s="241"/>
      <c r="G80" s="241"/>
      <c r="H80" s="88"/>
      <c r="I80" s="88"/>
    </row>
    <row r="81" s="206" customFormat="1" spans="1:9">
      <c r="A81" s="240">
        <v>78</v>
      </c>
      <c r="B81" s="90" t="s">
        <v>1443</v>
      </c>
      <c r="C81" s="240" t="s">
        <v>559</v>
      </c>
      <c r="D81" s="159">
        <f>9+38</f>
        <v>47</v>
      </c>
      <c r="E81" s="241"/>
      <c r="F81" s="241"/>
      <c r="G81" s="241"/>
      <c r="H81" s="88"/>
      <c r="I81" s="88"/>
    </row>
    <row r="82" s="206" customFormat="1" spans="1:9">
      <c r="A82" s="240">
        <v>79</v>
      </c>
      <c r="B82" s="90" t="s">
        <v>1444</v>
      </c>
      <c r="C82" s="240" t="s">
        <v>559</v>
      </c>
      <c r="D82" s="159">
        <v>15</v>
      </c>
      <c r="E82" s="241"/>
      <c r="F82" s="241"/>
      <c r="G82" s="241"/>
      <c r="H82" s="88"/>
      <c r="I82" s="88"/>
    </row>
    <row r="83" s="206" customFormat="1" spans="1:9">
      <c r="A83" s="240">
        <v>80</v>
      </c>
      <c r="B83" s="90" t="s">
        <v>1445</v>
      </c>
      <c r="C83" s="240" t="s">
        <v>559</v>
      </c>
      <c r="D83" s="159">
        <f>16+7</f>
        <v>23</v>
      </c>
      <c r="E83" s="241"/>
      <c r="F83" s="241"/>
      <c r="G83" s="241"/>
      <c r="H83" s="88"/>
      <c r="I83" s="88"/>
    </row>
    <row r="84" s="206" customFormat="1" spans="1:9">
      <c r="A84" s="240">
        <v>81</v>
      </c>
      <c r="B84" s="90" t="s">
        <v>1446</v>
      </c>
      <c r="C84" s="240" t="s">
        <v>559</v>
      </c>
      <c r="D84" s="159">
        <v>113</v>
      </c>
      <c r="E84" s="241"/>
      <c r="F84" s="241"/>
      <c r="G84" s="241"/>
      <c r="H84" s="88"/>
      <c r="I84" s="88"/>
    </row>
    <row r="85" s="206" customFormat="1" spans="1:9">
      <c r="A85" s="240">
        <v>82</v>
      </c>
      <c r="B85" s="90" t="s">
        <v>1447</v>
      </c>
      <c r="C85" s="240" t="s">
        <v>559</v>
      </c>
      <c r="D85" s="159">
        <v>18</v>
      </c>
      <c r="E85" s="241"/>
      <c r="F85" s="241"/>
      <c r="G85" s="241"/>
      <c r="H85" s="88"/>
      <c r="I85" s="88"/>
    </row>
    <row r="86" s="206" customFormat="1" spans="1:9">
      <c r="A86" s="240">
        <v>83</v>
      </c>
      <c r="B86" s="90" t="s">
        <v>1001</v>
      </c>
      <c r="C86" s="240" t="s">
        <v>559</v>
      </c>
      <c r="D86" s="159">
        <f>27+34</f>
        <v>61</v>
      </c>
      <c r="E86" s="241"/>
      <c r="F86" s="241"/>
      <c r="G86" s="241"/>
      <c r="H86" s="88"/>
      <c r="I86" s="88"/>
    </row>
    <row r="87" s="206" customFormat="1" spans="1:9">
      <c r="A87" s="240">
        <v>84</v>
      </c>
      <c r="B87" s="90" t="s">
        <v>1448</v>
      </c>
      <c r="C87" s="240" t="s">
        <v>559</v>
      </c>
      <c r="D87" s="159">
        <v>4</v>
      </c>
      <c r="E87" s="241"/>
      <c r="F87" s="241"/>
      <c r="G87" s="241"/>
      <c r="H87" s="88"/>
      <c r="I87" s="88"/>
    </row>
    <row r="88" s="206" customFormat="1" spans="1:9">
      <c r="A88" s="240">
        <v>85</v>
      </c>
      <c r="B88" s="90" t="s">
        <v>1449</v>
      </c>
      <c r="C88" s="245" t="s">
        <v>987</v>
      </c>
      <c r="D88" s="159">
        <v>17</v>
      </c>
      <c r="E88" s="241"/>
      <c r="F88" s="241"/>
      <c r="G88" s="241"/>
      <c r="H88" s="88"/>
      <c r="I88" s="88"/>
    </row>
    <row r="89" s="206" customFormat="1" spans="1:9">
      <c r="A89" s="240">
        <v>86</v>
      </c>
      <c r="B89" s="90" t="s">
        <v>1450</v>
      </c>
      <c r="C89" s="245" t="s">
        <v>987</v>
      </c>
      <c r="D89" s="159">
        <f>372+278</f>
        <v>650</v>
      </c>
      <c r="E89" s="241"/>
      <c r="F89" s="241"/>
      <c r="G89" s="241"/>
      <c r="H89" s="88"/>
      <c r="I89" s="88"/>
    </row>
    <row r="90" s="206" customFormat="1" spans="1:9">
      <c r="A90" s="240">
        <v>87</v>
      </c>
      <c r="B90" s="90" t="s">
        <v>1030</v>
      </c>
      <c r="C90" s="245" t="s">
        <v>987</v>
      </c>
      <c r="D90" s="159">
        <f>42+178</f>
        <v>220</v>
      </c>
      <c r="E90" s="241"/>
      <c r="F90" s="241"/>
      <c r="G90" s="241"/>
      <c r="H90" s="88"/>
      <c r="I90" s="88"/>
    </row>
    <row r="91" s="206" customFormat="1" spans="1:9">
      <c r="A91" s="240">
        <v>88</v>
      </c>
      <c r="B91" s="90" t="s">
        <v>1451</v>
      </c>
      <c r="C91" s="245" t="s">
        <v>987</v>
      </c>
      <c r="D91" s="159">
        <v>11</v>
      </c>
      <c r="E91" s="241"/>
      <c r="F91" s="241"/>
      <c r="G91" s="241"/>
      <c r="H91" s="88"/>
      <c r="I91" s="88"/>
    </row>
    <row r="92" s="206" customFormat="1" spans="1:9">
      <c r="A92" s="240">
        <v>89</v>
      </c>
      <c r="B92" s="90" t="s">
        <v>1452</v>
      </c>
      <c r="C92" s="245" t="s">
        <v>987</v>
      </c>
      <c r="D92" s="159">
        <v>19</v>
      </c>
      <c r="E92" s="241"/>
      <c r="F92" s="241"/>
      <c r="G92" s="241"/>
      <c r="H92" s="88"/>
      <c r="I92" s="88"/>
    </row>
    <row r="93" s="206" customFormat="1" spans="1:9">
      <c r="A93" s="240">
        <v>90</v>
      </c>
      <c r="B93" s="90" t="s">
        <v>1453</v>
      </c>
      <c r="C93" s="245" t="s">
        <v>987</v>
      </c>
      <c r="D93" s="159">
        <v>153</v>
      </c>
      <c r="E93" s="241"/>
      <c r="F93" s="241"/>
      <c r="G93" s="241"/>
      <c r="H93" s="88"/>
      <c r="I93" s="88"/>
    </row>
    <row r="94" s="206" customFormat="1" spans="1:9">
      <c r="A94" s="240">
        <v>91</v>
      </c>
      <c r="B94" s="90" t="s">
        <v>1454</v>
      </c>
      <c r="C94" s="245" t="s">
        <v>987</v>
      </c>
      <c r="D94" s="159">
        <v>8</v>
      </c>
      <c r="E94" s="241"/>
      <c r="F94" s="241"/>
      <c r="G94" s="241"/>
      <c r="H94" s="88"/>
      <c r="I94" s="88"/>
    </row>
    <row r="95" s="206" customFormat="1" spans="1:9">
      <c r="A95" s="240">
        <v>92</v>
      </c>
      <c r="B95" s="90" t="s">
        <v>1004</v>
      </c>
      <c r="C95" s="245" t="s">
        <v>987</v>
      </c>
      <c r="D95" s="159">
        <v>175</v>
      </c>
      <c r="E95" s="241"/>
      <c r="F95" s="241"/>
      <c r="G95" s="241"/>
      <c r="H95" s="88"/>
      <c r="I95" s="88"/>
    </row>
    <row r="96" s="206" customFormat="1" spans="1:9">
      <c r="A96" s="240">
        <v>93</v>
      </c>
      <c r="B96" s="90" t="s">
        <v>1455</v>
      </c>
      <c r="C96" s="245" t="s">
        <v>987</v>
      </c>
      <c r="D96" s="159">
        <f>160+150</f>
        <v>310</v>
      </c>
      <c r="E96" s="241"/>
      <c r="F96" s="241"/>
      <c r="G96" s="241"/>
      <c r="H96" s="88"/>
      <c r="I96" s="88"/>
    </row>
    <row r="97" s="206" customFormat="1" spans="1:9">
      <c r="A97" s="240">
        <v>94</v>
      </c>
      <c r="B97" s="90" t="s">
        <v>1456</v>
      </c>
      <c r="C97" s="245" t="s">
        <v>987</v>
      </c>
      <c r="D97" s="159">
        <v>284</v>
      </c>
      <c r="E97" s="241"/>
      <c r="F97" s="241"/>
      <c r="G97" s="241"/>
      <c r="H97" s="88"/>
      <c r="I97" s="88"/>
    </row>
    <row r="98" s="206" customFormat="1" spans="1:9">
      <c r="A98" s="240">
        <v>95</v>
      </c>
      <c r="B98" s="90" t="s">
        <v>1027</v>
      </c>
      <c r="C98" s="245" t="s">
        <v>987</v>
      </c>
      <c r="D98" s="159">
        <v>88</v>
      </c>
      <c r="E98" s="241"/>
      <c r="F98" s="241"/>
      <c r="G98" s="241"/>
      <c r="H98" s="88"/>
      <c r="I98" s="88"/>
    </row>
    <row r="99" s="206" customFormat="1" spans="1:9">
      <c r="A99" s="240">
        <v>96</v>
      </c>
      <c r="B99" s="90" t="s">
        <v>1031</v>
      </c>
      <c r="C99" s="245" t="s">
        <v>987</v>
      </c>
      <c r="D99" s="159">
        <v>510</v>
      </c>
      <c r="E99" s="241"/>
      <c r="F99" s="241"/>
      <c r="G99" s="241"/>
      <c r="H99" s="88"/>
      <c r="I99" s="88"/>
    </row>
    <row r="100" s="206" customFormat="1" spans="1:9">
      <c r="A100" s="240">
        <v>97</v>
      </c>
      <c r="B100" s="90" t="s">
        <v>1457</v>
      </c>
      <c r="C100" s="245" t="s">
        <v>987</v>
      </c>
      <c r="D100" s="159">
        <v>54</v>
      </c>
      <c r="E100" s="241"/>
      <c r="F100" s="241"/>
      <c r="G100" s="241"/>
      <c r="H100" s="88"/>
      <c r="I100" s="88"/>
    </row>
    <row r="101" s="206" customFormat="1" spans="1:9">
      <c r="A101" s="240">
        <v>98</v>
      </c>
      <c r="B101" s="90" t="s">
        <v>1458</v>
      </c>
      <c r="C101" s="245" t="s">
        <v>987</v>
      </c>
      <c r="D101" s="159">
        <v>47</v>
      </c>
      <c r="E101" s="241"/>
      <c r="F101" s="241"/>
      <c r="G101" s="241"/>
      <c r="H101" s="88"/>
      <c r="I101" s="88"/>
    </row>
    <row r="102" s="206" customFormat="1" spans="1:11">
      <c r="A102" s="240">
        <v>99</v>
      </c>
      <c r="B102" s="90" t="s">
        <v>1459</v>
      </c>
      <c r="C102" s="245" t="s">
        <v>987</v>
      </c>
      <c r="D102" s="159">
        <v>10</v>
      </c>
      <c r="E102" s="241"/>
      <c r="F102" s="241"/>
      <c r="G102" s="241"/>
      <c r="H102" s="88"/>
      <c r="I102" s="88"/>
      <c r="K102" s="244"/>
    </row>
    <row r="103" s="206" customFormat="1" spans="1:11">
      <c r="A103" s="246">
        <v>100</v>
      </c>
      <c r="B103" s="90" t="s">
        <v>988</v>
      </c>
      <c r="C103" s="247" t="s">
        <v>987</v>
      </c>
      <c r="D103" s="159">
        <v>28</v>
      </c>
      <c r="E103" s="248"/>
      <c r="F103" s="248"/>
      <c r="G103" s="248"/>
      <c r="H103" s="88"/>
      <c r="I103" s="88"/>
      <c r="K103" s="244"/>
    </row>
    <row r="104" s="206" customFormat="1" spans="1:11">
      <c r="A104" s="246">
        <v>101</v>
      </c>
      <c r="B104" s="90" t="s">
        <v>1009</v>
      </c>
      <c r="C104" s="247" t="s">
        <v>987</v>
      </c>
      <c r="D104" s="159">
        <v>38</v>
      </c>
      <c r="E104" s="248"/>
      <c r="F104" s="248"/>
      <c r="G104" s="248"/>
      <c r="H104" s="88"/>
      <c r="I104" s="88"/>
      <c r="K104" s="244"/>
    </row>
    <row r="105" s="206" customFormat="1" spans="1:9">
      <c r="A105" s="246">
        <v>102</v>
      </c>
      <c r="B105" s="90" t="s">
        <v>1010</v>
      </c>
      <c r="C105" s="247" t="s">
        <v>987</v>
      </c>
      <c r="D105" s="159">
        <v>3306</v>
      </c>
      <c r="E105" s="248"/>
      <c r="F105" s="248"/>
      <c r="G105" s="248"/>
      <c r="H105" s="88"/>
      <c r="I105" s="88"/>
    </row>
    <row r="106" s="206" customFormat="1" spans="1:12">
      <c r="A106" s="246">
        <v>103</v>
      </c>
      <c r="B106" s="90" t="s">
        <v>1460</v>
      </c>
      <c r="C106" s="247" t="s">
        <v>987</v>
      </c>
      <c r="D106" s="159">
        <f>33+12</f>
        <v>45</v>
      </c>
      <c r="E106" s="248"/>
      <c r="F106" s="248"/>
      <c r="G106" s="248"/>
      <c r="H106" s="88"/>
      <c r="I106" s="88"/>
      <c r="L106" s="244"/>
    </row>
    <row r="107" s="206" customFormat="1" spans="1:9">
      <c r="A107" s="246">
        <v>104</v>
      </c>
      <c r="B107" s="90" t="s">
        <v>1461</v>
      </c>
      <c r="C107" s="247" t="s">
        <v>987</v>
      </c>
      <c r="D107" s="159">
        <f>714+301</f>
        <v>1015</v>
      </c>
      <c r="E107" s="248"/>
      <c r="F107" s="248"/>
      <c r="G107" s="248"/>
      <c r="H107" s="88"/>
      <c r="I107" s="88"/>
    </row>
    <row r="108" s="206" customFormat="1" spans="1:9">
      <c r="A108" s="246">
        <v>105</v>
      </c>
      <c r="B108" s="90" t="s">
        <v>1462</v>
      </c>
      <c r="C108" s="247" t="s">
        <v>987</v>
      </c>
      <c r="D108" s="159">
        <v>122</v>
      </c>
      <c r="E108" s="248"/>
      <c r="F108" s="248"/>
      <c r="G108" s="248"/>
      <c r="H108" s="88"/>
      <c r="I108" s="88"/>
    </row>
    <row r="109" s="206" customFormat="1" spans="1:9">
      <c r="A109" s="246">
        <v>106</v>
      </c>
      <c r="B109" s="90" t="s">
        <v>1463</v>
      </c>
      <c r="C109" s="247" t="s">
        <v>987</v>
      </c>
      <c r="D109" s="159">
        <f>11318+1702</f>
        <v>13020</v>
      </c>
      <c r="E109" s="248"/>
      <c r="F109" s="248"/>
      <c r="G109" s="248"/>
      <c r="H109" s="88"/>
      <c r="I109" s="88"/>
    </row>
    <row r="110" s="206" customFormat="1" spans="1:9">
      <c r="A110" s="246">
        <v>107</v>
      </c>
      <c r="B110" s="90" t="s">
        <v>1296</v>
      </c>
      <c r="C110" s="247" t="s">
        <v>987</v>
      </c>
      <c r="D110" s="159">
        <v>38</v>
      </c>
      <c r="E110" s="248"/>
      <c r="F110" s="248"/>
      <c r="G110" s="248"/>
      <c r="H110" s="88"/>
      <c r="I110" s="88"/>
    </row>
    <row r="111" s="206" customFormat="1" spans="1:9">
      <c r="A111" s="246">
        <v>108</v>
      </c>
      <c r="B111" s="90" t="s">
        <v>990</v>
      </c>
      <c r="C111" s="247" t="s">
        <v>987</v>
      </c>
      <c r="D111" s="159">
        <v>332</v>
      </c>
      <c r="E111" s="248"/>
      <c r="F111" s="248"/>
      <c r="G111" s="248"/>
      <c r="H111" s="88"/>
      <c r="I111" s="88"/>
    </row>
    <row r="112" s="206" customFormat="1" spans="1:9">
      <c r="A112" s="246">
        <v>109</v>
      </c>
      <c r="B112" s="90" t="s">
        <v>1464</v>
      </c>
      <c r="C112" s="247" t="s">
        <v>987</v>
      </c>
      <c r="D112" s="159">
        <v>3</v>
      </c>
      <c r="E112" s="248"/>
      <c r="F112" s="248"/>
      <c r="G112" s="248"/>
      <c r="H112" s="88"/>
      <c r="I112" s="88"/>
    </row>
    <row r="113" s="206" customFormat="1" spans="1:9">
      <c r="A113" s="240">
        <v>110</v>
      </c>
      <c r="B113" s="90" t="s">
        <v>991</v>
      </c>
      <c r="C113" s="245" t="s">
        <v>987</v>
      </c>
      <c r="D113" s="159">
        <f>144+184</f>
        <v>328</v>
      </c>
      <c r="E113" s="241"/>
      <c r="F113" s="241"/>
      <c r="G113" s="241"/>
      <c r="H113" s="88"/>
      <c r="I113" s="88"/>
    </row>
    <row r="114" s="206" customFormat="1" spans="1:9">
      <c r="A114" s="240">
        <v>111</v>
      </c>
      <c r="B114" s="90" t="s">
        <v>1431</v>
      </c>
      <c r="C114" s="245" t="s">
        <v>987</v>
      </c>
      <c r="D114" s="159">
        <v>30</v>
      </c>
      <c r="E114" s="241"/>
      <c r="F114" s="241"/>
      <c r="G114" s="241"/>
      <c r="H114" s="88"/>
      <c r="I114" s="88"/>
    </row>
    <row r="115" s="206" customFormat="1" spans="1:9">
      <c r="A115" s="240">
        <v>112</v>
      </c>
      <c r="B115" s="90" t="s">
        <v>1465</v>
      </c>
      <c r="C115" s="245" t="s">
        <v>987</v>
      </c>
      <c r="D115" s="159">
        <v>19</v>
      </c>
      <c r="E115" s="241"/>
      <c r="F115" s="241"/>
      <c r="G115" s="241"/>
      <c r="H115" s="88"/>
      <c r="I115" s="88"/>
    </row>
    <row r="116" s="206" customFormat="1" spans="1:9">
      <c r="A116" s="240">
        <v>113</v>
      </c>
      <c r="B116" s="90" t="s">
        <v>1241</v>
      </c>
      <c r="C116" s="245" t="s">
        <v>987</v>
      </c>
      <c r="D116" s="159">
        <v>80</v>
      </c>
      <c r="E116" s="241"/>
      <c r="F116" s="241"/>
      <c r="G116" s="241"/>
      <c r="H116" s="88"/>
      <c r="I116" s="88"/>
    </row>
    <row r="117" s="206" customFormat="1" spans="1:9">
      <c r="A117" s="240">
        <v>114</v>
      </c>
      <c r="B117" s="90" t="s">
        <v>1300</v>
      </c>
      <c r="C117" s="245" t="s">
        <v>987</v>
      </c>
      <c r="D117" s="159">
        <v>113</v>
      </c>
      <c r="E117" s="241"/>
      <c r="F117" s="241"/>
      <c r="G117" s="241"/>
      <c r="H117" s="88"/>
      <c r="I117" s="88"/>
    </row>
    <row r="118" s="206" customFormat="1" spans="1:9">
      <c r="A118" s="240">
        <v>115</v>
      </c>
      <c r="B118" s="90" t="s">
        <v>1301</v>
      </c>
      <c r="C118" s="245" t="s">
        <v>987</v>
      </c>
      <c r="D118" s="159">
        <v>9</v>
      </c>
      <c r="E118" s="241"/>
      <c r="F118" s="241"/>
      <c r="G118" s="241"/>
      <c r="H118" s="88"/>
      <c r="I118" s="88"/>
    </row>
    <row r="119" s="206" customFormat="1" spans="1:9">
      <c r="A119" s="240">
        <v>116</v>
      </c>
      <c r="B119" s="90" t="s">
        <v>1466</v>
      </c>
      <c r="C119" s="245" t="s">
        <v>987</v>
      </c>
      <c r="D119" s="159">
        <v>123</v>
      </c>
      <c r="E119" s="241"/>
      <c r="F119" s="241"/>
      <c r="G119" s="241"/>
      <c r="H119" s="88"/>
      <c r="I119" s="88"/>
    </row>
    <row r="120" s="206" customFormat="1" spans="1:9">
      <c r="A120" s="240">
        <v>117</v>
      </c>
      <c r="B120" s="90" t="s">
        <v>1467</v>
      </c>
      <c r="C120" s="245" t="s">
        <v>987</v>
      </c>
      <c r="D120" s="159">
        <v>135</v>
      </c>
      <c r="E120" s="241"/>
      <c r="F120" s="241"/>
      <c r="G120" s="241"/>
      <c r="H120" s="88"/>
      <c r="I120" s="88"/>
    </row>
    <row r="121" s="206" customFormat="1" spans="1:9">
      <c r="A121" s="240">
        <v>118</v>
      </c>
      <c r="B121" s="90" t="s">
        <v>994</v>
      </c>
      <c r="C121" s="245" t="s">
        <v>987</v>
      </c>
      <c r="D121" s="159">
        <f>1052+723</f>
        <v>1775</v>
      </c>
      <c r="E121" s="241"/>
      <c r="F121" s="241"/>
      <c r="G121" s="241"/>
      <c r="H121" s="88"/>
      <c r="I121" s="88"/>
    </row>
    <row r="122" s="206" customFormat="1" spans="1:9">
      <c r="A122" s="240">
        <v>119</v>
      </c>
      <c r="B122" s="90" t="s">
        <v>1468</v>
      </c>
      <c r="C122" s="245" t="s">
        <v>987</v>
      </c>
      <c r="D122" s="159">
        <f>39+23</f>
        <v>62</v>
      </c>
      <c r="E122" s="241"/>
      <c r="F122" s="241"/>
      <c r="G122" s="241"/>
      <c r="H122" s="88"/>
      <c r="I122" s="88"/>
    </row>
    <row r="123" s="206" customFormat="1" spans="1:9">
      <c r="A123" s="240">
        <v>120</v>
      </c>
      <c r="B123" s="90" t="s">
        <v>1304</v>
      </c>
      <c r="C123" s="245" t="s">
        <v>987</v>
      </c>
      <c r="D123" s="159">
        <v>1181</v>
      </c>
      <c r="E123" s="241"/>
      <c r="F123" s="241"/>
      <c r="G123" s="241"/>
      <c r="H123" s="88"/>
      <c r="I123" s="88"/>
    </row>
    <row r="124" s="206" customFormat="1" spans="1:9">
      <c r="A124" s="240">
        <v>121</v>
      </c>
      <c r="B124" s="90" t="s">
        <v>1469</v>
      </c>
      <c r="C124" s="245" t="s">
        <v>987</v>
      </c>
      <c r="D124" s="159">
        <f>1187+12</f>
        <v>1199</v>
      </c>
      <c r="E124" s="241"/>
      <c r="F124" s="241"/>
      <c r="G124" s="241"/>
      <c r="H124" s="88"/>
      <c r="I124" s="88"/>
    </row>
    <row r="125" s="206" customFormat="1" spans="1:9">
      <c r="A125" s="240">
        <v>122</v>
      </c>
      <c r="B125" s="90" t="s">
        <v>1436</v>
      </c>
      <c r="C125" s="245" t="s">
        <v>987</v>
      </c>
      <c r="D125" s="159">
        <v>63</v>
      </c>
      <c r="E125" s="241"/>
      <c r="F125" s="241"/>
      <c r="G125" s="241"/>
      <c r="H125" s="88"/>
      <c r="I125" s="88"/>
    </row>
    <row r="126" s="206" customFormat="1" spans="1:9">
      <c r="A126" s="240">
        <v>123</v>
      </c>
      <c r="B126" s="90" t="s">
        <v>1307</v>
      </c>
      <c r="C126" s="245" t="s">
        <v>987</v>
      </c>
      <c r="D126" s="159">
        <v>418</v>
      </c>
      <c r="E126" s="241"/>
      <c r="F126" s="241"/>
      <c r="G126" s="241"/>
      <c r="H126" s="88"/>
      <c r="I126" s="88"/>
    </row>
    <row r="127" s="206" customFormat="1" spans="1:9">
      <c r="A127" s="240">
        <v>124</v>
      </c>
      <c r="B127" s="90" t="s">
        <v>1470</v>
      </c>
      <c r="C127" s="245" t="s">
        <v>987</v>
      </c>
      <c r="D127" s="159">
        <v>208</v>
      </c>
      <c r="E127" s="241"/>
      <c r="F127" s="241"/>
      <c r="G127" s="241"/>
      <c r="H127" s="88"/>
      <c r="I127" s="88"/>
    </row>
    <row r="128" s="206" customFormat="1" spans="1:9">
      <c r="A128" s="240">
        <v>125</v>
      </c>
      <c r="B128" s="90" t="s">
        <v>1471</v>
      </c>
      <c r="C128" s="245" t="s">
        <v>987</v>
      </c>
      <c r="D128" s="159">
        <f>1047+1322</f>
        <v>2369</v>
      </c>
      <c r="E128" s="241"/>
      <c r="F128" s="241"/>
      <c r="G128" s="241"/>
      <c r="H128" s="88"/>
      <c r="I128" s="88"/>
    </row>
    <row r="129" s="206" customFormat="1" spans="1:9">
      <c r="A129" s="240">
        <v>126</v>
      </c>
      <c r="B129" s="90" t="s">
        <v>1472</v>
      </c>
      <c r="C129" s="245" t="s">
        <v>987</v>
      </c>
      <c r="D129" s="159">
        <f>612+855</f>
        <v>1467</v>
      </c>
      <c r="E129" s="241"/>
      <c r="F129" s="241"/>
      <c r="G129" s="241"/>
      <c r="H129" s="88"/>
      <c r="I129" s="88"/>
    </row>
    <row r="130" s="206" customFormat="1" spans="1:9">
      <c r="A130" s="240">
        <v>127</v>
      </c>
      <c r="B130" s="90" t="s">
        <v>1310</v>
      </c>
      <c r="C130" s="245" t="s">
        <v>987</v>
      </c>
      <c r="D130" s="159">
        <f>140+913</f>
        <v>1053</v>
      </c>
      <c r="E130" s="241"/>
      <c r="F130" s="241"/>
      <c r="G130" s="241"/>
      <c r="H130" s="88"/>
      <c r="I130" s="88"/>
    </row>
    <row r="131" s="206" customFormat="1" spans="1:9">
      <c r="A131" s="240">
        <v>128</v>
      </c>
      <c r="B131" s="90" t="s">
        <v>1473</v>
      </c>
      <c r="C131" s="245" t="s">
        <v>987</v>
      </c>
      <c r="D131" s="159">
        <v>122</v>
      </c>
      <c r="E131" s="241"/>
      <c r="F131" s="241"/>
      <c r="G131" s="241"/>
      <c r="H131" s="88"/>
      <c r="I131" s="88"/>
    </row>
    <row r="132" s="206" customFormat="1" spans="1:9">
      <c r="A132" s="240">
        <v>129</v>
      </c>
      <c r="B132" s="90" t="s">
        <v>1474</v>
      </c>
      <c r="C132" s="245" t="s">
        <v>987</v>
      </c>
      <c r="D132" s="159">
        <v>7</v>
      </c>
      <c r="E132" s="241"/>
      <c r="F132" s="241"/>
      <c r="G132" s="241"/>
      <c r="H132" s="88"/>
      <c r="I132" s="88"/>
    </row>
    <row r="133" s="206" customFormat="1" spans="1:9">
      <c r="A133" s="240">
        <v>130</v>
      </c>
      <c r="B133" s="90" t="s">
        <v>1042</v>
      </c>
      <c r="C133" s="245" t="s">
        <v>987</v>
      </c>
      <c r="D133" s="159">
        <v>41</v>
      </c>
      <c r="E133" s="241"/>
      <c r="F133" s="241"/>
      <c r="G133" s="241"/>
      <c r="H133" s="88"/>
      <c r="I133" s="88"/>
    </row>
    <row r="134" s="206" customFormat="1" spans="1:9">
      <c r="A134" s="240">
        <v>131</v>
      </c>
      <c r="B134" s="90" t="s">
        <v>1475</v>
      </c>
      <c r="C134" s="245" t="s">
        <v>987</v>
      </c>
      <c r="D134" s="159">
        <v>192</v>
      </c>
      <c r="E134" s="241"/>
      <c r="F134" s="241"/>
      <c r="G134" s="241"/>
      <c r="H134" s="88"/>
      <c r="I134" s="88"/>
    </row>
    <row r="135" s="206" customFormat="1" spans="1:9">
      <c r="A135" s="240">
        <v>132</v>
      </c>
      <c r="B135" s="90" t="s">
        <v>1476</v>
      </c>
      <c r="C135" s="245" t="s">
        <v>987</v>
      </c>
      <c r="D135" s="159">
        <v>15</v>
      </c>
      <c r="E135" s="241"/>
      <c r="F135" s="241"/>
      <c r="G135" s="241"/>
      <c r="H135" s="88"/>
      <c r="I135" s="88"/>
    </row>
    <row r="136" s="206" customFormat="1" spans="1:9">
      <c r="A136" s="240">
        <v>133</v>
      </c>
      <c r="B136" s="90" t="s">
        <v>1081</v>
      </c>
      <c r="C136" s="245" t="s">
        <v>987</v>
      </c>
      <c r="D136" s="159">
        <v>910</v>
      </c>
      <c r="E136" s="241"/>
      <c r="F136" s="241"/>
      <c r="G136" s="241"/>
      <c r="H136" s="88"/>
      <c r="I136" s="88"/>
    </row>
    <row r="137" s="206" customFormat="1" spans="1:9">
      <c r="A137" s="240">
        <v>134</v>
      </c>
      <c r="B137" s="90" t="s">
        <v>1477</v>
      </c>
      <c r="C137" s="245" t="s">
        <v>987</v>
      </c>
      <c r="D137" s="159">
        <v>830</v>
      </c>
      <c r="E137" s="241"/>
      <c r="F137" s="241"/>
      <c r="G137" s="241"/>
      <c r="H137" s="88"/>
      <c r="I137" s="88"/>
    </row>
    <row r="138" s="206" customFormat="1" spans="1:9">
      <c r="A138" s="240">
        <v>135</v>
      </c>
      <c r="B138" s="90" t="s">
        <v>1478</v>
      </c>
      <c r="C138" s="245" t="s">
        <v>987</v>
      </c>
      <c r="D138" s="159">
        <f>61+129</f>
        <v>190</v>
      </c>
      <c r="E138" s="241"/>
      <c r="F138" s="241"/>
      <c r="G138" s="241"/>
      <c r="H138" s="88"/>
      <c r="I138" s="88"/>
    </row>
    <row r="139" s="206" customFormat="1" spans="1:9">
      <c r="A139" s="240">
        <v>136</v>
      </c>
      <c r="B139" s="90" t="s">
        <v>1479</v>
      </c>
      <c r="C139" s="245" t="s">
        <v>987</v>
      </c>
      <c r="D139" s="159">
        <v>815</v>
      </c>
      <c r="E139" s="241"/>
      <c r="F139" s="241"/>
      <c r="G139" s="241"/>
      <c r="H139" s="88"/>
      <c r="I139" s="88"/>
    </row>
    <row r="140" s="206" customFormat="1" spans="1:9">
      <c r="A140" s="240">
        <v>137</v>
      </c>
      <c r="B140" s="90" t="s">
        <v>1480</v>
      </c>
      <c r="C140" s="245" t="s">
        <v>987</v>
      </c>
      <c r="D140" s="159">
        <f>192+149</f>
        <v>341</v>
      </c>
      <c r="E140" s="241"/>
      <c r="F140" s="241"/>
      <c r="G140" s="241"/>
      <c r="H140" s="88"/>
      <c r="I140" s="88"/>
    </row>
    <row r="141" s="206" customFormat="1" spans="1:9">
      <c r="A141" s="240">
        <v>138</v>
      </c>
      <c r="B141" s="90" t="s">
        <v>1087</v>
      </c>
      <c r="C141" s="245" t="s">
        <v>987</v>
      </c>
      <c r="D141" s="159">
        <f>36+29</f>
        <v>65</v>
      </c>
      <c r="E141" s="241"/>
      <c r="F141" s="241"/>
      <c r="G141" s="241"/>
      <c r="H141" s="88"/>
      <c r="I141" s="88"/>
    </row>
    <row r="142" s="206" customFormat="1" spans="1:9">
      <c r="A142" s="240">
        <v>139</v>
      </c>
      <c r="B142" s="90" t="s">
        <v>1481</v>
      </c>
      <c r="C142" s="245" t="s">
        <v>987</v>
      </c>
      <c r="D142" s="159">
        <v>88</v>
      </c>
      <c r="E142" s="241"/>
      <c r="F142" s="241"/>
      <c r="G142" s="241"/>
      <c r="H142" s="88"/>
      <c r="I142" s="88"/>
    </row>
    <row r="143" s="206" customFormat="1" spans="1:9">
      <c r="A143" s="240">
        <v>140</v>
      </c>
      <c r="B143" s="90" t="s">
        <v>1229</v>
      </c>
      <c r="C143" s="245" t="s">
        <v>987</v>
      </c>
      <c r="D143" s="159">
        <f>88+1096</f>
        <v>1184</v>
      </c>
      <c r="E143" s="241"/>
      <c r="F143" s="241"/>
      <c r="G143" s="241"/>
      <c r="H143" s="88"/>
      <c r="I143" s="88"/>
    </row>
    <row r="144" s="206" customFormat="1" spans="1:9">
      <c r="A144" s="240">
        <v>141</v>
      </c>
      <c r="B144" s="90" t="s">
        <v>1482</v>
      </c>
      <c r="C144" s="245" t="s">
        <v>987</v>
      </c>
      <c r="D144" s="159">
        <v>230</v>
      </c>
      <c r="E144" s="241"/>
      <c r="F144" s="241"/>
      <c r="G144" s="241"/>
      <c r="H144" s="88"/>
      <c r="I144" s="88"/>
    </row>
    <row r="145" s="206" customFormat="1" spans="1:9">
      <c r="A145" s="240">
        <v>142</v>
      </c>
      <c r="B145" s="90" t="s">
        <v>1483</v>
      </c>
      <c r="C145" s="245" t="s">
        <v>987</v>
      </c>
      <c r="D145" s="159">
        <v>5</v>
      </c>
      <c r="E145" s="241"/>
      <c r="F145" s="241"/>
      <c r="G145" s="241"/>
      <c r="H145" s="88"/>
      <c r="I145" s="88"/>
    </row>
    <row r="146" s="206" customFormat="1" spans="1:9">
      <c r="A146" s="240">
        <v>143</v>
      </c>
      <c r="B146" s="90" t="s">
        <v>1089</v>
      </c>
      <c r="C146" s="245" t="s">
        <v>987</v>
      </c>
      <c r="D146" s="159">
        <v>179</v>
      </c>
      <c r="E146" s="241"/>
      <c r="F146" s="241"/>
      <c r="G146" s="241"/>
      <c r="H146" s="88"/>
      <c r="I146" s="88"/>
    </row>
    <row r="147" s="206" customFormat="1" spans="1:9">
      <c r="A147" s="240">
        <v>144</v>
      </c>
      <c r="B147" s="90" t="s">
        <v>1484</v>
      </c>
      <c r="C147" s="245" t="s">
        <v>987</v>
      </c>
      <c r="D147" s="159">
        <f>77+648</f>
        <v>725</v>
      </c>
      <c r="E147" s="241"/>
      <c r="F147" s="241"/>
      <c r="G147" s="241"/>
      <c r="H147" s="88"/>
      <c r="I147" s="88"/>
    </row>
    <row r="148" s="206" customFormat="1" spans="1:9">
      <c r="A148" s="240">
        <v>145</v>
      </c>
      <c r="B148" s="90" t="s">
        <v>1485</v>
      </c>
      <c r="C148" s="249" t="s">
        <v>987</v>
      </c>
      <c r="D148" s="159">
        <v>1609</v>
      </c>
      <c r="E148" s="241"/>
      <c r="F148" s="241"/>
      <c r="G148" s="241"/>
      <c r="H148" s="88"/>
      <c r="I148" s="88"/>
    </row>
    <row r="149" s="206" customFormat="1" spans="1:9">
      <c r="A149" s="240">
        <v>146</v>
      </c>
      <c r="B149" s="90" t="s">
        <v>1486</v>
      </c>
      <c r="C149" s="249" t="s">
        <v>987</v>
      </c>
      <c r="D149" s="159">
        <f>197+244</f>
        <v>441</v>
      </c>
      <c r="E149" s="241"/>
      <c r="F149" s="241"/>
      <c r="G149" s="241"/>
      <c r="H149" s="88"/>
      <c r="I149" s="88"/>
    </row>
    <row r="150" s="206" customFormat="1" spans="1:9">
      <c r="A150" s="240">
        <v>147</v>
      </c>
      <c r="B150" s="90" t="s">
        <v>1091</v>
      </c>
      <c r="C150" s="249" t="s">
        <v>987</v>
      </c>
      <c r="D150" s="159">
        <f>401+55</f>
        <v>456</v>
      </c>
      <c r="E150" s="241"/>
      <c r="F150" s="241"/>
      <c r="G150" s="241"/>
      <c r="H150" s="88"/>
      <c r="I150" s="88"/>
    </row>
    <row r="151" s="206" customFormat="1" spans="1:9">
      <c r="A151" s="240">
        <v>148</v>
      </c>
      <c r="B151" s="90" t="s">
        <v>1487</v>
      </c>
      <c r="C151" s="249" t="s">
        <v>987</v>
      </c>
      <c r="D151" s="159">
        <v>58</v>
      </c>
      <c r="E151" s="241"/>
      <c r="F151" s="241"/>
      <c r="G151" s="241"/>
      <c r="H151" s="88"/>
      <c r="I151" s="88"/>
    </row>
    <row r="152" s="206" customFormat="1" spans="1:9">
      <c r="A152" s="240">
        <v>149</v>
      </c>
      <c r="B152" s="90" t="s">
        <v>1488</v>
      </c>
      <c r="C152" s="249" t="s">
        <v>987</v>
      </c>
      <c r="D152" s="159">
        <v>208</v>
      </c>
      <c r="E152" s="241"/>
      <c r="F152" s="241"/>
      <c r="G152" s="241"/>
      <c r="H152" s="88"/>
      <c r="I152" s="88"/>
    </row>
    <row r="153" s="206" customFormat="1" spans="1:9">
      <c r="A153" s="240">
        <v>150</v>
      </c>
      <c r="B153" s="90" t="s">
        <v>1489</v>
      </c>
      <c r="C153" s="249" t="s">
        <v>987</v>
      </c>
      <c r="D153" s="159">
        <f>358+67</f>
        <v>425</v>
      </c>
      <c r="E153" s="241"/>
      <c r="F153" s="241"/>
      <c r="G153" s="241"/>
      <c r="H153" s="88"/>
      <c r="I153" s="88"/>
    </row>
    <row r="154" s="206" customFormat="1" spans="1:9">
      <c r="A154" s="240">
        <v>151</v>
      </c>
      <c r="B154" s="90" t="s">
        <v>1490</v>
      </c>
      <c r="C154" s="249" t="s">
        <v>987</v>
      </c>
      <c r="D154" s="159">
        <v>57</v>
      </c>
      <c r="E154" s="241"/>
      <c r="F154" s="241"/>
      <c r="G154" s="241"/>
      <c r="H154" s="88"/>
      <c r="I154" s="88"/>
    </row>
    <row r="155" s="206" customFormat="1" spans="1:9">
      <c r="A155" s="240">
        <v>152</v>
      </c>
      <c r="B155" s="90" t="s">
        <v>1491</v>
      </c>
      <c r="C155" s="240" t="s">
        <v>559</v>
      </c>
      <c r="D155" s="159">
        <v>12</v>
      </c>
      <c r="E155" s="241"/>
      <c r="F155" s="241"/>
      <c r="G155" s="241"/>
      <c r="H155" s="88"/>
      <c r="I155" s="88"/>
    </row>
    <row r="156" s="206" customFormat="1" spans="1:9">
      <c r="A156" s="240">
        <v>153</v>
      </c>
      <c r="B156" s="90" t="s">
        <v>1492</v>
      </c>
      <c r="C156" s="240" t="s">
        <v>559</v>
      </c>
      <c r="D156" s="242">
        <v>4</v>
      </c>
      <c r="E156" s="241"/>
      <c r="F156" s="241"/>
      <c r="G156" s="241"/>
      <c r="H156" s="88"/>
      <c r="I156" s="88"/>
    </row>
    <row r="157" s="206" customFormat="1" spans="1:9">
      <c r="A157" s="240">
        <v>154</v>
      </c>
      <c r="B157" s="90" t="s">
        <v>1493</v>
      </c>
      <c r="C157" s="240" t="s">
        <v>559</v>
      </c>
      <c r="D157" s="242">
        <v>55</v>
      </c>
      <c r="E157" s="241"/>
      <c r="F157" s="241"/>
      <c r="G157" s="241"/>
      <c r="H157" s="88"/>
      <c r="I157" s="88"/>
    </row>
    <row r="158" s="206" customFormat="1" spans="1:9">
      <c r="A158" s="240"/>
      <c r="B158" s="250" t="s">
        <v>586</v>
      </c>
      <c r="C158" s="240"/>
      <c r="D158" s="242"/>
      <c r="E158" s="241"/>
      <c r="F158" s="241"/>
      <c r="G158" s="241"/>
      <c r="H158" s="88"/>
      <c r="I158" s="88"/>
    </row>
    <row r="159" s="206" customFormat="1" spans="1:9">
      <c r="A159" s="245">
        <v>1</v>
      </c>
      <c r="B159" s="245" t="s">
        <v>1494</v>
      </c>
      <c r="C159" s="249" t="s">
        <v>987</v>
      </c>
      <c r="D159" s="242">
        <v>1813</v>
      </c>
      <c r="E159" s="241"/>
      <c r="F159" s="241"/>
      <c r="G159" s="241"/>
      <c r="H159" s="88"/>
      <c r="I159" s="88"/>
    </row>
    <row r="160" s="206" customFormat="1" spans="1:9">
      <c r="A160" s="245">
        <v>2</v>
      </c>
      <c r="B160" s="245" t="s">
        <v>519</v>
      </c>
      <c r="C160" s="249" t="s">
        <v>987</v>
      </c>
      <c r="D160" s="242">
        <v>13544</v>
      </c>
      <c r="E160" s="241"/>
      <c r="F160" s="241"/>
      <c r="G160" s="241"/>
      <c r="H160" s="88"/>
      <c r="I160" s="88"/>
    </row>
    <row r="161" s="206" customFormat="1" spans="1:9">
      <c r="A161" s="245">
        <v>3</v>
      </c>
      <c r="B161" s="245" t="s">
        <v>1495</v>
      </c>
      <c r="C161" s="251" t="s">
        <v>401</v>
      </c>
      <c r="D161" s="242">
        <v>565.45</v>
      </c>
      <c r="E161" s="241"/>
      <c r="F161" s="241"/>
      <c r="G161" s="241"/>
      <c r="H161" s="88"/>
      <c r="I161" s="88"/>
    </row>
    <row r="162" s="206" customFormat="1" spans="1:9">
      <c r="A162" s="245">
        <v>4</v>
      </c>
      <c r="B162" s="245" t="s">
        <v>1496</v>
      </c>
      <c r="C162" s="251" t="s">
        <v>401</v>
      </c>
      <c r="D162" s="242">
        <v>3758.6</v>
      </c>
      <c r="E162" s="241"/>
      <c r="F162" s="241"/>
      <c r="G162" s="241"/>
      <c r="H162" s="88"/>
      <c r="I162" s="88"/>
    </row>
    <row r="163" s="206" customFormat="1" spans="1:9">
      <c r="A163" s="245">
        <v>5</v>
      </c>
      <c r="B163" s="245" t="s">
        <v>1497</v>
      </c>
      <c r="C163" s="245" t="s">
        <v>723</v>
      </c>
      <c r="D163" s="242">
        <v>26</v>
      </c>
      <c r="E163" s="241"/>
      <c r="F163" s="241"/>
      <c r="G163" s="241"/>
      <c r="H163" s="88"/>
      <c r="I163" s="88"/>
    </row>
    <row r="164" s="206" customFormat="1" spans="1:9">
      <c r="A164" s="245">
        <v>6</v>
      </c>
      <c r="B164" s="245" t="s">
        <v>702</v>
      </c>
      <c r="C164" s="245" t="s">
        <v>723</v>
      </c>
      <c r="D164" s="242">
        <v>151</v>
      </c>
      <c r="E164" s="241"/>
      <c r="F164" s="241"/>
      <c r="G164" s="241"/>
      <c r="H164" s="88"/>
      <c r="I164" s="88"/>
    </row>
    <row r="165" s="206" customFormat="1" spans="1:9">
      <c r="A165" s="245">
        <v>7</v>
      </c>
      <c r="B165" s="245" t="s">
        <v>1497</v>
      </c>
      <c r="C165" s="245" t="s">
        <v>723</v>
      </c>
      <c r="D165" s="245">
        <v>37</v>
      </c>
      <c r="E165" s="241"/>
      <c r="F165" s="241"/>
      <c r="G165" s="241"/>
      <c r="H165" s="88"/>
      <c r="I165" s="88"/>
    </row>
    <row r="166" s="206" customFormat="1" spans="1:9">
      <c r="A166" s="245">
        <v>8</v>
      </c>
      <c r="B166" s="245" t="s">
        <v>1498</v>
      </c>
      <c r="C166" s="249" t="s">
        <v>987</v>
      </c>
      <c r="D166" s="245">
        <v>453.1815</v>
      </c>
      <c r="E166" s="241"/>
      <c r="F166" s="241"/>
      <c r="G166" s="241"/>
      <c r="H166" s="88"/>
      <c r="I166" s="88"/>
    </row>
    <row r="167" s="206" customFormat="1" spans="1:9">
      <c r="A167" s="245">
        <v>9</v>
      </c>
      <c r="B167" s="245" t="s">
        <v>1499</v>
      </c>
      <c r="C167" s="251" t="s">
        <v>401</v>
      </c>
      <c r="D167" s="245">
        <v>1835.25</v>
      </c>
      <c r="E167" s="241"/>
      <c r="F167" s="241"/>
      <c r="G167" s="241"/>
      <c r="H167" s="88"/>
      <c r="I167" s="88"/>
    </row>
    <row r="168" s="206" customFormat="1" spans="1:9">
      <c r="A168" s="245">
        <v>10</v>
      </c>
      <c r="B168" s="142" t="s">
        <v>1500</v>
      </c>
      <c r="C168" s="142" t="s">
        <v>723</v>
      </c>
      <c r="D168" s="142">
        <v>1</v>
      </c>
      <c r="E168" s="241"/>
      <c r="F168" s="241"/>
      <c r="G168" s="241"/>
      <c r="H168" s="88"/>
      <c r="I168" s="88"/>
    </row>
    <row r="169" s="206" customFormat="1" spans="1:9">
      <c r="A169" s="245">
        <v>11</v>
      </c>
      <c r="B169" s="165" t="s">
        <v>1501</v>
      </c>
      <c r="C169" s="142" t="s">
        <v>723</v>
      </c>
      <c r="D169" s="165">
        <v>1</v>
      </c>
      <c r="E169" s="241"/>
      <c r="F169" s="241"/>
      <c r="G169" s="241"/>
      <c r="H169" s="88"/>
      <c r="I169" s="88"/>
    </row>
    <row r="170" s="206" customFormat="1" spans="1:9">
      <c r="A170" s="245">
        <v>12</v>
      </c>
      <c r="B170" s="142" t="s">
        <v>1502</v>
      </c>
      <c r="C170" s="142" t="s">
        <v>723</v>
      </c>
      <c r="D170" s="142">
        <v>1</v>
      </c>
      <c r="E170" s="241"/>
      <c r="F170" s="241"/>
      <c r="G170" s="241"/>
      <c r="H170" s="88"/>
      <c r="I170" s="88"/>
    </row>
    <row r="171" s="206" customFormat="1" spans="1:9">
      <c r="A171" s="245">
        <v>13</v>
      </c>
      <c r="B171" s="142" t="s">
        <v>1503</v>
      </c>
      <c r="C171" s="142" t="s">
        <v>723</v>
      </c>
      <c r="D171" s="142">
        <v>1</v>
      </c>
      <c r="E171" s="241"/>
      <c r="F171" s="241"/>
      <c r="G171" s="241"/>
      <c r="H171" s="88"/>
      <c r="I171" s="88"/>
    </row>
    <row r="172" s="206" customFormat="1" spans="1:9">
      <c r="A172" s="245">
        <v>14</v>
      </c>
      <c r="B172" s="142" t="s">
        <v>1504</v>
      </c>
      <c r="C172" s="142" t="s">
        <v>723</v>
      </c>
      <c r="D172" s="142">
        <v>2</v>
      </c>
      <c r="E172" s="241"/>
      <c r="F172" s="241"/>
      <c r="G172" s="241"/>
      <c r="H172" s="88"/>
      <c r="I172" s="88"/>
    </row>
    <row r="173" s="206" customFormat="1" spans="1:9">
      <c r="A173" s="245">
        <v>15</v>
      </c>
      <c r="B173" s="142" t="s">
        <v>1505</v>
      </c>
      <c r="C173" s="142" t="s">
        <v>232</v>
      </c>
      <c r="D173" s="142">
        <v>1</v>
      </c>
      <c r="E173" s="241"/>
      <c r="F173" s="241"/>
      <c r="G173" s="241"/>
      <c r="H173" s="88"/>
      <c r="I173" s="88"/>
    </row>
    <row r="174" s="206" customFormat="1" spans="1:9">
      <c r="A174" s="245">
        <v>16</v>
      </c>
      <c r="B174" s="252" t="s">
        <v>1506</v>
      </c>
      <c r="C174" s="142" t="s">
        <v>232</v>
      </c>
      <c r="D174" s="142">
        <v>1</v>
      </c>
      <c r="E174" s="241"/>
      <c r="F174" s="241"/>
      <c r="G174" s="241"/>
      <c r="H174" s="88"/>
      <c r="I174" s="88"/>
    </row>
    <row r="175" s="206" customFormat="1" spans="1:9">
      <c r="A175" s="245">
        <v>17</v>
      </c>
      <c r="B175" s="252" t="s">
        <v>1507</v>
      </c>
      <c r="C175" s="142" t="s">
        <v>723</v>
      </c>
      <c r="D175" s="142">
        <v>1</v>
      </c>
      <c r="E175" s="241"/>
      <c r="F175" s="241"/>
      <c r="G175" s="241"/>
      <c r="H175" s="88"/>
      <c r="I175" s="88"/>
    </row>
    <row r="176" s="206" customFormat="1" spans="1:9">
      <c r="A176" s="245">
        <v>18</v>
      </c>
      <c r="B176" s="142" t="s">
        <v>1508</v>
      </c>
      <c r="C176" s="142" t="s">
        <v>723</v>
      </c>
      <c r="D176" s="142">
        <v>1</v>
      </c>
      <c r="E176" s="241"/>
      <c r="F176" s="241"/>
      <c r="G176" s="241"/>
      <c r="H176" s="88"/>
      <c r="I176" s="88"/>
    </row>
    <row r="177" s="206" customFormat="1" spans="1:9">
      <c r="A177" s="245">
        <v>19</v>
      </c>
      <c r="B177" s="245" t="s">
        <v>1509</v>
      </c>
      <c r="C177" s="251" t="s">
        <v>401</v>
      </c>
      <c r="D177" s="245">
        <v>2318</v>
      </c>
      <c r="E177" s="241"/>
      <c r="F177" s="241"/>
      <c r="G177" s="241"/>
      <c r="H177" s="88"/>
      <c r="I177" s="88"/>
    </row>
    <row r="178" s="206" customFormat="1" spans="1:9">
      <c r="A178" s="245">
        <v>20</v>
      </c>
      <c r="B178" s="245" t="s">
        <v>1510</v>
      </c>
      <c r="C178" s="245" t="s">
        <v>723</v>
      </c>
      <c r="D178" s="245">
        <v>45</v>
      </c>
      <c r="E178" s="241"/>
      <c r="F178" s="241"/>
      <c r="G178" s="241"/>
      <c r="H178" s="88"/>
      <c r="I178" s="88"/>
    </row>
    <row r="179" s="206" customFormat="1" spans="1:9">
      <c r="A179" s="245">
        <v>21</v>
      </c>
      <c r="B179" s="245" t="s">
        <v>1511</v>
      </c>
      <c r="C179" s="245" t="s">
        <v>723</v>
      </c>
      <c r="D179" s="245">
        <v>85</v>
      </c>
      <c r="E179" s="241"/>
      <c r="F179" s="241"/>
      <c r="G179" s="241"/>
      <c r="H179" s="88"/>
      <c r="I179" s="88"/>
    </row>
    <row r="180" s="206" customFormat="1" spans="1:9">
      <c r="A180" s="245">
        <v>22</v>
      </c>
      <c r="B180" s="245" t="s">
        <v>1512</v>
      </c>
      <c r="C180" s="251" t="s">
        <v>401</v>
      </c>
      <c r="D180" s="142">
        <v>2420</v>
      </c>
      <c r="E180" s="241"/>
      <c r="F180" s="241"/>
      <c r="G180" s="241"/>
      <c r="H180" s="88"/>
      <c r="I180" s="88"/>
    </row>
    <row r="181" s="206" customFormat="1" spans="1:9">
      <c r="A181" s="245">
        <v>23</v>
      </c>
      <c r="B181" s="245" t="s">
        <v>1513</v>
      </c>
      <c r="C181" s="245" t="s">
        <v>723</v>
      </c>
      <c r="D181" s="142">
        <v>44</v>
      </c>
      <c r="E181" s="241"/>
      <c r="F181" s="241"/>
      <c r="G181" s="241"/>
      <c r="H181" s="88"/>
      <c r="I181" s="88"/>
    </row>
    <row r="182" s="206" customFormat="1" spans="1:9">
      <c r="A182" s="245">
        <v>24</v>
      </c>
      <c r="B182" s="245" t="s">
        <v>1514</v>
      </c>
      <c r="C182" s="245" t="s">
        <v>723</v>
      </c>
      <c r="D182" s="142">
        <v>2</v>
      </c>
      <c r="E182" s="241"/>
      <c r="F182" s="241"/>
      <c r="G182" s="241"/>
      <c r="H182" s="88"/>
      <c r="I182" s="88"/>
    </row>
    <row r="183" s="206" customFormat="1" spans="1:9">
      <c r="A183" s="245">
        <v>25</v>
      </c>
      <c r="B183" s="245" t="s">
        <v>1515</v>
      </c>
      <c r="C183" s="251" t="s">
        <v>401</v>
      </c>
      <c r="D183" s="142">
        <v>13470</v>
      </c>
      <c r="E183" s="241"/>
      <c r="F183" s="241"/>
      <c r="G183" s="241"/>
      <c r="H183" s="88"/>
      <c r="I183" s="88"/>
    </row>
    <row r="184" s="206" customFormat="1" spans="1:9">
      <c r="A184" s="245">
        <v>26</v>
      </c>
      <c r="B184" s="252" t="s">
        <v>1516</v>
      </c>
      <c r="C184" s="249" t="s">
        <v>987</v>
      </c>
      <c r="D184" s="252">
        <v>273</v>
      </c>
      <c r="E184" s="241"/>
      <c r="F184" s="241"/>
      <c r="G184" s="241"/>
      <c r="H184" s="88"/>
      <c r="I184" s="88"/>
    </row>
    <row r="185" s="206" customFormat="1" spans="1:9">
      <c r="A185" s="245">
        <v>27</v>
      </c>
      <c r="B185" s="252" t="s">
        <v>1517</v>
      </c>
      <c r="C185" s="249" t="s">
        <v>987</v>
      </c>
      <c r="D185" s="252">
        <v>397</v>
      </c>
      <c r="E185" s="241"/>
      <c r="F185" s="241"/>
      <c r="G185" s="241"/>
      <c r="H185" s="88"/>
      <c r="I185" s="88"/>
    </row>
    <row r="186" s="206" customFormat="1" spans="1:9">
      <c r="A186" s="245">
        <v>28</v>
      </c>
      <c r="B186" s="252" t="s">
        <v>1518</v>
      </c>
      <c r="C186" s="249" t="s">
        <v>987</v>
      </c>
      <c r="D186" s="142">
        <v>552</v>
      </c>
      <c r="E186" s="241"/>
      <c r="F186" s="241"/>
      <c r="G186" s="241"/>
      <c r="H186" s="88"/>
      <c r="I186" s="88"/>
    </row>
    <row r="187" s="206" customFormat="1" spans="1:9">
      <c r="A187" s="245">
        <v>29</v>
      </c>
      <c r="B187" s="252" t="s">
        <v>1519</v>
      </c>
      <c r="C187" s="249" t="s">
        <v>987</v>
      </c>
      <c r="D187" s="252">
        <v>270</v>
      </c>
      <c r="E187" s="241"/>
      <c r="F187" s="241"/>
      <c r="G187" s="241"/>
      <c r="H187" s="88"/>
      <c r="I187" s="88"/>
    </row>
    <row r="188" s="206" customFormat="1" spans="1:9">
      <c r="A188" s="245">
        <v>30</v>
      </c>
      <c r="B188" s="252" t="s">
        <v>1520</v>
      </c>
      <c r="C188" s="249" t="s">
        <v>987</v>
      </c>
      <c r="D188" s="252">
        <v>235</v>
      </c>
      <c r="E188" s="241"/>
      <c r="F188" s="241"/>
      <c r="G188" s="241"/>
      <c r="H188" s="88"/>
      <c r="I188" s="88"/>
    </row>
    <row r="189" s="206" customFormat="1" spans="1:9">
      <c r="A189" s="245">
        <v>31</v>
      </c>
      <c r="B189" s="252" t="s">
        <v>1521</v>
      </c>
      <c r="C189" s="249" t="s">
        <v>987</v>
      </c>
      <c r="D189" s="252">
        <v>265</v>
      </c>
      <c r="E189" s="241"/>
      <c r="F189" s="241"/>
      <c r="G189" s="241"/>
      <c r="H189" s="88"/>
      <c r="I189" s="88"/>
    </row>
    <row r="190" s="206" customFormat="1" spans="1:9">
      <c r="A190" s="245">
        <v>32</v>
      </c>
      <c r="B190" s="252" t="s">
        <v>1522</v>
      </c>
      <c r="C190" s="249" t="s">
        <v>987</v>
      </c>
      <c r="D190" s="252">
        <f>11535.54+184.75</f>
        <v>11720.29</v>
      </c>
      <c r="E190" s="241"/>
      <c r="F190" s="241"/>
      <c r="G190" s="241"/>
      <c r="H190" s="88"/>
      <c r="I190" s="88"/>
    </row>
    <row r="191" s="206" customFormat="1" spans="1:9">
      <c r="A191" s="245">
        <v>33</v>
      </c>
      <c r="B191" s="252" t="s">
        <v>1523</v>
      </c>
      <c r="C191" s="245" t="s">
        <v>369</v>
      </c>
      <c r="D191" s="159">
        <v>64</v>
      </c>
      <c r="E191" s="241"/>
      <c r="F191" s="241"/>
      <c r="G191" s="241"/>
      <c r="H191" s="88"/>
      <c r="I191" s="88"/>
    </row>
    <row r="192" s="206" customFormat="1" spans="1:9">
      <c r="A192" s="245">
        <v>34</v>
      </c>
      <c r="B192" s="252" t="s">
        <v>1524</v>
      </c>
      <c r="C192" s="245" t="s">
        <v>401</v>
      </c>
      <c r="D192" s="159">
        <v>2858</v>
      </c>
      <c r="E192" s="241"/>
      <c r="F192" s="241"/>
      <c r="G192" s="241"/>
      <c r="H192" s="88"/>
      <c r="I192" s="88"/>
    </row>
    <row r="193" s="206" customFormat="1" spans="1:9">
      <c r="A193" s="245">
        <v>35</v>
      </c>
      <c r="B193" s="252" t="s">
        <v>1525</v>
      </c>
      <c r="C193" s="245" t="s">
        <v>723</v>
      </c>
      <c r="D193" s="159">
        <v>12</v>
      </c>
      <c r="E193" s="241"/>
      <c r="F193" s="241"/>
      <c r="G193" s="241"/>
      <c r="H193" s="88"/>
      <c r="I193" s="88"/>
    </row>
    <row r="194" s="206" customFormat="1" spans="1:9">
      <c r="A194" s="245">
        <v>36</v>
      </c>
      <c r="B194" s="252" t="s">
        <v>1526</v>
      </c>
      <c r="C194" s="245" t="s">
        <v>987</v>
      </c>
      <c r="D194" s="159">
        <v>924</v>
      </c>
      <c r="E194" s="241"/>
      <c r="F194" s="241"/>
      <c r="G194" s="241"/>
      <c r="H194" s="88"/>
      <c r="I194" s="88"/>
    </row>
    <row r="195" s="206" customFormat="1" spans="1:7">
      <c r="A195" s="253" t="s">
        <v>203</v>
      </c>
      <c r="B195" s="254"/>
      <c r="C195" s="255"/>
      <c r="D195" s="256"/>
      <c r="E195" s="257"/>
      <c r="F195" s="257"/>
      <c r="G195" s="257"/>
    </row>
  </sheetData>
  <mergeCells count="2">
    <mergeCell ref="A1:G1"/>
    <mergeCell ref="A195:C195"/>
  </mergeCells>
  <pageMargins left="0.75" right="0.75" top="1" bottom="1" header="0.5" footer="0.5"/>
  <headerFooter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74"/>
  <sheetViews>
    <sheetView workbookViewId="0">
      <selection activeCell="E2" sqref="E$1:E$1048576"/>
    </sheetView>
  </sheetViews>
  <sheetFormatPr defaultColWidth="9" defaultRowHeight="15.75" outlineLevelCol="7"/>
  <cols>
    <col min="1" max="1" width="6.50442477876106" style="207" customWidth="1"/>
    <col min="2" max="2" width="30.6371681415929" style="207" customWidth="1"/>
    <col min="3" max="3" width="6.50442477876106" style="207" customWidth="1"/>
    <col min="4" max="4" width="19.1150442477876" style="207" customWidth="1"/>
    <col min="5" max="5" width="13.1504424778761" style="206" customWidth="1"/>
    <col min="6" max="6" width="12.4159292035398" style="206" customWidth="1"/>
    <col min="7" max="16384" width="9" style="206"/>
  </cols>
  <sheetData>
    <row r="1" s="206" customFormat="1" spans="1:7">
      <c r="A1" s="208" t="s">
        <v>1527</v>
      </c>
      <c r="B1" s="208"/>
      <c r="C1" s="208"/>
      <c r="D1" s="208"/>
      <c r="E1" s="208"/>
      <c r="F1" s="208"/>
      <c r="G1" s="208"/>
    </row>
    <row r="2" s="206" customFormat="1" spans="1:7">
      <c r="A2" s="209" t="s">
        <v>0</v>
      </c>
      <c r="B2" s="210" t="s">
        <v>977</v>
      </c>
      <c r="C2" s="210" t="s">
        <v>209</v>
      </c>
      <c r="D2" s="211" t="s">
        <v>215</v>
      </c>
      <c r="E2" s="212" t="s">
        <v>478</v>
      </c>
      <c r="F2" s="212" t="s">
        <v>479</v>
      </c>
      <c r="G2" s="213" t="s">
        <v>480</v>
      </c>
    </row>
    <row r="3" s="206" customFormat="1" spans="1:7">
      <c r="A3" s="214"/>
      <c r="B3" s="208" t="s">
        <v>978</v>
      </c>
      <c r="C3" s="215"/>
      <c r="D3" s="216"/>
      <c r="E3" s="217"/>
      <c r="F3" s="217"/>
      <c r="G3" s="218"/>
    </row>
    <row r="4" s="206" customFormat="1" spans="1:8">
      <c r="A4" s="219">
        <v>1</v>
      </c>
      <c r="B4" s="220" t="s">
        <v>1528</v>
      </c>
      <c r="C4" s="215" t="s">
        <v>559</v>
      </c>
      <c r="D4" s="221">
        <f>256+128</f>
        <v>384</v>
      </c>
      <c r="E4" s="217"/>
      <c r="F4" s="217"/>
      <c r="G4" s="218"/>
      <c r="H4" s="88"/>
    </row>
    <row r="5" s="206" customFormat="1" spans="1:8">
      <c r="A5" s="219">
        <v>2</v>
      </c>
      <c r="B5" s="220" t="s">
        <v>1529</v>
      </c>
      <c r="C5" s="215" t="s">
        <v>559</v>
      </c>
      <c r="D5" s="221">
        <f>90+43</f>
        <v>133</v>
      </c>
      <c r="E5" s="217"/>
      <c r="F5" s="217"/>
      <c r="G5" s="218"/>
      <c r="H5" s="88"/>
    </row>
    <row r="6" s="206" customFormat="1" spans="1:8">
      <c r="A6" s="219">
        <v>3</v>
      </c>
      <c r="B6" s="220" t="s">
        <v>1530</v>
      </c>
      <c r="C6" s="215" t="s">
        <v>559</v>
      </c>
      <c r="D6" s="221">
        <v>45</v>
      </c>
      <c r="E6" s="217"/>
      <c r="F6" s="217"/>
      <c r="G6" s="218"/>
      <c r="H6" s="88"/>
    </row>
    <row r="7" s="206" customFormat="1" spans="1:8">
      <c r="A7" s="219">
        <v>4</v>
      </c>
      <c r="B7" s="220" t="s">
        <v>1531</v>
      </c>
      <c r="C7" s="215" t="s">
        <v>559</v>
      </c>
      <c r="D7" s="221">
        <v>74</v>
      </c>
      <c r="E7" s="217"/>
      <c r="F7" s="217"/>
      <c r="G7" s="218"/>
      <c r="H7" s="88"/>
    </row>
    <row r="8" s="206" customFormat="1" spans="1:8">
      <c r="A8" s="219">
        <v>5</v>
      </c>
      <c r="B8" s="220" t="s">
        <v>1532</v>
      </c>
      <c r="C8" s="215" t="s">
        <v>559</v>
      </c>
      <c r="D8" s="221">
        <v>26</v>
      </c>
      <c r="E8" s="217"/>
      <c r="F8" s="217"/>
      <c r="G8" s="218"/>
      <c r="H8" s="88"/>
    </row>
    <row r="9" s="206" customFormat="1" spans="1:8">
      <c r="A9" s="219">
        <v>6</v>
      </c>
      <c r="B9" s="220" t="s">
        <v>1533</v>
      </c>
      <c r="C9" s="215" t="s">
        <v>559</v>
      </c>
      <c r="D9" s="221">
        <v>20</v>
      </c>
      <c r="E9" s="217"/>
      <c r="F9" s="217"/>
      <c r="G9" s="218"/>
      <c r="H9" s="88"/>
    </row>
    <row r="10" s="206" customFormat="1" ht="31.5" spans="1:8">
      <c r="A10" s="219">
        <v>7</v>
      </c>
      <c r="B10" s="220" t="s">
        <v>1534</v>
      </c>
      <c r="C10" s="215" t="s">
        <v>559</v>
      </c>
      <c r="D10" s="222">
        <v>33</v>
      </c>
      <c r="E10" s="217"/>
      <c r="F10" s="217"/>
      <c r="G10" s="218"/>
      <c r="H10" s="88"/>
    </row>
    <row r="11" s="206" customFormat="1" spans="1:8">
      <c r="A11" s="219">
        <v>8</v>
      </c>
      <c r="B11" s="220" t="s">
        <v>1535</v>
      </c>
      <c r="C11" s="215" t="s">
        <v>559</v>
      </c>
      <c r="D11" s="221">
        <v>15</v>
      </c>
      <c r="E11" s="217"/>
      <c r="F11" s="217"/>
      <c r="G11" s="218"/>
      <c r="H11" s="88"/>
    </row>
    <row r="12" s="206" customFormat="1" spans="1:8">
      <c r="A12" s="219">
        <v>9</v>
      </c>
      <c r="B12" s="220" t="s">
        <v>1536</v>
      </c>
      <c r="C12" s="215" t="s">
        <v>559</v>
      </c>
      <c r="D12" s="221">
        <v>43</v>
      </c>
      <c r="E12" s="217"/>
      <c r="F12" s="217"/>
      <c r="G12" s="218"/>
      <c r="H12" s="88"/>
    </row>
    <row r="13" s="206" customFormat="1" spans="1:8">
      <c r="A13" s="219">
        <v>10</v>
      </c>
      <c r="B13" s="220" t="s">
        <v>1537</v>
      </c>
      <c r="C13" s="215" t="s">
        <v>559</v>
      </c>
      <c r="D13" s="221">
        <v>40</v>
      </c>
      <c r="E13" s="217"/>
      <c r="F13" s="217"/>
      <c r="G13" s="218"/>
      <c r="H13" s="88"/>
    </row>
    <row r="14" s="206" customFormat="1" spans="1:8">
      <c r="A14" s="219">
        <v>11</v>
      </c>
      <c r="B14" s="220" t="s">
        <v>1088</v>
      </c>
      <c r="C14" s="215" t="s">
        <v>559</v>
      </c>
      <c r="D14" s="221">
        <v>20</v>
      </c>
      <c r="E14" s="217"/>
      <c r="F14" s="217"/>
      <c r="G14" s="218"/>
      <c r="H14" s="88"/>
    </row>
    <row r="15" s="206" customFormat="1" spans="1:8">
      <c r="A15" s="219">
        <v>12</v>
      </c>
      <c r="B15" s="220" t="s">
        <v>1245</v>
      </c>
      <c r="C15" s="215" t="s">
        <v>987</v>
      </c>
      <c r="D15" s="223">
        <v>1868</v>
      </c>
      <c r="E15" s="217"/>
      <c r="F15" s="217"/>
      <c r="G15" s="218"/>
      <c r="H15" s="88"/>
    </row>
    <row r="16" s="206" customFormat="1" spans="1:8">
      <c r="A16" s="219">
        <v>13</v>
      </c>
      <c r="B16" s="87" t="s">
        <v>1538</v>
      </c>
      <c r="C16" s="215" t="s">
        <v>987</v>
      </c>
      <c r="D16" s="143">
        <v>1478</v>
      </c>
      <c r="E16" s="217"/>
      <c r="F16" s="217"/>
      <c r="G16" s="218"/>
      <c r="H16" s="88"/>
    </row>
    <row r="17" s="206" customFormat="1" spans="1:8">
      <c r="A17" s="219">
        <v>14</v>
      </c>
      <c r="B17" s="87" t="s">
        <v>1025</v>
      </c>
      <c r="C17" s="215" t="s">
        <v>987</v>
      </c>
      <c r="D17" s="143">
        <v>1678</v>
      </c>
      <c r="E17" s="217"/>
      <c r="F17" s="217"/>
      <c r="G17" s="218"/>
      <c r="H17" s="88"/>
    </row>
    <row r="18" s="206" customFormat="1" spans="1:8">
      <c r="A18" s="219">
        <v>15</v>
      </c>
      <c r="B18" s="87" t="s">
        <v>1539</v>
      </c>
      <c r="C18" s="215" t="s">
        <v>987</v>
      </c>
      <c r="D18" s="143">
        <v>1093</v>
      </c>
      <c r="E18" s="217"/>
      <c r="F18" s="217"/>
      <c r="G18" s="218"/>
      <c r="H18" s="88"/>
    </row>
    <row r="19" s="206" customFormat="1" spans="1:8">
      <c r="A19" s="219">
        <v>16</v>
      </c>
      <c r="B19" s="224" t="s">
        <v>1540</v>
      </c>
      <c r="C19" s="215" t="s">
        <v>987</v>
      </c>
      <c r="D19" s="143">
        <v>141</v>
      </c>
      <c r="E19" s="217"/>
      <c r="F19" s="217"/>
      <c r="G19" s="218"/>
      <c r="H19" s="88"/>
    </row>
    <row r="20" s="206" customFormat="1" spans="1:8">
      <c r="A20" s="219">
        <v>17</v>
      </c>
      <c r="B20" s="224" t="s">
        <v>1541</v>
      </c>
      <c r="C20" s="215" t="s">
        <v>987</v>
      </c>
      <c r="D20" s="143">
        <v>75</v>
      </c>
      <c r="E20" s="217"/>
      <c r="F20" s="217"/>
      <c r="G20" s="218"/>
      <c r="H20" s="88"/>
    </row>
    <row r="21" s="206" customFormat="1" spans="1:8">
      <c r="A21" s="219">
        <v>18</v>
      </c>
      <c r="B21" s="224" t="s">
        <v>1288</v>
      </c>
      <c r="C21" s="215" t="s">
        <v>987</v>
      </c>
      <c r="D21" s="143">
        <v>147</v>
      </c>
      <c r="E21" s="217"/>
      <c r="F21" s="217"/>
      <c r="G21" s="218"/>
      <c r="H21" s="88"/>
    </row>
    <row r="22" s="206" customFormat="1" spans="1:8">
      <c r="A22" s="219">
        <v>19</v>
      </c>
      <c r="B22" s="224" t="s">
        <v>1542</v>
      </c>
      <c r="C22" s="215" t="s">
        <v>987</v>
      </c>
      <c r="D22" s="143">
        <v>71</v>
      </c>
      <c r="E22" s="217"/>
      <c r="F22" s="217"/>
      <c r="G22" s="218"/>
      <c r="H22" s="88"/>
    </row>
    <row r="23" s="206" customFormat="1" spans="1:8">
      <c r="A23" s="219">
        <v>20</v>
      </c>
      <c r="B23" s="224" t="s">
        <v>1469</v>
      </c>
      <c r="C23" s="215" t="s">
        <v>987</v>
      </c>
      <c r="D23" s="223">
        <v>140</v>
      </c>
      <c r="E23" s="217"/>
      <c r="F23" s="217"/>
      <c r="G23" s="218"/>
      <c r="H23" s="88"/>
    </row>
    <row r="24" s="206" customFormat="1" spans="1:8">
      <c r="A24" s="219">
        <v>21</v>
      </c>
      <c r="B24" s="159" t="s">
        <v>1543</v>
      </c>
      <c r="C24" s="215" t="s">
        <v>987</v>
      </c>
      <c r="D24" s="223">
        <v>1690</v>
      </c>
      <c r="E24" s="217"/>
      <c r="F24" s="217"/>
      <c r="G24" s="218"/>
      <c r="H24" s="88"/>
    </row>
    <row r="25" s="206" customFormat="1" spans="1:8">
      <c r="A25" s="219"/>
      <c r="B25" s="225" t="s">
        <v>586</v>
      </c>
      <c r="C25" s="226"/>
      <c r="D25" s="227"/>
      <c r="E25" s="228"/>
      <c r="F25" s="228"/>
      <c r="G25" s="218"/>
      <c r="H25" s="88"/>
    </row>
    <row r="26" s="206" customFormat="1" spans="1:8">
      <c r="A26" s="219">
        <v>1</v>
      </c>
      <c r="B26" s="226" t="s">
        <v>1544</v>
      </c>
      <c r="C26" s="215" t="s">
        <v>987</v>
      </c>
      <c r="D26" s="229">
        <v>779</v>
      </c>
      <c r="E26" s="217"/>
      <c r="F26" s="217"/>
      <c r="G26" s="218"/>
      <c r="H26" s="88"/>
    </row>
    <row r="27" s="206" customFormat="1" spans="1:8">
      <c r="A27" s="219">
        <v>2</v>
      </c>
      <c r="B27" s="159" t="s">
        <v>1545</v>
      </c>
      <c r="C27" s="226" t="s">
        <v>401</v>
      </c>
      <c r="D27" s="230">
        <v>269</v>
      </c>
      <c r="E27" s="217"/>
      <c r="F27" s="217"/>
      <c r="G27" s="218"/>
      <c r="H27" s="88"/>
    </row>
    <row r="28" s="206" customFormat="1" spans="1:8">
      <c r="A28" s="219">
        <v>3</v>
      </c>
      <c r="B28" s="215" t="s">
        <v>1497</v>
      </c>
      <c r="C28" s="215" t="s">
        <v>723</v>
      </c>
      <c r="D28" s="231">
        <v>11</v>
      </c>
      <c r="E28" s="228"/>
      <c r="F28" s="228"/>
      <c r="G28" s="218"/>
      <c r="H28" s="88"/>
    </row>
    <row r="29" s="206" customFormat="1" spans="1:8">
      <c r="A29" s="219">
        <v>4</v>
      </c>
      <c r="B29" s="215" t="s">
        <v>1510</v>
      </c>
      <c r="C29" s="215" t="s">
        <v>723</v>
      </c>
      <c r="D29" s="216">
        <v>8</v>
      </c>
      <c r="E29" s="217"/>
      <c r="F29" s="217"/>
      <c r="G29" s="218"/>
      <c r="H29" s="88"/>
    </row>
    <row r="30" s="206" customFormat="1" spans="1:8">
      <c r="A30" s="219">
        <v>5</v>
      </c>
      <c r="B30" s="215" t="s">
        <v>1512</v>
      </c>
      <c r="C30" s="215" t="s">
        <v>723</v>
      </c>
      <c r="D30" s="230">
        <v>26</v>
      </c>
      <c r="E30" s="217"/>
      <c r="F30" s="217"/>
      <c r="G30" s="218"/>
      <c r="H30" s="88"/>
    </row>
    <row r="31" s="206" customFormat="1" spans="1:8">
      <c r="A31" s="215">
        <v>6</v>
      </c>
      <c r="B31" s="215" t="s">
        <v>1514</v>
      </c>
      <c r="C31" s="215" t="s">
        <v>723</v>
      </c>
      <c r="D31" s="215">
        <v>1</v>
      </c>
      <c r="E31" s="218"/>
      <c r="F31" s="218"/>
      <c r="G31" s="218"/>
      <c r="H31" s="88"/>
    </row>
    <row r="32" s="206" customFormat="1" spans="1:7">
      <c r="A32" s="216" t="s">
        <v>203</v>
      </c>
      <c r="B32" s="232"/>
      <c r="C32" s="233"/>
      <c r="D32" s="215"/>
      <c r="E32" s="218"/>
      <c r="F32" s="218"/>
      <c r="G32" s="218"/>
    </row>
    <row r="33" s="206" customFormat="1" spans="1:4">
      <c r="A33" s="234"/>
      <c r="B33" s="234"/>
      <c r="C33" s="234"/>
      <c r="D33" s="234"/>
    </row>
    <row r="34" s="206" customFormat="1" spans="1:4">
      <c r="A34" s="234"/>
      <c r="B34" s="234"/>
      <c r="C34" s="234"/>
      <c r="D34" s="234"/>
    </row>
    <row r="35" s="206" customFormat="1" spans="1:4">
      <c r="A35" s="234"/>
      <c r="B35" s="234"/>
      <c r="C35" s="234"/>
      <c r="D35" s="234"/>
    </row>
    <row r="36" s="206" customFormat="1" spans="1:4">
      <c r="A36" s="234"/>
      <c r="B36" s="234"/>
      <c r="C36" s="234"/>
      <c r="D36" s="234"/>
    </row>
    <row r="37" s="206" customFormat="1" spans="1:4">
      <c r="A37" s="234"/>
      <c r="B37" s="234"/>
      <c r="C37" s="234"/>
      <c r="D37" s="234"/>
    </row>
    <row r="38" s="206" customFormat="1" spans="1:4">
      <c r="A38" s="234"/>
      <c r="B38" s="234"/>
      <c r="C38" s="234"/>
      <c r="D38" s="234"/>
    </row>
    <row r="39" s="206" customFormat="1" spans="1:4">
      <c r="A39" s="234"/>
      <c r="B39" s="234"/>
      <c r="C39" s="234"/>
      <c r="D39" s="234"/>
    </row>
    <row r="40" s="206" customFormat="1" spans="1:4">
      <c r="A40" s="234"/>
      <c r="B40" s="234"/>
      <c r="C40" s="234"/>
      <c r="D40" s="234"/>
    </row>
    <row r="41" s="206" customFormat="1" spans="1:4">
      <c r="A41" s="234"/>
      <c r="B41" s="234"/>
      <c r="C41" s="234"/>
      <c r="D41" s="234"/>
    </row>
    <row r="42" s="206" customFormat="1" spans="1:4">
      <c r="A42" s="234"/>
      <c r="B42" s="234"/>
      <c r="C42" s="234"/>
      <c r="D42" s="234"/>
    </row>
    <row r="43" s="206" customFormat="1" spans="1:4">
      <c r="A43" s="234"/>
      <c r="B43" s="234"/>
      <c r="C43" s="234"/>
      <c r="D43" s="234"/>
    </row>
    <row r="44" s="206" customFormat="1" spans="1:4">
      <c r="A44" s="234"/>
      <c r="B44" s="234"/>
      <c r="C44" s="234"/>
      <c r="D44" s="234"/>
    </row>
    <row r="45" s="206" customFormat="1" spans="1:4">
      <c r="A45" s="234"/>
      <c r="B45" s="234"/>
      <c r="C45" s="234"/>
      <c r="D45" s="234"/>
    </row>
    <row r="46" s="206" customFormat="1" spans="1:4">
      <c r="A46" s="234"/>
      <c r="B46" s="234"/>
      <c r="C46" s="234"/>
      <c r="D46" s="234"/>
    </row>
    <row r="47" s="206" customFormat="1" spans="1:4">
      <c r="A47" s="234"/>
      <c r="B47" s="234"/>
      <c r="C47" s="234"/>
      <c r="D47" s="234"/>
    </row>
    <row r="48" s="206" customFormat="1" spans="1:4">
      <c r="A48" s="234"/>
      <c r="B48" s="234"/>
      <c r="C48" s="234"/>
      <c r="D48" s="234"/>
    </row>
    <row r="49" s="206" customFormat="1" spans="1:4">
      <c r="A49" s="234"/>
      <c r="B49" s="234"/>
      <c r="C49" s="234"/>
      <c r="D49" s="234"/>
    </row>
    <row r="50" s="206" customFormat="1" spans="1:4">
      <c r="A50" s="234"/>
      <c r="B50" s="234"/>
      <c r="C50" s="234"/>
      <c r="D50" s="234"/>
    </row>
    <row r="51" s="206" customFormat="1" spans="1:4">
      <c r="A51" s="234"/>
      <c r="B51" s="234"/>
      <c r="C51" s="234"/>
      <c r="D51" s="234"/>
    </row>
    <row r="52" s="206" customFormat="1" spans="1:4">
      <c r="A52" s="234"/>
      <c r="B52" s="234"/>
      <c r="C52" s="234"/>
      <c r="D52" s="234"/>
    </row>
    <row r="53" s="206" customFormat="1" spans="1:4">
      <c r="A53" s="234"/>
      <c r="B53" s="234"/>
      <c r="C53" s="234"/>
      <c r="D53" s="234"/>
    </row>
    <row r="54" s="206" customFormat="1" spans="1:4">
      <c r="A54" s="234"/>
      <c r="B54" s="234"/>
      <c r="C54" s="234"/>
      <c r="D54" s="234"/>
    </row>
    <row r="55" s="206" customFormat="1" spans="1:4">
      <c r="A55" s="234"/>
      <c r="B55" s="234"/>
      <c r="C55" s="234"/>
      <c r="D55" s="234"/>
    </row>
    <row r="56" s="206" customFormat="1" spans="1:4">
      <c r="A56" s="234"/>
      <c r="B56" s="234"/>
      <c r="C56" s="234"/>
      <c r="D56" s="234"/>
    </row>
    <row r="57" s="206" customFormat="1" spans="1:4">
      <c r="A57" s="234"/>
      <c r="B57" s="234"/>
      <c r="C57" s="234"/>
      <c r="D57" s="234"/>
    </row>
    <row r="58" s="206" customFormat="1" spans="1:4">
      <c r="A58" s="234"/>
      <c r="B58" s="234"/>
      <c r="C58" s="234"/>
      <c r="D58" s="234"/>
    </row>
    <row r="59" s="206" customFormat="1" spans="1:4">
      <c r="A59" s="234"/>
      <c r="B59" s="234"/>
      <c r="C59" s="234"/>
      <c r="D59" s="234"/>
    </row>
    <row r="60" s="206" customFormat="1" spans="1:4">
      <c r="A60" s="234"/>
      <c r="B60" s="234"/>
      <c r="C60" s="234"/>
      <c r="D60" s="234"/>
    </row>
    <row r="61" s="206" customFormat="1" spans="1:4">
      <c r="A61" s="234"/>
      <c r="B61" s="234"/>
      <c r="C61" s="234"/>
      <c r="D61" s="234"/>
    </row>
    <row r="62" s="206" customFormat="1" spans="1:4">
      <c r="A62" s="234"/>
      <c r="B62" s="234"/>
      <c r="C62" s="234"/>
      <c r="D62" s="234"/>
    </row>
    <row r="63" s="206" customFormat="1" spans="1:4">
      <c r="A63" s="234"/>
      <c r="B63" s="234"/>
      <c r="C63" s="234"/>
      <c r="D63" s="234"/>
    </row>
    <row r="64" s="206" customFormat="1" spans="1:4">
      <c r="A64" s="234"/>
      <c r="B64" s="234"/>
      <c r="C64" s="234"/>
      <c r="D64" s="234"/>
    </row>
    <row r="65" s="206" customFormat="1" spans="1:4">
      <c r="A65" s="234"/>
      <c r="B65" s="234"/>
      <c r="C65" s="234"/>
      <c r="D65" s="234"/>
    </row>
    <row r="66" s="206" customFormat="1" spans="1:4">
      <c r="A66" s="234"/>
      <c r="B66" s="234"/>
      <c r="C66" s="234"/>
      <c r="D66" s="234"/>
    </row>
    <row r="67" s="206" customFormat="1" spans="1:4">
      <c r="A67" s="234"/>
      <c r="B67" s="234"/>
      <c r="C67" s="234"/>
      <c r="D67" s="234"/>
    </row>
    <row r="68" s="206" customFormat="1" spans="1:4">
      <c r="A68" s="234"/>
      <c r="B68" s="234"/>
      <c r="C68" s="234"/>
      <c r="D68" s="234"/>
    </row>
    <row r="69" s="206" customFormat="1" spans="1:4">
      <c r="A69" s="234"/>
      <c r="B69" s="234"/>
      <c r="C69" s="234"/>
      <c r="D69" s="234"/>
    </row>
    <row r="70" s="206" customFormat="1" spans="1:4">
      <c r="A70" s="234"/>
      <c r="B70" s="234"/>
      <c r="C70" s="234"/>
      <c r="D70" s="234"/>
    </row>
    <row r="71" s="206" customFormat="1" spans="1:4">
      <c r="A71" s="234"/>
      <c r="B71" s="234"/>
      <c r="C71" s="234"/>
      <c r="D71" s="234"/>
    </row>
    <row r="72" ht="21" customHeight="1"/>
    <row r="73" ht="21" customHeight="1"/>
    <row r="74" ht="21" customHeight="1"/>
  </sheetData>
  <mergeCells count="2">
    <mergeCell ref="A1:G1"/>
    <mergeCell ref="A32:C32"/>
  </mergeCells>
  <pageMargins left="0.75" right="0.75" top="1" bottom="1" header="0.5" footer="0.5"/>
  <headerFooter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49"/>
  <sheetViews>
    <sheetView workbookViewId="0">
      <selection activeCell="A1" sqref="A1:G1"/>
    </sheetView>
  </sheetViews>
  <sheetFormatPr defaultColWidth="9" defaultRowHeight="15.75" outlineLevelCol="7"/>
  <cols>
    <col min="1" max="1" width="5.75221238938053" style="108" customWidth="1"/>
    <col min="2" max="2" width="20.7522123893805" style="108" customWidth="1"/>
    <col min="3" max="3" width="5.75221238938053" style="108" customWidth="1"/>
    <col min="4" max="4" width="15.7522123893805" style="108" customWidth="1"/>
    <col min="5" max="5" width="13.1504424778761" style="107" customWidth="1"/>
    <col min="6" max="6" width="12.4159292035398" style="107" customWidth="1"/>
    <col min="7" max="7" width="15.7522123893805" style="107" customWidth="1"/>
    <col min="8" max="8" width="9" style="107"/>
    <col min="9" max="9" width="11.5044247787611" style="107" customWidth="1"/>
    <col min="10" max="16375" width="9" style="107"/>
    <col min="16376" max="16376" width="9" style="27"/>
    <col min="16377" max="16384" width="9" style="107"/>
  </cols>
  <sheetData>
    <row r="1" s="107" customFormat="1" ht="20.1" customHeight="1" spans="1:7">
      <c r="A1" s="109" t="s">
        <v>1546</v>
      </c>
      <c r="B1" s="110"/>
      <c r="C1" s="110"/>
      <c r="D1" s="110"/>
      <c r="E1" s="110"/>
      <c r="F1" s="110"/>
      <c r="G1" s="111"/>
    </row>
    <row r="2" s="83" customFormat="1" spans="1:7">
      <c r="A2" s="86" t="s">
        <v>0</v>
      </c>
      <c r="B2" s="86" t="s">
        <v>977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</row>
    <row r="3" s="83" customFormat="1" spans="1:7">
      <c r="A3" s="86" t="s">
        <v>978</v>
      </c>
      <c r="B3" s="86"/>
      <c r="C3" s="86"/>
      <c r="D3" s="86"/>
      <c r="E3" s="86"/>
      <c r="F3" s="86"/>
      <c r="G3" s="86"/>
    </row>
    <row r="4" s="107" customFormat="1" spans="1:8">
      <c r="A4" s="112">
        <v>1</v>
      </c>
      <c r="B4" s="201" t="s">
        <v>1073</v>
      </c>
      <c r="C4" s="202" t="s">
        <v>559</v>
      </c>
      <c r="D4" s="203">
        <v>8</v>
      </c>
      <c r="E4" s="115"/>
      <c r="F4" s="115"/>
      <c r="G4" s="115"/>
      <c r="H4" s="88"/>
    </row>
    <row r="5" s="107" customFormat="1" spans="1:8">
      <c r="A5" s="112">
        <v>2</v>
      </c>
      <c r="B5" s="201" t="s">
        <v>1088</v>
      </c>
      <c r="C5" s="202" t="s">
        <v>559</v>
      </c>
      <c r="D5" s="203">
        <v>15</v>
      </c>
      <c r="E5" s="115"/>
      <c r="F5" s="115"/>
      <c r="G5" s="115"/>
      <c r="H5" s="88"/>
    </row>
    <row r="6" s="107" customFormat="1" spans="1:8">
      <c r="A6" s="112">
        <v>3</v>
      </c>
      <c r="B6" s="201" t="s">
        <v>1038</v>
      </c>
      <c r="C6" s="202" t="s">
        <v>559</v>
      </c>
      <c r="D6" s="203">
        <v>29</v>
      </c>
      <c r="E6" s="115"/>
      <c r="F6" s="115"/>
      <c r="G6" s="115"/>
      <c r="H6" s="88"/>
    </row>
    <row r="7" s="107" customFormat="1" spans="1:8">
      <c r="A7" s="112">
        <v>4</v>
      </c>
      <c r="B7" s="201" t="s">
        <v>1049</v>
      </c>
      <c r="C7" s="202" t="s">
        <v>559</v>
      </c>
      <c r="D7" s="203">
        <v>37</v>
      </c>
      <c r="E7" s="115"/>
      <c r="F7" s="115"/>
      <c r="G7" s="115"/>
      <c r="H7" s="88"/>
    </row>
    <row r="8" s="107" customFormat="1" spans="1:8">
      <c r="A8" s="112">
        <v>5</v>
      </c>
      <c r="B8" s="201" t="s">
        <v>1547</v>
      </c>
      <c r="C8" s="202" t="s">
        <v>559</v>
      </c>
      <c r="D8" s="203">
        <v>11</v>
      </c>
      <c r="E8" s="115"/>
      <c r="F8" s="115"/>
      <c r="G8" s="115"/>
      <c r="H8" s="88"/>
    </row>
    <row r="9" s="107" customFormat="1" spans="1:8">
      <c r="A9" s="112">
        <v>6</v>
      </c>
      <c r="B9" s="201" t="s">
        <v>1079</v>
      </c>
      <c r="C9" s="202" t="s">
        <v>559</v>
      </c>
      <c r="D9" s="203">
        <v>32</v>
      </c>
      <c r="E9" s="115"/>
      <c r="F9" s="115"/>
      <c r="G9" s="115"/>
      <c r="H9" s="88"/>
    </row>
    <row r="10" s="107" customFormat="1" spans="1:8">
      <c r="A10" s="112">
        <v>7</v>
      </c>
      <c r="B10" s="201" t="s">
        <v>1548</v>
      </c>
      <c r="C10" s="202" t="s">
        <v>559</v>
      </c>
      <c r="D10" s="203">
        <v>31</v>
      </c>
      <c r="E10" s="115"/>
      <c r="F10" s="115"/>
      <c r="G10" s="115"/>
      <c r="H10" s="88"/>
    </row>
    <row r="11" s="107" customFormat="1" spans="1:8">
      <c r="A11" s="112">
        <v>8</v>
      </c>
      <c r="B11" s="201" t="s">
        <v>1549</v>
      </c>
      <c r="C11" s="202" t="s">
        <v>559</v>
      </c>
      <c r="D11" s="203">
        <v>14</v>
      </c>
      <c r="E11" s="115"/>
      <c r="F11" s="115"/>
      <c r="G11" s="115"/>
      <c r="H11" s="88"/>
    </row>
    <row r="12" s="107" customFormat="1" spans="1:8">
      <c r="A12" s="112">
        <v>9</v>
      </c>
      <c r="B12" s="201" t="s">
        <v>1085</v>
      </c>
      <c r="C12" s="202" t="s">
        <v>559</v>
      </c>
      <c r="D12" s="203">
        <v>38</v>
      </c>
      <c r="E12" s="115"/>
      <c r="F12" s="115"/>
      <c r="G12" s="115"/>
      <c r="H12" s="88"/>
    </row>
    <row r="13" s="107" customFormat="1" spans="1:8">
      <c r="A13" s="112">
        <v>10</v>
      </c>
      <c r="B13" s="201" t="s">
        <v>1068</v>
      </c>
      <c r="C13" s="202" t="s">
        <v>559</v>
      </c>
      <c r="D13" s="203">
        <v>18</v>
      </c>
      <c r="E13" s="115"/>
      <c r="F13" s="115"/>
      <c r="G13" s="115"/>
      <c r="H13" s="88"/>
    </row>
    <row r="14" s="107" customFormat="1" spans="1:8">
      <c r="A14" s="112">
        <v>11</v>
      </c>
      <c r="B14" s="201" t="s">
        <v>991</v>
      </c>
      <c r="C14" s="202" t="s">
        <v>987</v>
      </c>
      <c r="D14" s="203">
        <v>308</v>
      </c>
      <c r="E14" s="115"/>
      <c r="F14" s="115"/>
      <c r="G14" s="115"/>
      <c r="H14" s="88"/>
    </row>
    <row r="15" s="107" customFormat="1" spans="1:8">
      <c r="A15" s="112">
        <v>12</v>
      </c>
      <c r="B15" s="201" t="s">
        <v>1224</v>
      </c>
      <c r="C15" s="202" t="s">
        <v>987</v>
      </c>
      <c r="D15" s="203">
        <v>374.65</v>
      </c>
      <c r="E15" s="115"/>
      <c r="F15" s="115"/>
      <c r="G15" s="115"/>
      <c r="H15" s="88"/>
    </row>
    <row r="16" s="107" customFormat="1" spans="1:8">
      <c r="A16" s="112">
        <v>13</v>
      </c>
      <c r="B16" s="201" t="s">
        <v>1016</v>
      </c>
      <c r="C16" s="202" t="s">
        <v>987</v>
      </c>
      <c r="D16" s="203">
        <v>23</v>
      </c>
      <c r="E16" s="115"/>
      <c r="F16" s="115"/>
      <c r="G16" s="115"/>
      <c r="H16" s="88"/>
    </row>
    <row r="17" s="107" customFormat="1" spans="1:8">
      <c r="A17" s="112">
        <v>14</v>
      </c>
      <c r="B17" s="201" t="s">
        <v>1550</v>
      </c>
      <c r="C17" s="202" t="s">
        <v>987</v>
      </c>
      <c r="D17" s="203">
        <v>1033</v>
      </c>
      <c r="E17" s="115"/>
      <c r="F17" s="115"/>
      <c r="G17" s="115"/>
      <c r="H17" s="88"/>
    </row>
    <row r="18" s="107" customFormat="1" spans="1:8">
      <c r="A18" s="112">
        <v>15</v>
      </c>
      <c r="B18" s="201" t="s">
        <v>1551</v>
      </c>
      <c r="C18" s="202" t="s">
        <v>987</v>
      </c>
      <c r="D18" s="203">
        <v>790</v>
      </c>
      <c r="E18" s="115"/>
      <c r="F18" s="115"/>
      <c r="G18" s="115"/>
      <c r="H18" s="88"/>
    </row>
    <row r="19" s="107" customFormat="1" spans="1:8">
      <c r="A19" s="112">
        <v>16</v>
      </c>
      <c r="B19" s="201" t="s">
        <v>1552</v>
      </c>
      <c r="C19" s="202" t="s">
        <v>987</v>
      </c>
      <c r="D19" s="203">
        <v>1595</v>
      </c>
      <c r="E19" s="115"/>
      <c r="F19" s="115"/>
      <c r="G19" s="115"/>
      <c r="H19" s="88"/>
    </row>
    <row r="20" s="107" customFormat="1" spans="1:8">
      <c r="A20" s="112">
        <v>17</v>
      </c>
      <c r="B20" s="201" t="s">
        <v>1553</v>
      </c>
      <c r="C20" s="202" t="s">
        <v>987</v>
      </c>
      <c r="D20" s="203">
        <v>3313</v>
      </c>
      <c r="E20" s="115"/>
      <c r="F20" s="115"/>
      <c r="G20" s="115"/>
      <c r="H20" s="88"/>
    </row>
    <row r="21" s="107" customFormat="1" spans="1:8">
      <c r="A21" s="112">
        <v>18</v>
      </c>
      <c r="B21" s="201" t="s">
        <v>1452</v>
      </c>
      <c r="C21" s="202" t="s">
        <v>987</v>
      </c>
      <c r="D21" s="203">
        <v>404</v>
      </c>
      <c r="E21" s="115"/>
      <c r="F21" s="115"/>
      <c r="G21" s="115"/>
      <c r="H21" s="88"/>
    </row>
    <row r="22" s="107" customFormat="1" spans="1:8">
      <c r="A22" s="112">
        <v>19</v>
      </c>
      <c r="B22" s="201" t="s">
        <v>1554</v>
      </c>
      <c r="C22" s="202" t="s">
        <v>987</v>
      </c>
      <c r="D22" s="203">
        <v>259</v>
      </c>
      <c r="E22" s="115"/>
      <c r="F22" s="115"/>
      <c r="G22" s="115"/>
      <c r="H22" s="88"/>
    </row>
    <row r="23" s="107" customFormat="1" spans="1:8">
      <c r="A23" s="112">
        <v>20</v>
      </c>
      <c r="B23" s="201" t="s">
        <v>1003</v>
      </c>
      <c r="C23" s="202" t="s">
        <v>987</v>
      </c>
      <c r="D23" s="203">
        <v>366</v>
      </c>
      <c r="E23" s="115"/>
      <c r="F23" s="115"/>
      <c r="G23" s="115"/>
      <c r="H23" s="88"/>
    </row>
    <row r="24" s="107" customFormat="1" spans="1:8">
      <c r="A24" s="204" t="s">
        <v>586</v>
      </c>
      <c r="B24" s="204"/>
      <c r="C24" s="204"/>
      <c r="D24" s="180"/>
      <c r="E24" s="115"/>
      <c r="F24" s="115"/>
      <c r="G24" s="115"/>
      <c r="H24" s="88"/>
    </row>
    <row r="25" s="107" customFormat="1" ht="31.5" spans="1:8">
      <c r="A25" s="112">
        <v>1</v>
      </c>
      <c r="B25" s="201" t="s">
        <v>1555</v>
      </c>
      <c r="C25" s="202" t="s">
        <v>987</v>
      </c>
      <c r="D25" s="180">
        <v>1582</v>
      </c>
      <c r="E25" s="115"/>
      <c r="F25" s="115"/>
      <c r="G25" s="115"/>
      <c r="H25" s="88"/>
    </row>
    <row r="26" s="107" customFormat="1" spans="1:8">
      <c r="A26" s="112">
        <v>2</v>
      </c>
      <c r="B26" s="180" t="s">
        <v>1556</v>
      </c>
      <c r="C26" s="112" t="s">
        <v>414</v>
      </c>
      <c r="D26" s="180">
        <v>4</v>
      </c>
      <c r="E26" s="115"/>
      <c r="F26" s="115"/>
      <c r="G26" s="115"/>
      <c r="H26" s="88"/>
    </row>
    <row r="27" s="107" customFormat="1" spans="1:8">
      <c r="A27" s="112">
        <v>3</v>
      </c>
      <c r="B27" s="180" t="s">
        <v>1557</v>
      </c>
      <c r="C27" s="112" t="s">
        <v>723</v>
      </c>
      <c r="D27" s="180">
        <v>2</v>
      </c>
      <c r="E27" s="115"/>
      <c r="F27" s="115"/>
      <c r="G27" s="115"/>
      <c r="H27" s="88"/>
    </row>
    <row r="28" s="107" customFormat="1" spans="1:8">
      <c r="A28" s="112">
        <v>4</v>
      </c>
      <c r="B28" s="180" t="s">
        <v>1558</v>
      </c>
      <c r="C28" s="112" t="s">
        <v>401</v>
      </c>
      <c r="D28" s="180">
        <v>800</v>
      </c>
      <c r="E28" s="115"/>
      <c r="F28" s="115"/>
      <c r="G28" s="115"/>
      <c r="H28" s="88"/>
    </row>
    <row r="29" s="107" customFormat="1" spans="1:8">
      <c r="A29" s="112">
        <v>5</v>
      </c>
      <c r="B29" s="180" t="s">
        <v>1496</v>
      </c>
      <c r="C29" s="112" t="s">
        <v>401</v>
      </c>
      <c r="D29" s="180">
        <v>1110</v>
      </c>
      <c r="E29" s="115"/>
      <c r="F29" s="115"/>
      <c r="G29" s="115"/>
      <c r="H29" s="88"/>
    </row>
    <row r="30" s="107" customFormat="1" ht="31.5" spans="1:8">
      <c r="A30" s="112">
        <v>6</v>
      </c>
      <c r="B30" s="201" t="s">
        <v>1512</v>
      </c>
      <c r="C30" s="112" t="s">
        <v>723</v>
      </c>
      <c r="D30" s="180">
        <v>26</v>
      </c>
      <c r="E30" s="115"/>
      <c r="F30" s="115"/>
      <c r="G30" s="115"/>
      <c r="H30" s="88"/>
    </row>
    <row r="31" s="107" customFormat="1" spans="1:8">
      <c r="A31" s="112">
        <v>7</v>
      </c>
      <c r="B31" s="201" t="s">
        <v>1559</v>
      </c>
      <c r="C31" s="112"/>
      <c r="D31" s="180">
        <v>8</v>
      </c>
      <c r="E31" s="115"/>
      <c r="F31" s="115"/>
      <c r="G31" s="115"/>
      <c r="H31" s="88"/>
    </row>
    <row r="32" s="107" customFormat="1" spans="1:8">
      <c r="A32" s="112">
        <v>8</v>
      </c>
      <c r="B32" s="201" t="s">
        <v>1560</v>
      </c>
      <c r="C32" s="112" t="s">
        <v>723</v>
      </c>
      <c r="D32" s="180">
        <v>22</v>
      </c>
      <c r="E32" s="115"/>
      <c r="F32" s="115"/>
      <c r="G32" s="115"/>
      <c r="H32" s="88"/>
    </row>
    <row r="33" s="107" customFormat="1" spans="1:8">
      <c r="A33" s="112">
        <v>9</v>
      </c>
      <c r="B33" s="201" t="s">
        <v>1256</v>
      </c>
      <c r="C33" s="112" t="s">
        <v>723</v>
      </c>
      <c r="D33" s="180">
        <v>5</v>
      </c>
      <c r="E33" s="115"/>
      <c r="F33" s="115"/>
      <c r="G33" s="115"/>
      <c r="H33" s="88"/>
    </row>
    <row r="34" s="107" customFormat="1" spans="1:8">
      <c r="A34" s="112">
        <v>10</v>
      </c>
      <c r="B34" s="201" t="s">
        <v>1513</v>
      </c>
      <c r="C34" s="112" t="s">
        <v>414</v>
      </c>
      <c r="D34" s="180">
        <v>1</v>
      </c>
      <c r="E34" s="115"/>
      <c r="F34" s="115"/>
      <c r="G34" s="115"/>
      <c r="H34" s="88"/>
    </row>
    <row r="35" s="27" customFormat="1" spans="1:8">
      <c r="A35" s="205" t="s">
        <v>203</v>
      </c>
      <c r="B35" s="205"/>
      <c r="C35" s="205"/>
      <c r="D35" s="132"/>
      <c r="E35" s="132"/>
      <c r="F35" s="132"/>
      <c r="G35" s="132"/>
      <c r="H35" s="88"/>
    </row>
    <row r="36" s="107" customFormat="1" spans="1:8">
      <c r="A36" s="119"/>
      <c r="B36" s="120"/>
      <c r="C36" s="119"/>
      <c r="D36" s="121"/>
      <c r="H36" s="88"/>
    </row>
    <row r="37" s="107" customFormat="1" spans="1:8">
      <c r="A37" s="119"/>
      <c r="B37" s="120"/>
      <c r="C37" s="119"/>
      <c r="D37" s="121"/>
      <c r="H37" s="88"/>
    </row>
    <row r="38" s="107" customFormat="1" spans="1:8">
      <c r="A38" s="119"/>
      <c r="B38" s="120"/>
      <c r="C38" s="119"/>
      <c r="D38" s="121"/>
      <c r="H38" s="88"/>
    </row>
    <row r="39" s="107" customFormat="1" spans="1:8">
      <c r="A39" s="119"/>
      <c r="B39" s="120"/>
      <c r="C39" s="119"/>
      <c r="D39" s="121"/>
      <c r="H39" s="88"/>
    </row>
    <row r="40" s="107" customFormat="1" spans="1:8">
      <c r="A40" s="119"/>
      <c r="B40" s="120"/>
      <c r="C40" s="119"/>
      <c r="D40" s="121"/>
      <c r="H40" s="88"/>
    </row>
    <row r="41" s="107" customFormat="1" spans="1:8">
      <c r="A41" s="119"/>
      <c r="B41" s="120"/>
      <c r="C41" s="119"/>
      <c r="D41" s="121"/>
      <c r="H41" s="88"/>
    </row>
    <row r="42" s="107" customFormat="1" spans="1:4">
      <c r="A42" s="119"/>
      <c r="B42" s="120"/>
      <c r="C42" s="119"/>
      <c r="D42" s="121"/>
    </row>
    <row r="43" s="107" customFormat="1" spans="1:4">
      <c r="A43" s="119"/>
      <c r="B43" s="120"/>
      <c r="C43" s="119"/>
      <c r="D43" s="121"/>
    </row>
    <row r="44" s="107" customFormat="1" spans="1:4">
      <c r="A44" s="119"/>
      <c r="B44" s="120"/>
      <c r="C44" s="119"/>
      <c r="D44" s="121"/>
    </row>
    <row r="45" s="107" customFormat="1" spans="1:4">
      <c r="A45" s="119"/>
      <c r="B45" s="120"/>
      <c r="C45" s="119"/>
      <c r="D45" s="121"/>
    </row>
    <row r="46" s="107" customFormat="1" spans="1:4">
      <c r="A46" s="119"/>
      <c r="B46" s="120"/>
      <c r="C46" s="119"/>
      <c r="D46" s="121"/>
    </row>
    <row r="47" s="107" customFormat="1" spans="1:4">
      <c r="A47" s="119"/>
      <c r="B47" s="120"/>
      <c r="C47" s="119"/>
      <c r="D47" s="121"/>
    </row>
    <row r="48" s="107" customFormat="1" spans="1:4">
      <c r="A48" s="119"/>
      <c r="B48" s="120"/>
      <c r="C48" s="119"/>
      <c r="D48" s="121"/>
    </row>
    <row r="49" s="107" customFormat="1" spans="1:4">
      <c r="A49" s="119"/>
      <c r="B49" s="120"/>
      <c r="C49" s="119"/>
      <c r="D49" s="121"/>
    </row>
    <row r="50" s="107" customFormat="1" spans="1:4">
      <c r="A50" s="119"/>
      <c r="B50" s="120"/>
      <c r="C50" s="119"/>
      <c r="D50" s="121"/>
    </row>
    <row r="51" s="107" customFormat="1" spans="1:4">
      <c r="A51" s="119"/>
      <c r="B51" s="120"/>
      <c r="C51" s="119"/>
      <c r="D51" s="121"/>
    </row>
    <row r="52" s="107" customFormat="1" spans="1:4">
      <c r="A52" s="119"/>
      <c r="B52" s="120"/>
      <c r="C52" s="119"/>
      <c r="D52" s="121"/>
    </row>
    <row r="53" s="107" customFormat="1" spans="1:4">
      <c r="A53" s="119"/>
      <c r="B53" s="120"/>
      <c r="C53" s="119"/>
      <c r="D53" s="121"/>
    </row>
    <row r="54" s="107" customFormat="1" spans="1:4">
      <c r="A54" s="119"/>
      <c r="B54" s="120"/>
      <c r="C54" s="119"/>
      <c r="D54" s="121"/>
    </row>
    <row r="55" s="107" customFormat="1" spans="1:4">
      <c r="A55" s="119"/>
      <c r="B55" s="120"/>
      <c r="C55" s="119"/>
      <c r="D55" s="121"/>
    </row>
    <row r="56" s="107" customFormat="1" spans="1:4">
      <c r="A56" s="119"/>
      <c r="B56" s="120"/>
      <c r="C56" s="119"/>
      <c r="D56" s="121"/>
    </row>
    <row r="57" s="107" customFormat="1" spans="1:4">
      <c r="A57" s="119"/>
      <c r="B57" s="120"/>
      <c r="C57" s="119"/>
      <c r="D57" s="121"/>
    </row>
    <row r="58" s="107" customFormat="1" spans="1:4">
      <c r="A58" s="119"/>
      <c r="B58" s="120"/>
      <c r="C58" s="119"/>
      <c r="D58" s="121"/>
    </row>
    <row r="59" s="107" customFormat="1" spans="1:4">
      <c r="A59" s="119"/>
      <c r="B59" s="120"/>
      <c r="C59" s="119"/>
      <c r="D59" s="121"/>
    </row>
    <row r="60" s="107" customFormat="1" spans="1:4">
      <c r="A60" s="119"/>
      <c r="B60" s="120"/>
      <c r="C60" s="119"/>
      <c r="D60" s="121"/>
    </row>
    <row r="61" s="107" customFormat="1" spans="1:4">
      <c r="A61" s="119"/>
      <c r="B61" s="120"/>
      <c r="C61" s="119"/>
      <c r="D61" s="121"/>
    </row>
    <row r="62" s="107" customFormat="1" spans="1:4">
      <c r="A62" s="119"/>
      <c r="B62" s="120"/>
      <c r="C62" s="119"/>
      <c r="D62" s="121"/>
    </row>
    <row r="63" s="107" customFormat="1" spans="1:4">
      <c r="A63" s="119"/>
      <c r="B63" s="120"/>
      <c r="C63" s="119"/>
      <c r="D63" s="121"/>
    </row>
    <row r="64" s="107" customFormat="1" spans="1:4">
      <c r="A64" s="119"/>
      <c r="B64" s="120"/>
      <c r="C64" s="119"/>
      <c r="D64" s="121"/>
    </row>
    <row r="65" s="107" customFormat="1" spans="1:4">
      <c r="A65" s="119"/>
      <c r="B65" s="120"/>
      <c r="C65" s="119"/>
      <c r="D65" s="121"/>
    </row>
    <row r="66" s="107" customFormat="1" spans="1:4">
      <c r="A66" s="119"/>
      <c r="B66" s="120"/>
      <c r="C66" s="119"/>
      <c r="D66" s="121"/>
    </row>
    <row r="67" s="107" customFormat="1" spans="1:4">
      <c r="A67" s="119"/>
      <c r="B67" s="120"/>
      <c r="C67" s="119"/>
      <c r="D67" s="121"/>
    </row>
    <row r="68" s="107" customFormat="1" spans="1:4">
      <c r="A68" s="119"/>
      <c r="B68" s="120"/>
      <c r="C68" s="119"/>
      <c r="D68" s="121"/>
    </row>
    <row r="69" s="107" customFormat="1" spans="1:4">
      <c r="A69" s="119"/>
      <c r="B69" s="120"/>
      <c r="C69" s="119"/>
      <c r="D69" s="121"/>
    </row>
    <row r="70" s="107" customFormat="1" spans="1:4">
      <c r="A70" s="119"/>
      <c r="B70" s="120"/>
      <c r="C70" s="119"/>
      <c r="D70" s="121"/>
    </row>
    <row r="71" s="107" customFormat="1" spans="1:4">
      <c r="A71" s="119"/>
      <c r="B71" s="120"/>
      <c r="C71" s="119"/>
      <c r="D71" s="121"/>
    </row>
    <row r="72" s="107" customFormat="1" spans="1:4">
      <c r="A72" s="119"/>
      <c r="B72" s="120"/>
      <c r="C72" s="119"/>
      <c r="D72" s="121"/>
    </row>
    <row r="73" s="107" customFormat="1" spans="1:4">
      <c r="A73" s="119"/>
      <c r="B73" s="120"/>
      <c r="C73" s="119"/>
      <c r="D73" s="121"/>
    </row>
    <row r="74" s="107" customFormat="1" spans="1:4">
      <c r="A74" s="119"/>
      <c r="B74" s="120"/>
      <c r="C74" s="119"/>
      <c r="D74" s="121"/>
    </row>
    <row r="75" s="107" customFormat="1" spans="1:4">
      <c r="A75" s="119"/>
      <c r="B75" s="120"/>
      <c r="C75" s="119"/>
      <c r="D75" s="121"/>
    </row>
    <row r="76" s="107" customFormat="1" spans="1:4">
      <c r="A76" s="119"/>
      <c r="B76" s="120"/>
      <c r="C76" s="119"/>
      <c r="D76" s="121"/>
    </row>
    <row r="77" s="107" customFormat="1" spans="1:4">
      <c r="A77" s="119"/>
      <c r="B77" s="120"/>
      <c r="C77" s="119"/>
      <c r="D77" s="121"/>
    </row>
    <row r="78" s="107" customFormat="1" spans="1:4">
      <c r="A78" s="119"/>
      <c r="B78" s="120"/>
      <c r="C78" s="119"/>
      <c r="D78" s="121"/>
    </row>
    <row r="79" s="107" customFormat="1" spans="1:4">
      <c r="A79" s="119"/>
      <c r="B79" s="120"/>
      <c r="C79" s="119"/>
      <c r="D79" s="121"/>
    </row>
    <row r="80" s="107" customFormat="1" spans="1:4">
      <c r="A80" s="119"/>
      <c r="B80" s="120"/>
      <c r="C80" s="119"/>
      <c r="D80" s="121"/>
    </row>
    <row r="81" s="107" customFormat="1" spans="1:4">
      <c r="A81" s="119"/>
      <c r="B81" s="120"/>
      <c r="C81" s="119"/>
      <c r="D81" s="121"/>
    </row>
    <row r="82" s="107" customFormat="1" spans="1:4">
      <c r="A82" s="119"/>
      <c r="B82" s="120"/>
      <c r="C82" s="119"/>
      <c r="D82" s="121"/>
    </row>
    <row r="83" s="107" customFormat="1" spans="1:4">
      <c r="A83" s="119"/>
      <c r="B83" s="120"/>
      <c r="C83" s="119"/>
      <c r="D83" s="121"/>
    </row>
    <row r="84" s="107" customFormat="1" spans="1:4">
      <c r="A84" s="119"/>
      <c r="B84" s="120"/>
      <c r="C84" s="119"/>
      <c r="D84" s="121"/>
    </row>
    <row r="85" s="107" customFormat="1" spans="1:4">
      <c r="A85" s="119"/>
      <c r="B85" s="120"/>
      <c r="C85" s="119"/>
      <c r="D85" s="121"/>
    </row>
    <row r="86" s="107" customFormat="1" spans="1:4">
      <c r="A86" s="119"/>
      <c r="B86" s="120"/>
      <c r="C86" s="119"/>
      <c r="D86" s="121"/>
    </row>
    <row r="87" s="107" customFormat="1" ht="69.95" customHeight="1" spans="1:4">
      <c r="A87" s="119"/>
      <c r="B87" s="120"/>
      <c r="C87" s="119"/>
      <c r="D87" s="121"/>
    </row>
    <row r="88" s="107" customFormat="1" ht="69.95" customHeight="1" spans="1:4">
      <c r="A88" s="119"/>
      <c r="B88" s="120"/>
      <c r="C88" s="119"/>
      <c r="D88" s="121"/>
    </row>
    <row r="89" s="107" customFormat="1" ht="69.95" customHeight="1" spans="1:4">
      <c r="A89" s="119"/>
      <c r="B89" s="120"/>
      <c r="C89" s="119"/>
      <c r="D89" s="121"/>
    </row>
    <row r="90" s="107" customFormat="1" ht="69.95" customHeight="1" spans="1:4">
      <c r="A90" s="119"/>
      <c r="B90" s="120"/>
      <c r="C90" s="119"/>
      <c r="D90" s="121"/>
    </row>
    <row r="91" s="107" customFormat="1" ht="69.95" customHeight="1" spans="1:4">
      <c r="A91" s="119"/>
      <c r="B91" s="120"/>
      <c r="C91" s="119"/>
      <c r="D91" s="121"/>
    </row>
    <row r="92" s="107" customFormat="1" ht="69.95" customHeight="1" spans="1:4">
      <c r="A92" s="119"/>
      <c r="B92" s="120"/>
      <c r="C92" s="119"/>
      <c r="D92" s="121"/>
    </row>
    <row r="93" s="107" customFormat="1" ht="69.95" customHeight="1" spans="1:4">
      <c r="A93" s="119"/>
      <c r="B93" s="120"/>
      <c r="C93" s="119"/>
      <c r="D93" s="121"/>
    </row>
    <row r="94" s="107" customFormat="1" ht="69.95" customHeight="1" spans="1:4">
      <c r="A94" s="119"/>
      <c r="B94" s="120"/>
      <c r="C94" s="119"/>
      <c r="D94" s="121"/>
    </row>
    <row r="95" s="107" customFormat="1" ht="69.95" customHeight="1" spans="1:4">
      <c r="A95" s="119"/>
      <c r="B95" s="120"/>
      <c r="C95" s="119"/>
      <c r="D95" s="121"/>
    </row>
    <row r="96" s="107" customFormat="1" ht="69.95" customHeight="1" spans="1:4">
      <c r="A96" s="119"/>
      <c r="B96" s="120"/>
      <c r="C96" s="119"/>
      <c r="D96" s="121"/>
    </row>
    <row r="97" s="107" customFormat="1" ht="69.95" customHeight="1" spans="1:4">
      <c r="A97" s="119"/>
      <c r="B97" s="120"/>
      <c r="C97" s="119"/>
      <c r="D97" s="121"/>
    </row>
    <row r="98" s="107" customFormat="1" ht="69.95" customHeight="1" spans="1:4">
      <c r="A98" s="119"/>
      <c r="B98" s="120"/>
      <c r="C98" s="119"/>
      <c r="D98" s="121"/>
    </row>
    <row r="99" s="107" customFormat="1" ht="69.95" customHeight="1" spans="1:4">
      <c r="A99" s="119"/>
      <c r="B99" s="120"/>
      <c r="C99" s="119"/>
      <c r="D99" s="121"/>
    </row>
    <row r="100" s="107" customFormat="1" ht="69.95" customHeight="1" spans="1:4">
      <c r="A100" s="119"/>
      <c r="B100" s="120"/>
      <c r="C100" s="119"/>
      <c r="D100" s="121"/>
    </row>
    <row r="101" s="107" customFormat="1" ht="69.95" customHeight="1" spans="1:4">
      <c r="A101" s="119"/>
      <c r="B101" s="120"/>
      <c r="C101" s="119"/>
      <c r="D101" s="121"/>
    </row>
    <row r="102" s="107" customFormat="1" ht="69.95" customHeight="1" spans="1:4">
      <c r="A102" s="119"/>
      <c r="B102" s="120"/>
      <c r="C102" s="119"/>
      <c r="D102" s="121"/>
    </row>
    <row r="103" s="107" customFormat="1" ht="69.95" customHeight="1" spans="1:4">
      <c r="A103" s="119"/>
      <c r="B103" s="120"/>
      <c r="C103" s="119"/>
      <c r="D103" s="121"/>
    </row>
    <row r="104" s="107" customFormat="1" ht="69.95" customHeight="1" spans="1:4">
      <c r="A104" s="119"/>
      <c r="B104" s="120"/>
      <c r="C104" s="119"/>
      <c r="D104" s="121"/>
    </row>
    <row r="105" s="107" customFormat="1" ht="69.95" customHeight="1" spans="1:4">
      <c r="A105" s="119"/>
      <c r="B105" s="120"/>
      <c r="C105" s="119"/>
      <c r="D105" s="121"/>
    </row>
    <row r="106" s="107" customFormat="1" ht="69.95" customHeight="1" spans="1:4">
      <c r="A106" s="119"/>
      <c r="B106" s="120"/>
      <c r="C106" s="122"/>
      <c r="D106" s="121"/>
    </row>
    <row r="107" s="107" customFormat="1" ht="69.95" customHeight="1" spans="1:4">
      <c r="A107" s="119"/>
      <c r="B107" s="120"/>
      <c r="C107" s="122"/>
      <c r="D107" s="121"/>
    </row>
    <row r="108" s="107" customFormat="1" ht="69.95" customHeight="1" spans="1:4">
      <c r="A108" s="119"/>
      <c r="B108" s="120"/>
      <c r="C108" s="122"/>
      <c r="D108" s="121"/>
    </row>
    <row r="109" s="107" customFormat="1" ht="69.95" customHeight="1" spans="1:4">
      <c r="A109" s="119"/>
      <c r="B109" s="120"/>
      <c r="C109" s="122"/>
      <c r="D109" s="121"/>
    </row>
    <row r="110" s="107" customFormat="1" ht="69.95" customHeight="1" spans="1:4">
      <c r="A110" s="119"/>
      <c r="B110" s="120"/>
      <c r="C110" s="122"/>
      <c r="D110" s="121"/>
    </row>
    <row r="111" s="107" customFormat="1" ht="69.95" customHeight="1" spans="1:4">
      <c r="A111" s="119"/>
      <c r="B111" s="120"/>
      <c r="C111" s="122"/>
      <c r="D111" s="121"/>
    </row>
    <row r="112" s="107" customFormat="1" ht="69.95" customHeight="1" spans="1:4">
      <c r="A112" s="119"/>
      <c r="B112" s="120"/>
      <c r="C112" s="122"/>
      <c r="D112" s="121"/>
    </row>
    <row r="113" s="107" customFormat="1" ht="69.95" customHeight="1" spans="1:4">
      <c r="A113" s="119"/>
      <c r="B113" s="120"/>
      <c r="C113" s="122"/>
      <c r="D113" s="121"/>
    </row>
    <row r="114" s="107" customFormat="1" ht="69.95" customHeight="1" spans="1:4">
      <c r="A114" s="119"/>
      <c r="B114" s="120"/>
      <c r="C114" s="122"/>
      <c r="D114" s="121"/>
    </row>
    <row r="115" s="107" customFormat="1" ht="69.95" customHeight="1" spans="1:4">
      <c r="A115" s="119"/>
      <c r="B115" s="120"/>
      <c r="C115" s="122"/>
      <c r="D115" s="121"/>
    </row>
    <row r="116" s="107" customFormat="1" ht="69.95" customHeight="1" spans="1:4">
      <c r="A116" s="119"/>
      <c r="B116" s="120"/>
      <c r="C116" s="122"/>
      <c r="D116" s="121"/>
    </row>
    <row r="117" s="107" customFormat="1" ht="69.95" customHeight="1" spans="1:4">
      <c r="A117" s="119"/>
      <c r="B117" s="120"/>
      <c r="C117" s="122"/>
      <c r="D117" s="121"/>
    </row>
    <row r="118" s="107" customFormat="1" ht="69.95" customHeight="1" spans="1:4">
      <c r="A118" s="119"/>
      <c r="B118" s="120"/>
      <c r="C118" s="122"/>
      <c r="D118" s="121"/>
    </row>
    <row r="119" s="107" customFormat="1" ht="69.95" customHeight="1" spans="1:4">
      <c r="A119" s="119"/>
      <c r="B119" s="120"/>
      <c r="C119" s="122"/>
      <c r="D119" s="121"/>
    </row>
    <row r="120" s="107" customFormat="1" ht="69.95" customHeight="1" spans="1:4">
      <c r="A120" s="119"/>
      <c r="B120" s="120"/>
      <c r="C120" s="122"/>
      <c r="D120" s="121"/>
    </row>
    <row r="121" s="107" customFormat="1" ht="69.95" customHeight="1" spans="1:4">
      <c r="A121" s="119"/>
      <c r="B121" s="120"/>
      <c r="C121" s="122"/>
      <c r="D121" s="121"/>
    </row>
    <row r="122" s="107" customFormat="1" ht="69.95" customHeight="1" spans="1:4">
      <c r="A122" s="119"/>
      <c r="B122" s="120"/>
      <c r="C122" s="122"/>
      <c r="D122" s="121"/>
    </row>
    <row r="123" s="107" customFormat="1" ht="69.95" customHeight="1" spans="1:4">
      <c r="A123" s="119"/>
      <c r="B123" s="120"/>
      <c r="C123" s="122"/>
      <c r="D123" s="121"/>
    </row>
    <row r="124" s="107" customFormat="1" ht="69.95" customHeight="1" spans="1:4">
      <c r="A124" s="119"/>
      <c r="B124" s="120"/>
      <c r="C124" s="122"/>
      <c r="D124" s="121"/>
    </row>
    <row r="125" s="107" customFormat="1" ht="69.95" customHeight="1" spans="1:4">
      <c r="A125" s="119"/>
      <c r="B125" s="120"/>
      <c r="C125" s="122"/>
      <c r="D125" s="121"/>
    </row>
    <row r="126" s="107" customFormat="1" ht="69.95" customHeight="1" spans="1:4">
      <c r="A126" s="119"/>
      <c r="B126" s="120"/>
      <c r="C126" s="122"/>
      <c r="D126" s="121"/>
    </row>
    <row r="127" s="107" customFormat="1" ht="69.95" customHeight="1" spans="1:4">
      <c r="A127" s="119"/>
      <c r="B127" s="120"/>
      <c r="C127" s="122"/>
      <c r="D127" s="121"/>
    </row>
    <row r="128" s="107" customFormat="1" ht="69.95" customHeight="1" spans="1:4">
      <c r="A128" s="119"/>
      <c r="B128" s="120"/>
      <c r="C128" s="122"/>
      <c r="D128" s="121"/>
    </row>
    <row r="129" s="107" customFormat="1" ht="69.95" customHeight="1" spans="1:4">
      <c r="A129" s="119"/>
      <c r="B129" s="120"/>
      <c r="C129" s="122"/>
      <c r="D129" s="121"/>
    </row>
    <row r="130" s="107" customFormat="1" ht="69.95" customHeight="1" spans="1:4">
      <c r="A130" s="119"/>
      <c r="B130" s="120"/>
      <c r="C130" s="122"/>
      <c r="D130" s="121"/>
    </row>
    <row r="131" s="107" customFormat="1" ht="69.95" customHeight="1" spans="1:4">
      <c r="A131" s="119"/>
      <c r="B131" s="120"/>
      <c r="C131" s="122"/>
      <c r="D131" s="121"/>
    </row>
    <row r="132" s="107" customFormat="1" ht="69.95" customHeight="1" spans="1:4">
      <c r="A132" s="119"/>
      <c r="B132" s="120"/>
      <c r="C132" s="122"/>
      <c r="D132" s="121"/>
    </row>
    <row r="133" s="107" customFormat="1" ht="69.95" customHeight="1" spans="1:4">
      <c r="A133" s="119"/>
      <c r="B133" s="120"/>
      <c r="C133" s="122"/>
      <c r="D133" s="121"/>
    </row>
    <row r="134" s="107" customFormat="1" ht="69.95" customHeight="1" spans="1:4">
      <c r="A134" s="119"/>
      <c r="B134" s="120"/>
      <c r="C134" s="122"/>
      <c r="D134" s="121"/>
    </row>
    <row r="135" s="107" customFormat="1" ht="69.95" customHeight="1" spans="1:4">
      <c r="A135" s="119"/>
      <c r="B135" s="120"/>
      <c r="C135" s="122"/>
      <c r="D135" s="121"/>
    </row>
    <row r="136" s="107" customFormat="1" spans="1:4">
      <c r="A136" s="119"/>
      <c r="B136" s="120"/>
      <c r="C136" s="122"/>
      <c r="D136" s="121"/>
    </row>
    <row r="137" s="107" customFormat="1" spans="1:4">
      <c r="A137" s="119"/>
      <c r="B137" s="120"/>
      <c r="C137" s="122"/>
      <c r="D137" s="121"/>
    </row>
    <row r="138" s="107" customFormat="1" spans="1:4">
      <c r="A138" s="119"/>
      <c r="B138" s="120"/>
      <c r="C138" s="122"/>
      <c r="D138" s="121"/>
    </row>
    <row r="139" s="107" customFormat="1" spans="1:4">
      <c r="A139" s="119"/>
      <c r="B139" s="120"/>
      <c r="C139" s="122"/>
      <c r="D139" s="121"/>
    </row>
    <row r="140" s="107" customFormat="1" spans="1:4">
      <c r="A140" s="119"/>
      <c r="B140" s="120"/>
      <c r="C140" s="122"/>
      <c r="D140" s="121"/>
    </row>
    <row r="141" s="107" customFormat="1" spans="1:4">
      <c r="A141" s="119"/>
      <c r="B141" s="120"/>
      <c r="C141" s="122"/>
      <c r="D141" s="121"/>
    </row>
    <row r="142" s="107" customFormat="1" spans="1:4">
      <c r="A142" s="119"/>
      <c r="B142" s="120"/>
      <c r="C142" s="122"/>
      <c r="D142" s="121"/>
    </row>
    <row r="143" s="107" customFormat="1" spans="1:4">
      <c r="A143" s="119"/>
      <c r="B143" s="120"/>
      <c r="C143" s="122"/>
      <c r="D143" s="121"/>
    </row>
    <row r="144" s="107" customFormat="1" spans="1:4">
      <c r="A144" s="119"/>
      <c r="B144" s="120"/>
      <c r="C144" s="122"/>
      <c r="D144" s="121"/>
    </row>
    <row r="145" s="107" customFormat="1" spans="1:4">
      <c r="A145" s="119"/>
      <c r="B145" s="120"/>
      <c r="C145" s="122"/>
      <c r="D145" s="121"/>
    </row>
    <row r="146" s="107" customFormat="1" spans="1:4">
      <c r="A146" s="119"/>
      <c r="B146" s="120"/>
      <c r="C146" s="122"/>
      <c r="D146" s="121"/>
    </row>
    <row r="147" s="107" customFormat="1" spans="1:4">
      <c r="A147" s="119"/>
      <c r="B147" s="120"/>
      <c r="C147" s="122"/>
      <c r="D147" s="121"/>
    </row>
    <row r="148" s="107" customFormat="1" spans="1:4">
      <c r="A148" s="119"/>
      <c r="B148" s="120"/>
      <c r="C148" s="122"/>
      <c r="D148" s="121"/>
    </row>
    <row r="149" s="107" customFormat="1" spans="1:4">
      <c r="A149" s="119"/>
      <c r="B149" s="120"/>
      <c r="C149" s="122"/>
      <c r="D149" s="121"/>
    </row>
    <row r="150" s="107" customFormat="1" spans="1:4">
      <c r="A150" s="119"/>
      <c r="B150" s="120"/>
      <c r="C150" s="122"/>
      <c r="D150" s="121"/>
    </row>
    <row r="151" s="107" customFormat="1" spans="1:4">
      <c r="A151" s="119"/>
      <c r="B151" s="120"/>
      <c r="C151" s="122"/>
      <c r="D151" s="121"/>
    </row>
    <row r="152" s="107" customFormat="1" spans="1:4">
      <c r="A152" s="119"/>
      <c r="B152" s="120"/>
      <c r="C152" s="122"/>
      <c r="D152" s="121"/>
    </row>
    <row r="153" s="107" customFormat="1" spans="1:4">
      <c r="A153" s="119"/>
      <c r="B153" s="120"/>
      <c r="C153" s="122"/>
      <c r="D153" s="121"/>
    </row>
    <row r="154" s="107" customFormat="1" spans="1:4">
      <c r="A154" s="119"/>
      <c r="B154" s="120"/>
      <c r="C154" s="122"/>
      <c r="D154" s="121"/>
    </row>
    <row r="155" s="107" customFormat="1" spans="1:4">
      <c r="A155" s="119"/>
      <c r="B155" s="120"/>
      <c r="C155" s="122"/>
      <c r="D155" s="121"/>
    </row>
    <row r="156" s="107" customFormat="1" spans="1:4">
      <c r="A156" s="119"/>
      <c r="B156" s="120"/>
      <c r="C156" s="122"/>
      <c r="D156" s="121"/>
    </row>
    <row r="157" s="107" customFormat="1" spans="1:4">
      <c r="A157" s="119"/>
      <c r="B157" s="120"/>
      <c r="C157" s="122"/>
      <c r="D157" s="121"/>
    </row>
    <row r="158" s="107" customFormat="1" spans="1:4">
      <c r="A158" s="119"/>
      <c r="B158" s="120"/>
      <c r="C158" s="122"/>
      <c r="D158" s="121"/>
    </row>
    <row r="159" s="107" customFormat="1" spans="1:4">
      <c r="A159" s="119"/>
      <c r="B159" s="120"/>
      <c r="C159" s="122"/>
      <c r="D159" s="121"/>
    </row>
    <row r="160" s="107" customFormat="1" spans="1:4">
      <c r="A160" s="119"/>
      <c r="B160" s="120"/>
      <c r="C160" s="122"/>
      <c r="D160" s="121"/>
    </row>
    <row r="161" s="107" customFormat="1" spans="1:4">
      <c r="A161" s="119"/>
      <c r="B161" s="120"/>
      <c r="C161" s="122"/>
      <c r="D161" s="121"/>
    </row>
    <row r="162" s="107" customFormat="1" spans="1:4">
      <c r="A162" s="119"/>
      <c r="B162" s="120"/>
      <c r="C162" s="122"/>
      <c r="D162" s="121"/>
    </row>
    <row r="163" s="107" customFormat="1" spans="1:4">
      <c r="A163" s="119"/>
      <c r="B163" s="120"/>
      <c r="C163" s="122"/>
      <c r="D163" s="121"/>
    </row>
    <row r="164" s="107" customFormat="1" spans="1:4">
      <c r="A164" s="119"/>
      <c r="B164" s="120"/>
      <c r="C164" s="122"/>
      <c r="D164" s="121"/>
    </row>
    <row r="165" s="107" customFormat="1" spans="1:4">
      <c r="A165" s="119"/>
      <c r="B165" s="120"/>
      <c r="C165" s="122"/>
      <c r="D165" s="121"/>
    </row>
    <row r="166" s="107" customFormat="1" spans="1:4">
      <c r="A166" s="119"/>
      <c r="B166" s="120"/>
      <c r="C166" s="122"/>
      <c r="D166" s="121"/>
    </row>
    <row r="167" s="107" customFormat="1" spans="1:4">
      <c r="A167" s="119"/>
      <c r="B167" s="120"/>
      <c r="C167" s="122"/>
      <c r="D167" s="121"/>
    </row>
    <row r="168" s="107" customFormat="1" spans="1:4">
      <c r="A168" s="119"/>
      <c r="B168" s="120"/>
      <c r="C168" s="122"/>
      <c r="D168" s="121"/>
    </row>
    <row r="169" s="107" customFormat="1" spans="1:4">
      <c r="A169" s="119"/>
      <c r="B169" s="120"/>
      <c r="C169" s="122"/>
      <c r="D169" s="121"/>
    </row>
    <row r="170" s="107" customFormat="1" spans="1:4">
      <c r="A170" s="119"/>
      <c r="B170" s="120"/>
      <c r="C170" s="122"/>
      <c r="D170" s="121"/>
    </row>
    <row r="171" s="107" customFormat="1" spans="1:4">
      <c r="A171" s="119"/>
      <c r="B171" s="120"/>
      <c r="C171" s="122"/>
      <c r="D171" s="121"/>
    </row>
    <row r="172" s="107" customFormat="1" spans="1:4">
      <c r="A172" s="119"/>
      <c r="B172" s="120"/>
      <c r="C172" s="122"/>
      <c r="D172" s="121"/>
    </row>
    <row r="173" s="107" customFormat="1" spans="1:4">
      <c r="A173" s="119"/>
      <c r="B173" s="123"/>
      <c r="C173" s="122"/>
      <c r="D173" s="121"/>
    </row>
    <row r="174" s="107" customFormat="1" spans="1:4">
      <c r="A174" s="108"/>
      <c r="B174" s="123"/>
      <c r="C174" s="122"/>
      <c r="D174" s="121"/>
    </row>
    <row r="175" s="107" customFormat="1" spans="1:4">
      <c r="A175" s="108"/>
      <c r="B175" s="108"/>
      <c r="C175" s="122"/>
      <c r="D175" s="124"/>
    </row>
    <row r="176" s="107" customFormat="1" spans="1:4">
      <c r="A176" s="108"/>
      <c r="B176" s="108"/>
      <c r="C176" s="122"/>
      <c r="D176" s="124"/>
    </row>
    <row r="177" s="107" customFormat="1" spans="1:4">
      <c r="A177" s="108"/>
      <c r="B177" s="108"/>
      <c r="C177" s="122"/>
      <c r="D177" s="124"/>
    </row>
    <row r="178" s="107" customFormat="1" spans="1:4">
      <c r="A178" s="108"/>
      <c r="B178" s="108"/>
      <c r="C178" s="122"/>
      <c r="D178" s="108"/>
    </row>
    <row r="179" s="107" customFormat="1" spans="1:4">
      <c r="A179" s="108"/>
      <c r="B179" s="125"/>
      <c r="C179" s="108"/>
      <c r="D179" s="108"/>
    </row>
    <row r="180" s="107" customFormat="1" spans="1:4">
      <c r="A180" s="108"/>
      <c r="B180" s="108"/>
      <c r="C180" s="108"/>
      <c r="D180" s="108"/>
    </row>
    <row r="181" s="107" customFormat="1" spans="1:4">
      <c r="A181" s="108"/>
      <c r="B181" s="126"/>
      <c r="C181" s="122"/>
      <c r="D181" s="126"/>
    </row>
    <row r="182" s="107" customFormat="1" spans="1:4">
      <c r="A182" s="108"/>
      <c r="B182" s="126"/>
      <c r="C182" s="122"/>
      <c r="D182" s="126"/>
    </row>
    <row r="183" s="107" customFormat="1" spans="1:4">
      <c r="A183" s="108"/>
      <c r="B183" s="126"/>
      <c r="C183" s="122"/>
      <c r="D183" s="126"/>
    </row>
    <row r="184" s="107" customFormat="1" spans="1:4">
      <c r="A184" s="108"/>
      <c r="B184" s="126"/>
      <c r="C184" s="122"/>
      <c r="D184" s="126"/>
    </row>
    <row r="185" s="107" customFormat="1" spans="1:4">
      <c r="A185" s="108"/>
      <c r="B185" s="126"/>
      <c r="C185" s="122"/>
      <c r="D185" s="126"/>
    </row>
    <row r="186" s="107" customFormat="1" spans="1:4">
      <c r="A186" s="108"/>
      <c r="B186" s="126"/>
      <c r="C186" s="122"/>
      <c r="D186" s="126"/>
    </row>
    <row r="187" s="107" customFormat="1" spans="1:4">
      <c r="A187" s="108"/>
      <c r="B187" s="126"/>
      <c r="C187" s="122"/>
      <c r="D187" s="126"/>
    </row>
    <row r="188" s="107" customFormat="1" spans="1:4">
      <c r="A188" s="108"/>
      <c r="B188" s="126"/>
      <c r="C188" s="122"/>
      <c r="D188" s="126"/>
    </row>
    <row r="189" s="107" customFormat="1" spans="1:4">
      <c r="A189" s="108"/>
      <c r="B189" s="126"/>
      <c r="C189" s="122"/>
      <c r="D189" s="126"/>
    </row>
    <row r="190" s="107" customFormat="1" spans="1:4">
      <c r="A190" s="108"/>
      <c r="B190" s="126"/>
      <c r="C190" s="122"/>
      <c r="D190" s="126"/>
    </row>
    <row r="191" s="107" customFormat="1" spans="1:4">
      <c r="A191" s="108"/>
      <c r="B191" s="126"/>
      <c r="C191" s="122"/>
      <c r="D191" s="126"/>
    </row>
    <row r="192" s="107" customFormat="1" spans="1:4">
      <c r="A192" s="108"/>
      <c r="B192" s="126"/>
      <c r="C192" s="122"/>
      <c r="D192" s="126"/>
    </row>
    <row r="193" s="107" customFormat="1" spans="1:4">
      <c r="A193" s="108"/>
      <c r="B193" s="126"/>
      <c r="C193" s="122"/>
      <c r="D193" s="126"/>
    </row>
    <row r="194" s="107" customFormat="1" spans="1:4">
      <c r="A194" s="108"/>
      <c r="B194" s="126"/>
      <c r="C194" s="122"/>
      <c r="D194" s="126"/>
    </row>
    <row r="195" s="107" customFormat="1" spans="1:4">
      <c r="A195" s="108"/>
      <c r="B195" s="126"/>
      <c r="C195" s="122"/>
      <c r="D195" s="126"/>
    </row>
    <row r="196" s="107" customFormat="1" spans="1:4">
      <c r="A196" s="108"/>
      <c r="B196" s="126"/>
      <c r="C196" s="122"/>
      <c r="D196" s="126"/>
    </row>
    <row r="197" s="107" customFormat="1" spans="1:4">
      <c r="A197" s="108"/>
      <c r="B197" s="126"/>
      <c r="C197" s="122"/>
      <c r="D197" s="126"/>
    </row>
    <row r="198" s="107" customFormat="1" spans="1:4">
      <c r="A198" s="108"/>
      <c r="B198" s="108"/>
      <c r="C198" s="108"/>
      <c r="D198" s="108"/>
    </row>
    <row r="199" s="107" customFormat="1" spans="1:4">
      <c r="A199" s="108"/>
      <c r="B199" s="108"/>
      <c r="C199" s="108"/>
      <c r="D199" s="108"/>
    </row>
    <row r="200" s="107" customFormat="1" spans="1:4">
      <c r="A200" s="108"/>
      <c r="B200" s="108"/>
      <c r="C200" s="108"/>
      <c r="D200" s="108"/>
    </row>
    <row r="201" s="107" customFormat="1" spans="1:4">
      <c r="A201" s="108"/>
      <c r="B201" s="125"/>
      <c r="C201" s="108"/>
      <c r="D201" s="108"/>
    </row>
    <row r="202" s="107" customFormat="1" spans="1:4">
      <c r="A202" s="108"/>
      <c r="B202" s="108"/>
      <c r="C202" s="122"/>
      <c r="D202" s="108"/>
    </row>
    <row r="203" s="107" customFormat="1" spans="1:4">
      <c r="A203" s="108"/>
      <c r="B203" s="108"/>
      <c r="C203" s="122"/>
      <c r="D203" s="108"/>
    </row>
    <row r="204" s="107" customFormat="1" spans="1:4">
      <c r="A204" s="108"/>
      <c r="B204" s="108"/>
      <c r="C204" s="122"/>
      <c r="D204" s="108"/>
    </row>
    <row r="205" s="107" customFormat="1" spans="1:4">
      <c r="A205" s="108"/>
      <c r="B205" s="108"/>
      <c r="C205" s="122"/>
      <c r="D205" s="108"/>
    </row>
    <row r="206" s="107" customFormat="1" spans="1:4">
      <c r="A206" s="108"/>
      <c r="B206" s="108"/>
      <c r="C206" s="122"/>
      <c r="D206" s="108"/>
    </row>
    <row r="207" s="107" customFormat="1" spans="1:4">
      <c r="A207" s="108"/>
      <c r="B207" s="108"/>
      <c r="C207" s="122"/>
      <c r="D207" s="108"/>
    </row>
    <row r="208" s="107" customFormat="1" spans="1:4">
      <c r="A208" s="108"/>
      <c r="B208" s="108"/>
      <c r="C208" s="122"/>
      <c r="D208" s="108"/>
    </row>
    <row r="209" s="107" customFormat="1" spans="1:4">
      <c r="A209" s="108"/>
      <c r="B209" s="108"/>
      <c r="C209" s="122"/>
      <c r="D209" s="108"/>
    </row>
    <row r="210" s="107" customFormat="1" spans="1:4">
      <c r="A210" s="108"/>
      <c r="B210" s="108"/>
      <c r="C210" s="108"/>
      <c r="D210" s="108"/>
    </row>
    <row r="211" s="107" customFormat="1" spans="1:4">
      <c r="A211" s="108"/>
      <c r="B211" s="125"/>
      <c r="C211" s="108"/>
      <c r="D211" s="108"/>
    </row>
    <row r="212" s="107" customFormat="1" spans="1:4">
      <c r="A212" s="108"/>
      <c r="B212" s="108"/>
      <c r="C212" s="122"/>
      <c r="D212" s="108"/>
    </row>
    <row r="213" s="107" customFormat="1" spans="1:4">
      <c r="A213" s="108"/>
      <c r="B213" s="108"/>
      <c r="C213" s="122"/>
      <c r="D213" s="108"/>
    </row>
    <row r="214" s="107" customFormat="1" spans="1:4">
      <c r="A214" s="108"/>
      <c r="B214" s="108"/>
      <c r="C214" s="108"/>
      <c r="D214" s="108"/>
    </row>
    <row r="215" s="107" customFormat="1" spans="1:4">
      <c r="A215" s="108"/>
      <c r="B215" s="127"/>
      <c r="C215" s="127"/>
      <c r="D215" s="127"/>
    </row>
    <row r="216" s="107" customFormat="1" spans="1:4">
      <c r="A216" s="108"/>
      <c r="B216" s="128"/>
      <c r="C216" s="127"/>
      <c r="D216" s="128"/>
    </row>
    <row r="217" s="107" customFormat="1" spans="1:4">
      <c r="A217" s="108"/>
      <c r="B217" s="127"/>
      <c r="C217" s="127"/>
      <c r="D217" s="127"/>
    </row>
    <row r="218" s="107" customFormat="1" spans="1:4">
      <c r="A218" s="108"/>
      <c r="B218" s="127"/>
      <c r="C218" s="127"/>
      <c r="D218" s="127"/>
    </row>
    <row r="219" s="107" customFormat="1" spans="1:4">
      <c r="A219" s="108"/>
      <c r="B219" s="127"/>
      <c r="C219" s="127"/>
      <c r="D219" s="127"/>
    </row>
    <row r="220" s="107" customFormat="1" spans="1:4">
      <c r="A220" s="108"/>
      <c r="B220" s="127"/>
      <c r="C220" s="127"/>
      <c r="D220" s="127"/>
    </row>
    <row r="221" s="107" customFormat="1" spans="1:4">
      <c r="A221" s="108"/>
      <c r="B221" s="126"/>
      <c r="C221" s="127"/>
      <c r="D221" s="127"/>
    </row>
    <row r="222" s="107" customFormat="1" spans="1:4">
      <c r="A222" s="108"/>
      <c r="B222" s="126"/>
      <c r="C222" s="127"/>
      <c r="D222" s="127"/>
    </row>
    <row r="223" s="107" customFormat="1" spans="1:4">
      <c r="A223" s="108"/>
      <c r="B223" s="127"/>
      <c r="C223" s="127"/>
      <c r="D223" s="127"/>
    </row>
    <row r="224" s="107" customFormat="1" spans="1:4">
      <c r="A224" s="108"/>
      <c r="B224" s="125"/>
      <c r="C224" s="108"/>
      <c r="D224" s="108"/>
    </row>
    <row r="225" s="107" customFormat="1" spans="1:4">
      <c r="A225" s="108"/>
      <c r="B225" s="108"/>
      <c r="C225" s="122"/>
      <c r="D225" s="108"/>
    </row>
    <row r="226" s="107" customFormat="1" spans="1:4">
      <c r="A226" s="108"/>
      <c r="B226" s="108"/>
      <c r="C226" s="108"/>
      <c r="D226" s="108"/>
    </row>
    <row r="227" s="107" customFormat="1" spans="1:4">
      <c r="A227" s="108"/>
      <c r="B227" s="108"/>
      <c r="C227" s="108"/>
      <c r="D227" s="108"/>
    </row>
    <row r="228" s="107" customFormat="1" spans="1:4">
      <c r="A228" s="108"/>
      <c r="B228" s="125"/>
      <c r="C228" s="108"/>
      <c r="D228" s="108"/>
    </row>
    <row r="229" s="107" customFormat="1" spans="1:4">
      <c r="A229" s="108"/>
      <c r="B229" s="108"/>
      <c r="C229" s="122"/>
      <c r="D229" s="127"/>
    </row>
    <row r="230" s="107" customFormat="1" spans="1:4">
      <c r="A230" s="108"/>
      <c r="B230" s="108"/>
      <c r="C230" s="108"/>
      <c r="D230" s="127"/>
    </row>
    <row r="231" s="107" customFormat="1" spans="1:4">
      <c r="A231" s="108"/>
      <c r="B231" s="108"/>
      <c r="C231" s="108"/>
      <c r="D231" s="127"/>
    </row>
    <row r="232" s="107" customFormat="1" spans="1:4">
      <c r="A232" s="108"/>
      <c r="B232" s="108"/>
      <c r="C232" s="122"/>
      <c r="D232" s="127"/>
    </row>
    <row r="233" s="107" customFormat="1" spans="1:4">
      <c r="A233" s="108"/>
      <c r="B233" s="125"/>
      <c r="C233" s="108"/>
      <c r="D233" s="127"/>
    </row>
    <row r="234" s="107" customFormat="1" spans="1:4">
      <c r="A234" s="108"/>
      <c r="B234" s="126"/>
      <c r="C234" s="126"/>
      <c r="D234" s="126"/>
    </row>
    <row r="235" s="107" customFormat="1" spans="1:4">
      <c r="A235" s="108"/>
      <c r="B235" s="126"/>
      <c r="C235" s="126"/>
      <c r="D235" s="126"/>
    </row>
    <row r="236" s="107" customFormat="1" spans="1:4">
      <c r="A236" s="108"/>
      <c r="B236" s="126"/>
      <c r="C236" s="126"/>
      <c r="D236" s="127"/>
    </row>
    <row r="237" s="107" customFormat="1" spans="1:4">
      <c r="A237" s="108"/>
      <c r="B237" s="126"/>
      <c r="C237" s="126"/>
      <c r="D237" s="126"/>
    </row>
    <row r="238" s="107" customFormat="1" spans="1:4">
      <c r="A238" s="108"/>
      <c r="B238" s="126"/>
      <c r="C238" s="126"/>
      <c r="D238" s="126"/>
    </row>
    <row r="239" s="107" customFormat="1" spans="1:4">
      <c r="A239" s="108"/>
      <c r="B239" s="126"/>
      <c r="C239" s="126"/>
      <c r="D239" s="126"/>
    </row>
    <row r="240" s="107" customFormat="1" spans="1:4">
      <c r="A240" s="108"/>
      <c r="B240" s="126"/>
      <c r="C240" s="126"/>
      <c r="D240" s="126"/>
    </row>
    <row r="241" s="107" customFormat="1" spans="1:4">
      <c r="A241" s="108"/>
      <c r="B241" s="125"/>
      <c r="C241" s="108"/>
      <c r="D241" s="108"/>
    </row>
    <row r="242" s="107" customFormat="1" spans="1:4">
      <c r="A242" s="108"/>
      <c r="B242" s="126"/>
      <c r="C242" s="108"/>
      <c r="D242" s="121"/>
    </row>
    <row r="243" s="107" customFormat="1" spans="1:4">
      <c r="A243" s="108"/>
      <c r="B243" s="126"/>
      <c r="C243" s="108"/>
      <c r="D243" s="121"/>
    </row>
    <row r="244" s="107" customFormat="1" spans="1:4">
      <c r="A244" s="108"/>
      <c r="B244" s="126"/>
      <c r="C244" s="108"/>
      <c r="D244" s="121"/>
    </row>
    <row r="245" s="107" customFormat="1" spans="1:4">
      <c r="A245" s="108"/>
      <c r="B245" s="126"/>
      <c r="C245" s="108"/>
      <c r="D245" s="121"/>
    </row>
    <row r="246" s="107" customFormat="1" spans="1:4">
      <c r="A246" s="108"/>
      <c r="B246" s="108"/>
      <c r="C246" s="108"/>
      <c r="D246" s="108"/>
    </row>
    <row r="247" s="107" customFormat="1" spans="1:4">
      <c r="A247" s="108"/>
      <c r="B247" s="108"/>
      <c r="C247" s="108"/>
      <c r="D247" s="108"/>
    </row>
    <row r="248" s="107" customFormat="1" spans="1:4">
      <c r="A248" s="108"/>
      <c r="B248" s="108"/>
      <c r="C248" s="108"/>
      <c r="D248" s="108"/>
    </row>
    <row r="249" s="107" customFormat="1" spans="1:4">
      <c r="A249" s="108"/>
      <c r="B249" s="108"/>
      <c r="C249" s="108"/>
      <c r="D249" s="108"/>
    </row>
  </sheetData>
  <mergeCells count="7">
    <mergeCell ref="A1:G1"/>
    <mergeCell ref="A3:C3"/>
    <mergeCell ref="A24:C24"/>
    <mergeCell ref="A35:C35"/>
    <mergeCell ref="B173:B174"/>
    <mergeCell ref="C173:C174"/>
    <mergeCell ref="D173:D174"/>
  </mergeCells>
  <pageMargins left="0.75" right="0.75" top="1" bottom="1" header="0.5" footer="0.5"/>
  <headerFooter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"/>
  <sheetViews>
    <sheetView workbookViewId="0">
      <selection activeCell="A1" sqref="A1:G1"/>
    </sheetView>
  </sheetViews>
  <sheetFormatPr defaultColWidth="9" defaultRowHeight="13.5" outlineLevelCol="6"/>
  <cols>
    <col min="1" max="1" width="8.75221238938053" style="193" customWidth="1"/>
    <col min="2" max="2" width="17.7522123893805" style="193" customWidth="1"/>
    <col min="3" max="3" width="11.8761061946903" style="193" customWidth="1"/>
    <col min="4" max="4" width="15" style="193" customWidth="1"/>
    <col min="5" max="5" width="13.1504424778761" style="193" customWidth="1"/>
    <col min="6" max="6" width="12.4159292035398" style="193" customWidth="1"/>
    <col min="7" max="7" width="21.5044247787611" style="193" customWidth="1"/>
    <col min="8" max="16384" width="9" style="193"/>
  </cols>
  <sheetData>
    <row r="1" s="193" customFormat="1" ht="27" customHeight="1" spans="1:7">
      <c r="A1" s="194" t="s">
        <v>1561</v>
      </c>
      <c r="B1" s="194"/>
      <c r="C1" s="194"/>
      <c r="D1" s="194"/>
      <c r="E1" s="194"/>
      <c r="F1" s="194"/>
      <c r="G1" s="194"/>
    </row>
    <row r="2" s="193" customFormat="1" ht="25" customHeight="1" spans="1:7">
      <c r="A2" s="195" t="s">
        <v>0</v>
      </c>
      <c r="B2" s="195" t="s">
        <v>977</v>
      </c>
      <c r="C2" s="195" t="s">
        <v>209</v>
      </c>
      <c r="D2" s="195" t="s">
        <v>215</v>
      </c>
      <c r="E2" s="195" t="s">
        <v>478</v>
      </c>
      <c r="F2" s="195" t="s">
        <v>479</v>
      </c>
      <c r="G2" s="195" t="s">
        <v>480</v>
      </c>
    </row>
    <row r="3" s="193" customFormat="1" ht="25" customHeight="1" spans="1:7">
      <c r="A3" s="196" t="s">
        <v>978</v>
      </c>
      <c r="B3" s="196"/>
      <c r="C3" s="196"/>
      <c r="D3" s="197"/>
      <c r="E3" s="197"/>
      <c r="F3" s="197"/>
      <c r="G3" s="197"/>
    </row>
    <row r="4" s="193" customFormat="1" ht="25" customHeight="1" spans="1:7">
      <c r="A4" s="197">
        <v>1</v>
      </c>
      <c r="B4" s="197" t="s">
        <v>1088</v>
      </c>
      <c r="C4" s="197" t="s">
        <v>559</v>
      </c>
      <c r="D4" s="197">
        <v>15</v>
      </c>
      <c r="E4" s="197"/>
      <c r="F4" s="197"/>
      <c r="G4" s="197"/>
    </row>
    <row r="5" s="193" customFormat="1" ht="25" customHeight="1" spans="1:7">
      <c r="A5" s="197">
        <v>2</v>
      </c>
      <c r="B5" s="197" t="s">
        <v>1243</v>
      </c>
      <c r="C5" s="197" t="s">
        <v>987</v>
      </c>
      <c r="D5" s="197">
        <v>22000</v>
      </c>
      <c r="E5" s="197"/>
      <c r="F5" s="197"/>
      <c r="G5" s="197"/>
    </row>
    <row r="6" s="193" customFormat="1" ht="25" customHeight="1" spans="1:7">
      <c r="A6" s="196" t="s">
        <v>586</v>
      </c>
      <c r="B6" s="196"/>
      <c r="C6" s="196"/>
      <c r="D6" s="197"/>
      <c r="E6" s="197"/>
      <c r="F6" s="197"/>
      <c r="G6" s="197"/>
    </row>
    <row r="7" s="193" customFormat="1" ht="25" customHeight="1" spans="1:7">
      <c r="A7" s="197">
        <v>1</v>
      </c>
      <c r="B7" s="197" t="s">
        <v>1562</v>
      </c>
      <c r="C7" s="197" t="s">
        <v>232</v>
      </c>
      <c r="D7" s="197">
        <v>10</v>
      </c>
      <c r="E7" s="197"/>
      <c r="F7" s="197"/>
      <c r="G7" s="197"/>
    </row>
    <row r="8" s="193" customFormat="1" ht="25" customHeight="1" spans="1:7">
      <c r="A8" s="197">
        <v>2</v>
      </c>
      <c r="B8" s="197" t="s">
        <v>1563</v>
      </c>
      <c r="C8" s="197" t="s">
        <v>232</v>
      </c>
      <c r="D8" s="197">
        <v>5</v>
      </c>
      <c r="E8" s="198"/>
      <c r="F8" s="198"/>
      <c r="G8" s="198" t="s">
        <v>1564</v>
      </c>
    </row>
    <row r="9" s="193" customFormat="1" ht="25" customHeight="1" spans="1:7">
      <c r="A9" s="196" t="s">
        <v>203</v>
      </c>
      <c r="B9" s="196"/>
      <c r="C9" s="196"/>
      <c r="D9" s="199"/>
      <c r="E9" s="200"/>
      <c r="F9" s="200"/>
      <c r="G9" s="200"/>
    </row>
  </sheetData>
  <mergeCells count="4">
    <mergeCell ref="A1:G1"/>
    <mergeCell ref="A3:C3"/>
    <mergeCell ref="A6:C6"/>
    <mergeCell ref="A9:C9"/>
  </mergeCells>
  <conditionalFormatting sqref="B5:B19">
    <cfRule type="duplicateValues" dxfId="0" priority="1"/>
  </conditionalFormatting>
  <pageMargins left="0.75" right="0.75" top="1" bottom="1" header="0.5" footer="0.5"/>
  <headerFooter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0"/>
  <sheetViews>
    <sheetView workbookViewId="0">
      <selection activeCell="A1" sqref="A1:G1"/>
    </sheetView>
  </sheetViews>
  <sheetFormatPr defaultColWidth="10" defaultRowHeight="15.75"/>
  <cols>
    <col min="1" max="1" width="5.75221238938053" style="27" customWidth="1"/>
    <col min="2" max="2" width="20.7522123893805" style="27" customWidth="1"/>
    <col min="3" max="3" width="5.75221238938053" style="27" customWidth="1"/>
    <col min="4" max="4" width="15.7522123893805" style="182" customWidth="1"/>
    <col min="5" max="5" width="13.1504424778761" style="182" customWidth="1"/>
    <col min="6" max="6" width="12.4159292035398" style="182" customWidth="1"/>
    <col min="7" max="7" width="15.7522123893805" style="182" customWidth="1"/>
    <col min="8" max="8" width="10" style="27"/>
    <col min="9" max="9" width="12.5044247787611" style="27" customWidth="1"/>
    <col min="10" max="16384" width="10" style="27"/>
  </cols>
  <sheetData>
    <row r="1" s="27" customFormat="1" ht="27" customHeight="1" spans="1:7">
      <c r="A1" s="183" t="s">
        <v>1565</v>
      </c>
      <c r="B1" s="183"/>
      <c r="C1" s="183"/>
      <c r="D1" s="183"/>
      <c r="E1" s="183"/>
      <c r="F1" s="183"/>
      <c r="G1" s="183"/>
    </row>
    <row r="2" s="83" customFormat="1" ht="21" customHeight="1" spans="1:9">
      <c r="A2" s="86" t="s">
        <v>0</v>
      </c>
      <c r="B2" s="86" t="s">
        <v>1285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  <c r="H2" s="88"/>
      <c r="I2" s="88"/>
    </row>
    <row r="3" s="83" customFormat="1" spans="1:9">
      <c r="A3" s="86" t="s">
        <v>978</v>
      </c>
      <c r="B3" s="86"/>
      <c r="C3" s="86"/>
      <c r="D3" s="87"/>
      <c r="E3" s="87"/>
      <c r="F3" s="87"/>
      <c r="G3" s="87"/>
      <c r="H3" s="88"/>
      <c r="I3" s="88"/>
    </row>
    <row r="4" s="27" customFormat="1" spans="1:8">
      <c r="A4" s="132">
        <v>1</v>
      </c>
      <c r="B4" s="132" t="s">
        <v>1243</v>
      </c>
      <c r="C4" s="90" t="s">
        <v>987</v>
      </c>
      <c r="D4" s="184" t="s">
        <v>1566</v>
      </c>
      <c r="E4" s="185"/>
      <c r="F4" s="185"/>
      <c r="G4" s="185"/>
      <c r="H4" s="88"/>
    </row>
    <row r="5" s="27" customFormat="1" spans="1:8">
      <c r="A5" s="132">
        <v>2</v>
      </c>
      <c r="B5" s="132" t="s">
        <v>1541</v>
      </c>
      <c r="C5" s="90" t="s">
        <v>987</v>
      </c>
      <c r="D5" s="184" t="s">
        <v>1567</v>
      </c>
      <c r="E5" s="185"/>
      <c r="F5" s="185"/>
      <c r="G5" s="185"/>
      <c r="H5" s="88"/>
    </row>
    <row r="6" s="27" customFormat="1" spans="1:8">
      <c r="A6" s="132">
        <v>3</v>
      </c>
      <c r="B6" s="132" t="s">
        <v>1547</v>
      </c>
      <c r="C6" s="132" t="s">
        <v>559</v>
      </c>
      <c r="D6" s="184" t="s">
        <v>1568</v>
      </c>
      <c r="E6" s="185"/>
      <c r="F6" s="185"/>
      <c r="G6" s="185"/>
      <c r="H6" s="88"/>
    </row>
    <row r="7" s="27" customFormat="1" spans="1:8">
      <c r="A7" s="132">
        <v>4</v>
      </c>
      <c r="B7" s="132" t="s">
        <v>980</v>
      </c>
      <c r="C7" s="132" t="s">
        <v>559</v>
      </c>
      <c r="D7" s="184" t="s">
        <v>1569</v>
      </c>
      <c r="E7" s="185"/>
      <c r="F7" s="185"/>
      <c r="G7" s="185"/>
      <c r="H7" s="88"/>
    </row>
    <row r="8" s="27" customFormat="1" spans="1:8">
      <c r="A8" s="132">
        <v>5</v>
      </c>
      <c r="B8" s="132" t="s">
        <v>1224</v>
      </c>
      <c r="C8" s="90" t="s">
        <v>987</v>
      </c>
      <c r="D8" s="184" t="s">
        <v>1570</v>
      </c>
      <c r="E8" s="185"/>
      <c r="F8" s="185"/>
      <c r="G8" s="185"/>
      <c r="H8" s="88"/>
    </row>
    <row r="9" s="27" customFormat="1" spans="1:8">
      <c r="A9" s="132">
        <v>6</v>
      </c>
      <c r="B9" s="132" t="s">
        <v>1571</v>
      </c>
      <c r="C9" s="90" t="s">
        <v>987</v>
      </c>
      <c r="D9" s="184" t="s">
        <v>1572</v>
      </c>
      <c r="E9" s="185"/>
      <c r="F9" s="185"/>
      <c r="G9" s="185"/>
      <c r="H9" s="88"/>
    </row>
    <row r="10" s="27" customFormat="1" spans="1:8">
      <c r="A10" s="132">
        <v>7</v>
      </c>
      <c r="B10" s="132" t="s">
        <v>1573</v>
      </c>
      <c r="C10" s="90" t="s">
        <v>987</v>
      </c>
      <c r="D10" s="184" t="s">
        <v>1574</v>
      </c>
      <c r="E10" s="185"/>
      <c r="F10" s="185"/>
      <c r="G10" s="185"/>
      <c r="H10" s="88"/>
    </row>
    <row r="11" s="27" customFormat="1" spans="1:8">
      <c r="A11" s="132">
        <v>8</v>
      </c>
      <c r="B11" s="132" t="s">
        <v>1575</v>
      </c>
      <c r="C11" s="132" t="s">
        <v>559</v>
      </c>
      <c r="D11" s="184" t="s">
        <v>1576</v>
      </c>
      <c r="E11" s="185"/>
      <c r="F11" s="185"/>
      <c r="G11" s="185"/>
      <c r="H11" s="88"/>
    </row>
    <row r="12" s="27" customFormat="1" spans="1:8">
      <c r="A12" s="132">
        <v>9</v>
      </c>
      <c r="B12" s="132" t="s">
        <v>1577</v>
      </c>
      <c r="C12" s="90" t="s">
        <v>987</v>
      </c>
      <c r="D12" s="184" t="s">
        <v>1578</v>
      </c>
      <c r="E12" s="185"/>
      <c r="F12" s="185"/>
      <c r="G12" s="185"/>
      <c r="H12" s="88"/>
    </row>
    <row r="13" s="27" customFormat="1" spans="1:8">
      <c r="A13" s="132">
        <v>10</v>
      </c>
      <c r="B13" s="132" t="s">
        <v>1579</v>
      </c>
      <c r="C13" s="132" t="s">
        <v>559</v>
      </c>
      <c r="D13" s="184" t="s">
        <v>1580</v>
      </c>
      <c r="E13" s="185"/>
      <c r="F13" s="185"/>
      <c r="G13" s="185"/>
      <c r="H13" s="88"/>
    </row>
    <row r="14" s="27" customFormat="1" spans="1:8">
      <c r="A14" s="132">
        <v>11</v>
      </c>
      <c r="B14" s="132" t="s">
        <v>1581</v>
      </c>
      <c r="C14" s="132" t="s">
        <v>559</v>
      </c>
      <c r="D14" s="184" t="s">
        <v>1582</v>
      </c>
      <c r="E14" s="185"/>
      <c r="F14" s="185"/>
      <c r="G14" s="185"/>
      <c r="H14" s="88"/>
    </row>
    <row r="15" s="27" customFormat="1" spans="1:8">
      <c r="A15" s="132">
        <v>12</v>
      </c>
      <c r="B15" s="132" t="s">
        <v>1215</v>
      </c>
      <c r="C15" s="132" t="s">
        <v>559</v>
      </c>
      <c r="D15" s="184" t="s">
        <v>1583</v>
      </c>
      <c r="E15" s="185"/>
      <c r="F15" s="185"/>
      <c r="G15" s="185"/>
      <c r="H15" s="88"/>
    </row>
    <row r="16" s="27" customFormat="1" spans="1:8">
      <c r="A16" s="132">
        <v>13</v>
      </c>
      <c r="B16" s="132" t="s">
        <v>991</v>
      </c>
      <c r="C16" s="90" t="s">
        <v>987</v>
      </c>
      <c r="D16" s="184" t="s">
        <v>1584</v>
      </c>
      <c r="E16" s="185"/>
      <c r="F16" s="185"/>
      <c r="G16" s="185"/>
      <c r="H16" s="88"/>
    </row>
    <row r="17" s="27" customFormat="1" spans="1:8">
      <c r="A17" s="132">
        <v>14</v>
      </c>
      <c r="B17" s="132" t="s">
        <v>1585</v>
      </c>
      <c r="C17" s="132" t="s">
        <v>559</v>
      </c>
      <c r="D17" s="184" t="s">
        <v>1586</v>
      </c>
      <c r="E17" s="185"/>
      <c r="F17" s="185"/>
      <c r="G17" s="185"/>
      <c r="H17" s="88"/>
    </row>
    <row r="18" s="27" customFormat="1" spans="1:8">
      <c r="A18" s="132">
        <v>15</v>
      </c>
      <c r="B18" s="132" t="s">
        <v>1587</v>
      </c>
      <c r="C18" s="90" t="s">
        <v>987</v>
      </c>
      <c r="D18" s="184" t="s">
        <v>1588</v>
      </c>
      <c r="E18" s="185"/>
      <c r="F18" s="185"/>
      <c r="G18" s="185"/>
      <c r="H18" s="88"/>
    </row>
    <row r="19" s="27" customFormat="1" spans="1:8">
      <c r="A19" s="132">
        <v>16</v>
      </c>
      <c r="B19" s="132" t="s">
        <v>1016</v>
      </c>
      <c r="C19" s="90" t="s">
        <v>987</v>
      </c>
      <c r="D19" s="184" t="s">
        <v>1589</v>
      </c>
      <c r="E19" s="185"/>
      <c r="F19" s="185"/>
      <c r="G19" s="185"/>
      <c r="H19" s="88"/>
    </row>
    <row r="20" s="27" customFormat="1" spans="1:8">
      <c r="A20" s="132">
        <v>17</v>
      </c>
      <c r="B20" s="132" t="s">
        <v>1072</v>
      </c>
      <c r="C20" s="132" t="s">
        <v>559</v>
      </c>
      <c r="D20" s="184" t="s">
        <v>1590</v>
      </c>
      <c r="E20" s="185"/>
      <c r="F20" s="185"/>
      <c r="G20" s="185"/>
      <c r="H20" s="88"/>
    </row>
    <row r="21" s="27" customFormat="1" spans="1:8">
      <c r="A21" s="132">
        <v>18</v>
      </c>
      <c r="B21" s="132" t="s">
        <v>995</v>
      </c>
      <c r="C21" s="90" t="s">
        <v>987</v>
      </c>
      <c r="D21" s="184" t="s">
        <v>1589</v>
      </c>
      <c r="E21" s="185"/>
      <c r="F21" s="185"/>
      <c r="G21" s="185"/>
      <c r="H21" s="88"/>
    </row>
    <row r="22" s="27" customFormat="1" spans="1:8">
      <c r="A22" s="132">
        <v>19</v>
      </c>
      <c r="B22" s="132" t="s">
        <v>1469</v>
      </c>
      <c r="C22" s="90" t="s">
        <v>987</v>
      </c>
      <c r="D22" s="184" t="s">
        <v>1591</v>
      </c>
      <c r="E22" s="185"/>
      <c r="F22" s="185"/>
      <c r="G22" s="185"/>
      <c r="H22" s="88"/>
    </row>
    <row r="23" s="27" customFormat="1" spans="1:8">
      <c r="A23" s="132">
        <v>20</v>
      </c>
      <c r="B23" s="132" t="s">
        <v>1592</v>
      </c>
      <c r="C23" s="132" t="s">
        <v>559</v>
      </c>
      <c r="D23" s="184" t="s">
        <v>1593</v>
      </c>
      <c r="E23" s="185"/>
      <c r="F23" s="185"/>
      <c r="G23" s="185"/>
      <c r="H23" s="88"/>
    </row>
    <row r="24" s="27" customFormat="1" spans="1:8">
      <c r="A24" s="132">
        <v>21</v>
      </c>
      <c r="B24" s="132" t="s">
        <v>1073</v>
      </c>
      <c r="C24" s="132" t="s">
        <v>559</v>
      </c>
      <c r="D24" s="184" t="s">
        <v>1594</v>
      </c>
      <c r="E24" s="185"/>
      <c r="F24" s="185"/>
      <c r="G24" s="185"/>
      <c r="H24" s="88"/>
    </row>
    <row r="25" s="27" customFormat="1" spans="1:8">
      <c r="A25" s="132">
        <v>22</v>
      </c>
      <c r="B25" s="132" t="s">
        <v>997</v>
      </c>
      <c r="C25" s="90" t="s">
        <v>987</v>
      </c>
      <c r="D25" s="184" t="s">
        <v>1589</v>
      </c>
      <c r="E25" s="185"/>
      <c r="F25" s="185"/>
      <c r="G25" s="185"/>
      <c r="H25" s="88"/>
    </row>
    <row r="26" s="27" customFormat="1" spans="1:8">
      <c r="A26" s="132">
        <v>23</v>
      </c>
      <c r="B26" s="132" t="s">
        <v>1595</v>
      </c>
      <c r="C26" s="132" t="s">
        <v>559</v>
      </c>
      <c r="D26" s="184" t="s">
        <v>1596</v>
      </c>
      <c r="E26" s="185"/>
      <c r="F26" s="185"/>
      <c r="G26" s="185"/>
      <c r="H26" s="88"/>
    </row>
    <row r="27" s="27" customFormat="1" spans="1:8">
      <c r="A27" s="132">
        <v>24</v>
      </c>
      <c r="B27" s="132" t="s">
        <v>1597</v>
      </c>
      <c r="C27" s="90" t="s">
        <v>987</v>
      </c>
      <c r="D27" s="184" t="s">
        <v>1598</v>
      </c>
      <c r="E27" s="185"/>
      <c r="F27" s="185"/>
      <c r="G27" s="185"/>
      <c r="H27" s="88"/>
    </row>
    <row r="28" s="27" customFormat="1" spans="1:8">
      <c r="A28" s="132">
        <v>25</v>
      </c>
      <c r="B28" s="132" t="s">
        <v>1599</v>
      </c>
      <c r="C28" s="132" t="s">
        <v>559</v>
      </c>
      <c r="D28" s="184" t="s">
        <v>1600</v>
      </c>
      <c r="E28" s="185"/>
      <c r="F28" s="185"/>
      <c r="G28" s="185"/>
      <c r="H28" s="88"/>
    </row>
    <row r="29" s="27" customFormat="1" spans="1:8">
      <c r="A29" s="132">
        <v>26</v>
      </c>
      <c r="B29" s="132" t="s">
        <v>1601</v>
      </c>
      <c r="C29" s="132" t="s">
        <v>559</v>
      </c>
      <c r="D29" s="184" t="s">
        <v>1602</v>
      </c>
      <c r="E29" s="185"/>
      <c r="F29" s="185"/>
      <c r="G29" s="185"/>
      <c r="H29" s="88"/>
    </row>
    <row r="30" s="27" customFormat="1" spans="1:8">
      <c r="A30" s="132">
        <v>27</v>
      </c>
      <c r="B30" s="132" t="s">
        <v>1080</v>
      </c>
      <c r="C30" s="132" t="s">
        <v>559</v>
      </c>
      <c r="D30" s="184" t="s">
        <v>1567</v>
      </c>
      <c r="E30" s="185"/>
      <c r="F30" s="185"/>
      <c r="G30" s="185"/>
      <c r="H30" s="88"/>
    </row>
    <row r="31" s="27" customFormat="1" spans="1:8">
      <c r="A31" s="132">
        <v>28</v>
      </c>
      <c r="B31" s="132" t="s">
        <v>979</v>
      </c>
      <c r="C31" s="132" t="s">
        <v>559</v>
      </c>
      <c r="D31" s="184" t="s">
        <v>1603</v>
      </c>
      <c r="E31" s="185"/>
      <c r="F31" s="185"/>
      <c r="G31" s="185"/>
      <c r="H31" s="88"/>
    </row>
    <row r="32" s="27" customFormat="1" spans="1:8">
      <c r="A32" s="132">
        <v>29</v>
      </c>
      <c r="B32" s="132" t="s">
        <v>1604</v>
      </c>
      <c r="C32" s="132" t="s">
        <v>559</v>
      </c>
      <c r="D32" s="184" t="s">
        <v>1605</v>
      </c>
      <c r="E32" s="185"/>
      <c r="F32" s="185"/>
      <c r="G32" s="185"/>
      <c r="H32" s="88"/>
    </row>
    <row r="33" s="27" customFormat="1" spans="1:8">
      <c r="A33" s="132">
        <v>30</v>
      </c>
      <c r="B33" s="132" t="s">
        <v>1480</v>
      </c>
      <c r="C33" s="90" t="s">
        <v>987</v>
      </c>
      <c r="D33" s="184" t="s">
        <v>1606</v>
      </c>
      <c r="E33" s="185"/>
      <c r="F33" s="185"/>
      <c r="G33" s="185"/>
      <c r="H33" s="88"/>
    </row>
    <row r="34" s="27" customFormat="1" spans="1:8">
      <c r="A34" s="132">
        <v>31</v>
      </c>
      <c r="B34" s="132" t="s">
        <v>1607</v>
      </c>
      <c r="C34" s="132" t="s">
        <v>559</v>
      </c>
      <c r="D34" s="184" t="s">
        <v>1608</v>
      </c>
      <c r="E34" s="185"/>
      <c r="F34" s="185"/>
      <c r="G34" s="185"/>
      <c r="H34" s="88"/>
    </row>
    <row r="35" s="27" customFormat="1" spans="1:8">
      <c r="A35" s="132">
        <v>32</v>
      </c>
      <c r="B35" s="132" t="s">
        <v>1060</v>
      </c>
      <c r="C35" s="132" t="s">
        <v>559</v>
      </c>
      <c r="D35" s="184" t="s">
        <v>1609</v>
      </c>
      <c r="E35" s="185"/>
      <c r="F35" s="185"/>
      <c r="G35" s="185"/>
      <c r="H35" s="88"/>
    </row>
    <row r="36" s="27" customFormat="1" spans="1:8">
      <c r="A36" s="132">
        <v>33</v>
      </c>
      <c r="B36" s="132" t="s">
        <v>1088</v>
      </c>
      <c r="C36" s="132" t="s">
        <v>559</v>
      </c>
      <c r="D36" s="184" t="s">
        <v>1610</v>
      </c>
      <c r="E36" s="185"/>
      <c r="F36" s="185"/>
      <c r="G36" s="185"/>
      <c r="H36" s="88"/>
    </row>
    <row r="37" s="27" customFormat="1" spans="1:8">
      <c r="A37" s="132">
        <v>34</v>
      </c>
      <c r="B37" s="132" t="s">
        <v>1611</v>
      </c>
      <c r="C37" s="132" t="s">
        <v>559</v>
      </c>
      <c r="D37" s="184" t="s">
        <v>1612</v>
      </c>
      <c r="E37" s="185"/>
      <c r="F37" s="185"/>
      <c r="G37" s="185"/>
      <c r="H37" s="88"/>
    </row>
    <row r="38" s="27" customFormat="1" spans="1:8">
      <c r="A38" s="132">
        <v>35</v>
      </c>
      <c r="B38" s="132" t="s">
        <v>1613</v>
      </c>
      <c r="C38" s="90" t="s">
        <v>987</v>
      </c>
      <c r="D38" s="184" t="s">
        <v>1583</v>
      </c>
      <c r="E38" s="185"/>
      <c r="F38" s="185"/>
      <c r="G38" s="185"/>
      <c r="H38" s="88"/>
    </row>
    <row r="39" s="27" customFormat="1" spans="1:8">
      <c r="A39" s="132">
        <v>36</v>
      </c>
      <c r="B39" s="132" t="s">
        <v>1614</v>
      </c>
      <c r="C39" s="90" t="s">
        <v>987</v>
      </c>
      <c r="D39" s="184" t="s">
        <v>1615</v>
      </c>
      <c r="E39" s="185"/>
      <c r="F39" s="185"/>
      <c r="G39" s="185"/>
      <c r="H39" s="88"/>
    </row>
    <row r="40" s="27" customFormat="1" spans="1:8">
      <c r="A40" s="132">
        <v>37</v>
      </c>
      <c r="B40" s="132" t="s">
        <v>1413</v>
      </c>
      <c r="C40" s="132" t="s">
        <v>559</v>
      </c>
      <c r="D40" s="184" t="s">
        <v>1586</v>
      </c>
      <c r="E40" s="185"/>
      <c r="F40" s="185"/>
      <c r="G40" s="185"/>
      <c r="H40" s="88"/>
    </row>
    <row r="41" s="27" customFormat="1" spans="1:8">
      <c r="A41" s="132">
        <v>38</v>
      </c>
      <c r="B41" s="132" t="s">
        <v>1616</v>
      </c>
      <c r="C41" s="132" t="s">
        <v>410</v>
      </c>
      <c r="D41" s="186">
        <v>33951</v>
      </c>
      <c r="E41" s="185"/>
      <c r="F41" s="185"/>
      <c r="G41" s="185"/>
      <c r="H41" s="88"/>
    </row>
    <row r="42" s="27" customFormat="1" spans="1:8">
      <c r="A42" s="132">
        <v>39</v>
      </c>
      <c r="B42" s="132" t="s">
        <v>1051</v>
      </c>
      <c r="C42" s="132" t="s">
        <v>559</v>
      </c>
      <c r="D42" s="184" t="s">
        <v>1617</v>
      </c>
      <c r="E42" s="185"/>
      <c r="F42" s="185"/>
      <c r="G42" s="185"/>
      <c r="H42" s="88"/>
    </row>
    <row r="43" s="27" customFormat="1" spans="1:8">
      <c r="A43" s="132">
        <v>40</v>
      </c>
      <c r="B43" s="132" t="s">
        <v>1618</v>
      </c>
      <c r="C43" s="132" t="s">
        <v>559</v>
      </c>
      <c r="D43" s="184" t="s">
        <v>1619</v>
      </c>
      <c r="E43" s="185"/>
      <c r="F43" s="185"/>
      <c r="G43" s="185"/>
      <c r="H43" s="88"/>
    </row>
    <row r="44" s="27" customFormat="1" spans="1:8">
      <c r="A44" s="132">
        <v>41</v>
      </c>
      <c r="B44" s="132" t="s">
        <v>1414</v>
      </c>
      <c r="C44" s="132" t="s">
        <v>559</v>
      </c>
      <c r="D44" s="184" t="s">
        <v>1593</v>
      </c>
      <c r="E44" s="185"/>
      <c r="F44" s="185"/>
      <c r="G44" s="185"/>
      <c r="H44" s="88"/>
    </row>
    <row r="45" s="27" customFormat="1" spans="1:8">
      <c r="A45" s="132">
        <v>42</v>
      </c>
      <c r="B45" s="132" t="s">
        <v>1620</v>
      </c>
      <c r="C45" s="132" t="s">
        <v>559</v>
      </c>
      <c r="D45" s="184" t="s">
        <v>1621</v>
      </c>
      <c r="E45" s="185"/>
      <c r="F45" s="185"/>
      <c r="G45" s="185"/>
      <c r="H45" s="88"/>
    </row>
    <row r="46" s="27" customFormat="1" ht="15" customHeight="1" spans="1:8">
      <c r="A46" s="187" t="s">
        <v>586</v>
      </c>
      <c r="B46" s="188"/>
      <c r="C46" s="189"/>
      <c r="D46" s="190"/>
      <c r="E46" s="185"/>
      <c r="F46" s="185"/>
      <c r="G46" s="185"/>
      <c r="H46" s="88"/>
    </row>
    <row r="47" s="27" customFormat="1" spans="1:8">
      <c r="A47" s="132">
        <v>1</v>
      </c>
      <c r="B47" s="132" t="s">
        <v>1326</v>
      </c>
      <c r="C47" s="132" t="s">
        <v>723</v>
      </c>
      <c r="D47" s="186">
        <v>85</v>
      </c>
      <c r="E47" s="185"/>
      <c r="F47" s="185"/>
      <c r="G47" s="185"/>
      <c r="H47" s="88"/>
    </row>
    <row r="48" s="27" customFormat="1" spans="1:8">
      <c r="A48" s="132">
        <v>2</v>
      </c>
      <c r="B48" s="132" t="s">
        <v>1622</v>
      </c>
      <c r="C48" s="132" t="s">
        <v>410</v>
      </c>
      <c r="D48" s="186">
        <v>10</v>
      </c>
      <c r="E48" s="185"/>
      <c r="F48" s="185"/>
      <c r="G48" s="185"/>
      <c r="H48" s="88"/>
    </row>
    <row r="49" s="27" customFormat="1" spans="1:8">
      <c r="A49" s="132">
        <v>3</v>
      </c>
      <c r="B49" s="132" t="s">
        <v>1623</v>
      </c>
      <c r="C49" s="132" t="s">
        <v>232</v>
      </c>
      <c r="D49" s="186">
        <v>2</v>
      </c>
      <c r="E49" s="185"/>
      <c r="F49" s="185"/>
      <c r="G49" s="185"/>
      <c r="H49" s="88"/>
    </row>
    <row r="50" s="27" customFormat="1" spans="1:7">
      <c r="A50" s="191" t="s">
        <v>203</v>
      </c>
      <c r="B50" s="145"/>
      <c r="C50" s="192"/>
      <c r="D50" s="190"/>
      <c r="E50" s="185"/>
      <c r="F50" s="185"/>
      <c r="G50" s="185"/>
    </row>
  </sheetData>
  <mergeCells count="4">
    <mergeCell ref="A1:G1"/>
    <mergeCell ref="A3:C3"/>
    <mergeCell ref="A46:C46"/>
    <mergeCell ref="A50:C50"/>
  </mergeCells>
  <pageMargins left="0.75" right="0.75" top="1" bottom="1" header="0.5" footer="0.5"/>
  <headerFooter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65"/>
  <sheetViews>
    <sheetView workbookViewId="0">
      <selection activeCell="A1" sqref="A1:G1"/>
    </sheetView>
  </sheetViews>
  <sheetFormatPr defaultColWidth="10" defaultRowHeight="15.75"/>
  <cols>
    <col min="1" max="1" width="5.75221238938053" style="147" customWidth="1"/>
    <col min="2" max="2" width="20.7522123893805" style="147" customWidth="1"/>
    <col min="3" max="3" width="5.75221238938053" style="147" customWidth="1"/>
    <col min="4" max="4" width="15.7522123893805" style="147" customWidth="1"/>
    <col min="5" max="5" width="13.1504424778761" style="148" customWidth="1"/>
    <col min="6" max="6" width="12.4159292035398" style="148" customWidth="1"/>
    <col min="7" max="7" width="15.7522123893805" style="148" customWidth="1"/>
    <col min="8" max="9" width="12.5044247787611" style="148" customWidth="1"/>
    <col min="10" max="16384" width="10" style="148"/>
  </cols>
  <sheetData>
    <row r="1" s="147" customFormat="1" ht="31" customHeight="1" spans="1:7">
      <c r="A1" s="149" t="s">
        <v>1624</v>
      </c>
      <c r="B1" s="149"/>
      <c r="C1" s="149"/>
      <c r="D1" s="149"/>
      <c r="E1" s="149"/>
      <c r="F1" s="149"/>
      <c r="G1" s="150"/>
    </row>
    <row r="2" s="83" customFormat="1" ht="21" customHeight="1" spans="1:9">
      <c r="A2" s="86" t="s">
        <v>0</v>
      </c>
      <c r="B2" s="86" t="s">
        <v>1285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  <c r="H2" s="88"/>
      <c r="I2" s="88"/>
    </row>
    <row r="3" s="83" customFormat="1" spans="1:9">
      <c r="A3" s="86" t="s">
        <v>978</v>
      </c>
      <c r="B3" s="86"/>
      <c r="C3" s="131"/>
      <c r="D3" s="87"/>
      <c r="E3" s="87"/>
      <c r="F3" s="87"/>
      <c r="G3" s="87"/>
      <c r="H3" s="88"/>
      <c r="I3" s="88"/>
    </row>
    <row r="4" s="148" customFormat="1" spans="1:8">
      <c r="A4" s="151">
        <v>1</v>
      </c>
      <c r="B4" s="151" t="s">
        <v>1287</v>
      </c>
      <c r="C4" s="151" t="s">
        <v>987</v>
      </c>
      <c r="D4" s="151">
        <v>1182</v>
      </c>
      <c r="E4" s="152"/>
      <c r="F4" s="152"/>
      <c r="G4" s="153"/>
      <c r="H4" s="88"/>
    </row>
    <row r="5" s="148" customFormat="1" spans="1:8">
      <c r="A5" s="151">
        <v>2</v>
      </c>
      <c r="B5" s="151" t="s">
        <v>1288</v>
      </c>
      <c r="C5" s="151" t="s">
        <v>987</v>
      </c>
      <c r="D5" s="151">
        <v>1419</v>
      </c>
      <c r="E5" s="152"/>
      <c r="F5" s="152"/>
      <c r="G5" s="153"/>
      <c r="H5" s="88"/>
    </row>
    <row r="6" s="148" customFormat="1" spans="1:8">
      <c r="A6" s="151">
        <v>3</v>
      </c>
      <c r="B6" s="151" t="s">
        <v>1625</v>
      </c>
      <c r="C6" s="151" t="s">
        <v>559</v>
      </c>
      <c r="D6" s="151">
        <v>7</v>
      </c>
      <c r="E6" s="152"/>
      <c r="F6" s="152"/>
      <c r="G6" s="153"/>
      <c r="H6" s="88"/>
    </row>
    <row r="7" s="148" customFormat="1" spans="1:8">
      <c r="A7" s="151">
        <v>4</v>
      </c>
      <c r="B7" s="151" t="s">
        <v>1626</v>
      </c>
      <c r="C7" s="151" t="s">
        <v>987</v>
      </c>
      <c r="D7" s="151">
        <v>23655.2</v>
      </c>
      <c r="E7" s="152"/>
      <c r="F7" s="152"/>
      <c r="G7" s="153"/>
      <c r="H7" s="88"/>
    </row>
    <row r="8" s="148" customFormat="1" spans="1:8">
      <c r="A8" s="151">
        <v>5</v>
      </c>
      <c r="B8" s="151" t="s">
        <v>980</v>
      </c>
      <c r="C8" s="151" t="s">
        <v>559</v>
      </c>
      <c r="D8" s="151">
        <v>11</v>
      </c>
      <c r="E8" s="152"/>
      <c r="F8" s="152"/>
      <c r="G8" s="153"/>
      <c r="H8" s="88"/>
    </row>
    <row r="9" s="148" customFormat="1" spans="1:8">
      <c r="A9" s="151">
        <v>6</v>
      </c>
      <c r="B9" s="151" t="s">
        <v>1627</v>
      </c>
      <c r="C9" s="151" t="s">
        <v>987</v>
      </c>
      <c r="D9" s="151">
        <v>1518</v>
      </c>
      <c r="E9" s="152"/>
      <c r="F9" s="152"/>
      <c r="G9" s="153"/>
      <c r="H9" s="88"/>
    </row>
    <row r="10" s="148" customFormat="1" spans="1:8">
      <c r="A10" s="151">
        <v>7</v>
      </c>
      <c r="B10" s="151" t="s">
        <v>1237</v>
      </c>
      <c r="C10" s="151" t="s">
        <v>987</v>
      </c>
      <c r="D10" s="151">
        <v>380</v>
      </c>
      <c r="E10" s="152"/>
      <c r="F10" s="152"/>
      <c r="G10" s="153"/>
      <c r="H10" s="88"/>
    </row>
    <row r="11" s="148" customFormat="1" spans="1:8">
      <c r="A11" s="151">
        <v>8</v>
      </c>
      <c r="B11" s="151" t="s">
        <v>1628</v>
      </c>
      <c r="C11" s="151" t="s">
        <v>559</v>
      </c>
      <c r="D11" s="151">
        <v>3</v>
      </c>
      <c r="E11" s="152"/>
      <c r="F11" s="152"/>
      <c r="G11" s="153"/>
      <c r="H11" s="88"/>
    </row>
    <row r="12" s="148" customFormat="1" spans="1:8">
      <c r="A12" s="151">
        <v>9</v>
      </c>
      <c r="B12" s="151" t="s">
        <v>1211</v>
      </c>
      <c r="C12" s="151" t="s">
        <v>559</v>
      </c>
      <c r="D12" s="151">
        <v>3</v>
      </c>
      <c r="E12" s="152"/>
      <c r="F12" s="152"/>
      <c r="G12" s="153"/>
      <c r="H12" s="88"/>
    </row>
    <row r="13" s="148" customFormat="1" spans="1:8">
      <c r="A13" s="151">
        <v>10</v>
      </c>
      <c r="B13" s="151" t="s">
        <v>1629</v>
      </c>
      <c r="C13" s="151" t="s">
        <v>559</v>
      </c>
      <c r="D13" s="151">
        <v>3</v>
      </c>
      <c r="E13" s="152"/>
      <c r="F13" s="152"/>
      <c r="G13" s="153"/>
      <c r="H13" s="88"/>
    </row>
    <row r="14" s="148" customFormat="1" spans="1:8">
      <c r="A14" s="151">
        <v>11</v>
      </c>
      <c r="B14" s="151" t="s">
        <v>1031</v>
      </c>
      <c r="C14" s="151" t="s">
        <v>987</v>
      </c>
      <c r="D14" s="151">
        <v>177</v>
      </c>
      <c r="E14" s="152"/>
      <c r="F14" s="152"/>
      <c r="G14" s="153"/>
      <c r="H14" s="88"/>
    </row>
    <row r="15" s="148" customFormat="1" spans="1:8">
      <c r="A15" s="151">
        <v>12</v>
      </c>
      <c r="B15" s="151" t="s">
        <v>1630</v>
      </c>
      <c r="C15" s="151" t="s">
        <v>559</v>
      </c>
      <c r="D15" s="151">
        <v>14</v>
      </c>
      <c r="E15" s="152"/>
      <c r="F15" s="152"/>
      <c r="G15" s="153"/>
      <c r="H15" s="88"/>
    </row>
    <row r="16" s="148" customFormat="1" spans="1:8">
      <c r="A16" s="151">
        <v>13</v>
      </c>
      <c r="B16" s="151" t="s">
        <v>1007</v>
      </c>
      <c r="C16" s="151" t="s">
        <v>987</v>
      </c>
      <c r="D16" s="151">
        <v>92</v>
      </c>
      <c r="E16" s="152"/>
      <c r="F16" s="152"/>
      <c r="G16" s="153"/>
      <c r="H16" s="88"/>
    </row>
    <row r="17" s="148" customFormat="1" spans="1:8">
      <c r="A17" s="151">
        <v>14</v>
      </c>
      <c r="B17" s="151" t="s">
        <v>1224</v>
      </c>
      <c r="C17" s="151" t="s">
        <v>987</v>
      </c>
      <c r="D17" s="151">
        <v>2670</v>
      </c>
      <c r="E17" s="152"/>
      <c r="F17" s="152"/>
      <c r="G17" s="153"/>
      <c r="H17" s="88"/>
    </row>
    <row r="18" s="148" customFormat="1" spans="1:8">
      <c r="A18" s="151">
        <v>15</v>
      </c>
      <c r="B18" s="151" t="s">
        <v>1028</v>
      </c>
      <c r="C18" s="151" t="s">
        <v>559</v>
      </c>
      <c r="D18" s="151">
        <v>156</v>
      </c>
      <c r="E18" s="152"/>
      <c r="F18" s="152"/>
      <c r="G18" s="153"/>
      <c r="H18" s="88"/>
    </row>
    <row r="19" s="148" customFormat="1" spans="1:8">
      <c r="A19" s="151">
        <v>16</v>
      </c>
      <c r="B19" s="151" t="s">
        <v>1010</v>
      </c>
      <c r="C19" s="151" t="s">
        <v>987</v>
      </c>
      <c r="D19" s="151">
        <v>236</v>
      </c>
      <c r="E19" s="152"/>
      <c r="F19" s="152"/>
      <c r="G19" s="153"/>
      <c r="H19" s="88"/>
    </row>
    <row r="20" s="148" customFormat="1" spans="1:8">
      <c r="A20" s="151">
        <v>17</v>
      </c>
      <c r="B20" s="151" t="s">
        <v>1062</v>
      </c>
      <c r="C20" s="151" t="s">
        <v>987</v>
      </c>
      <c r="D20" s="151">
        <v>405</v>
      </c>
      <c r="E20" s="152"/>
      <c r="F20" s="152"/>
      <c r="G20" s="153"/>
      <c r="H20" s="88"/>
    </row>
    <row r="21" s="148" customFormat="1" spans="1:8">
      <c r="A21" s="151">
        <v>18</v>
      </c>
      <c r="B21" s="151" t="s">
        <v>1631</v>
      </c>
      <c r="C21" s="151" t="s">
        <v>559</v>
      </c>
      <c r="D21" s="151">
        <v>13</v>
      </c>
      <c r="E21" s="152"/>
      <c r="F21" s="152"/>
      <c r="G21" s="153"/>
      <c r="H21" s="88"/>
    </row>
    <row r="22" s="148" customFormat="1" spans="1:8">
      <c r="A22" s="151">
        <v>19</v>
      </c>
      <c r="B22" s="151" t="s">
        <v>1577</v>
      </c>
      <c r="C22" s="151" t="s">
        <v>987</v>
      </c>
      <c r="D22" s="151">
        <v>3150</v>
      </c>
      <c r="E22" s="152"/>
      <c r="F22" s="152"/>
      <c r="G22" s="153"/>
      <c r="H22" s="88"/>
    </row>
    <row r="23" s="148" customFormat="1" spans="1:8">
      <c r="A23" s="151">
        <v>20</v>
      </c>
      <c r="B23" s="151" t="s">
        <v>1493</v>
      </c>
      <c r="C23" s="151" t="s">
        <v>559</v>
      </c>
      <c r="D23" s="151">
        <v>137</v>
      </c>
      <c r="E23" s="152"/>
      <c r="F23" s="152"/>
      <c r="G23" s="153"/>
      <c r="H23" s="88"/>
    </row>
    <row r="24" s="148" customFormat="1" spans="1:8">
      <c r="A24" s="151">
        <v>21</v>
      </c>
      <c r="B24" s="151" t="s">
        <v>1011</v>
      </c>
      <c r="C24" s="151" t="s">
        <v>987</v>
      </c>
      <c r="D24" s="151">
        <v>1026</v>
      </c>
      <c r="E24" s="152"/>
      <c r="F24" s="152"/>
      <c r="G24" s="153"/>
      <c r="H24" s="88"/>
    </row>
    <row r="25" s="148" customFormat="1" spans="1:8">
      <c r="A25" s="151">
        <v>22</v>
      </c>
      <c r="B25" s="151" t="s">
        <v>1295</v>
      </c>
      <c r="C25" s="151" t="s">
        <v>559</v>
      </c>
      <c r="D25" s="151">
        <v>5</v>
      </c>
      <c r="E25" s="152"/>
      <c r="F25" s="152"/>
      <c r="G25" s="153"/>
      <c r="H25" s="88"/>
    </row>
    <row r="26" s="148" customFormat="1" spans="1:8">
      <c r="A26" s="151">
        <v>23</v>
      </c>
      <c r="B26" s="151" t="s">
        <v>981</v>
      </c>
      <c r="C26" s="151" t="s">
        <v>559</v>
      </c>
      <c r="D26" s="151">
        <v>46</v>
      </c>
      <c r="E26" s="152"/>
      <c r="F26" s="152"/>
      <c r="G26" s="153"/>
      <c r="H26" s="88"/>
    </row>
    <row r="27" s="148" customFormat="1" spans="1:8">
      <c r="A27" s="151">
        <v>24</v>
      </c>
      <c r="B27" s="151" t="s">
        <v>1632</v>
      </c>
      <c r="C27" s="151" t="s">
        <v>559</v>
      </c>
      <c r="D27" s="151">
        <v>12</v>
      </c>
      <c r="E27" s="152"/>
      <c r="F27" s="152"/>
      <c r="G27" s="153"/>
      <c r="H27" s="88"/>
    </row>
    <row r="28" s="148" customFormat="1" spans="1:8">
      <c r="A28" s="151">
        <v>25</v>
      </c>
      <c r="B28" s="151" t="s">
        <v>990</v>
      </c>
      <c r="C28" s="151" t="s">
        <v>987</v>
      </c>
      <c r="D28" s="151">
        <v>717</v>
      </c>
      <c r="E28" s="152"/>
      <c r="F28" s="152"/>
      <c r="G28" s="153"/>
      <c r="H28" s="88"/>
    </row>
    <row r="29" s="148" customFormat="1" spans="1:8">
      <c r="A29" s="151">
        <v>26</v>
      </c>
      <c r="B29" s="151" t="s">
        <v>1298</v>
      </c>
      <c r="C29" s="151" t="s">
        <v>559</v>
      </c>
      <c r="D29" s="151">
        <v>27</v>
      </c>
      <c r="E29" s="152"/>
      <c r="F29" s="152"/>
      <c r="G29" s="153"/>
      <c r="H29" s="88"/>
    </row>
    <row r="30" s="148" customFormat="1" spans="1:8">
      <c r="A30" s="151">
        <v>27</v>
      </c>
      <c r="B30" s="151" t="s">
        <v>1066</v>
      </c>
      <c r="C30" s="151" t="s">
        <v>559</v>
      </c>
      <c r="D30" s="151">
        <v>23</v>
      </c>
      <c r="E30" s="152"/>
      <c r="F30" s="152"/>
      <c r="G30" s="153"/>
      <c r="H30" s="88"/>
    </row>
    <row r="31" s="148" customFormat="1" spans="1:8">
      <c r="A31" s="151">
        <v>28</v>
      </c>
      <c r="B31" s="151" t="s">
        <v>1215</v>
      </c>
      <c r="C31" s="151" t="s">
        <v>559</v>
      </c>
      <c r="D31" s="151">
        <v>25</v>
      </c>
      <c r="E31" s="152"/>
      <c r="F31" s="152"/>
      <c r="G31" s="153"/>
      <c r="H31" s="88"/>
    </row>
    <row r="32" s="148" customFormat="1" spans="1:8">
      <c r="A32" s="151">
        <v>29</v>
      </c>
      <c r="B32" s="151" t="s">
        <v>991</v>
      </c>
      <c r="C32" s="151" t="s">
        <v>987</v>
      </c>
      <c r="D32" s="151">
        <v>1348</v>
      </c>
      <c r="E32" s="152"/>
      <c r="F32" s="152"/>
      <c r="G32" s="153"/>
      <c r="H32" s="88"/>
    </row>
    <row r="33" s="148" customFormat="1" spans="1:8">
      <c r="A33" s="151">
        <v>30</v>
      </c>
      <c r="B33" s="151" t="s">
        <v>1633</v>
      </c>
      <c r="C33" s="151" t="s">
        <v>987</v>
      </c>
      <c r="D33" s="151">
        <v>99</v>
      </c>
      <c r="E33" s="152"/>
      <c r="F33" s="152"/>
      <c r="G33" s="153"/>
      <c r="H33" s="88"/>
    </row>
    <row r="34" s="148" customFormat="1" spans="1:8">
      <c r="A34" s="151">
        <v>31</v>
      </c>
      <c r="B34" s="151" t="s">
        <v>1634</v>
      </c>
      <c r="C34" s="151" t="s">
        <v>559</v>
      </c>
      <c r="D34" s="151">
        <v>7</v>
      </c>
      <c r="E34" s="152"/>
      <c r="F34" s="152"/>
      <c r="G34" s="153"/>
      <c r="H34" s="88"/>
    </row>
    <row r="35" s="148" customFormat="1" spans="1:8">
      <c r="A35" s="151">
        <v>32</v>
      </c>
      <c r="B35" s="151" t="s">
        <v>1037</v>
      </c>
      <c r="C35" s="151" t="s">
        <v>987</v>
      </c>
      <c r="D35" s="151">
        <v>298</v>
      </c>
      <c r="E35" s="152"/>
      <c r="F35" s="152"/>
      <c r="G35" s="153"/>
      <c r="H35" s="88"/>
    </row>
    <row r="36" s="148" customFormat="1" spans="1:8">
      <c r="A36" s="151">
        <v>33</v>
      </c>
      <c r="B36" s="151" t="s">
        <v>1013</v>
      </c>
      <c r="C36" s="151" t="s">
        <v>987</v>
      </c>
      <c r="D36" s="151">
        <v>1416</v>
      </c>
      <c r="E36" s="152"/>
      <c r="F36" s="152"/>
      <c r="G36" s="153"/>
      <c r="H36" s="88"/>
    </row>
    <row r="37" s="148" customFormat="1" spans="1:8">
      <c r="A37" s="151">
        <v>34</v>
      </c>
      <c r="B37" s="151" t="s">
        <v>994</v>
      </c>
      <c r="C37" s="151" t="s">
        <v>987</v>
      </c>
      <c r="D37" s="151">
        <v>111</v>
      </c>
      <c r="E37" s="152"/>
      <c r="F37" s="152"/>
      <c r="G37" s="153"/>
      <c r="H37" s="88"/>
    </row>
    <row r="38" s="148" customFormat="1" spans="1:8">
      <c r="A38" s="151">
        <v>35</v>
      </c>
      <c r="B38" s="151" t="s">
        <v>1400</v>
      </c>
      <c r="C38" s="151" t="s">
        <v>559</v>
      </c>
      <c r="D38" s="151">
        <v>26</v>
      </c>
      <c r="E38" s="152"/>
      <c r="F38" s="152"/>
      <c r="G38" s="153"/>
      <c r="H38" s="88"/>
    </row>
    <row r="39" s="148" customFormat="1" spans="1:8">
      <c r="A39" s="151">
        <v>36</v>
      </c>
      <c r="B39" s="151" t="s">
        <v>1038</v>
      </c>
      <c r="C39" s="151" t="s">
        <v>559</v>
      </c>
      <c r="D39" s="151">
        <v>34</v>
      </c>
      <c r="E39" s="152"/>
      <c r="F39" s="152"/>
      <c r="G39" s="153"/>
      <c r="H39" s="88"/>
    </row>
    <row r="40" s="148" customFormat="1" spans="1:8">
      <c r="A40" s="151">
        <v>37</v>
      </c>
      <c r="B40" s="151" t="s">
        <v>982</v>
      </c>
      <c r="C40" s="151" t="s">
        <v>559</v>
      </c>
      <c r="D40" s="151">
        <v>87</v>
      </c>
      <c r="E40" s="152"/>
      <c r="F40" s="152"/>
      <c r="G40" s="153"/>
      <c r="H40" s="88"/>
    </row>
    <row r="41" s="148" customFormat="1" spans="1:8">
      <c r="A41" s="151">
        <v>38</v>
      </c>
      <c r="B41" s="151" t="s">
        <v>1635</v>
      </c>
      <c r="C41" s="151" t="s">
        <v>559</v>
      </c>
      <c r="D41" s="151">
        <v>5</v>
      </c>
      <c r="E41" s="152"/>
      <c r="F41" s="152"/>
      <c r="G41" s="153"/>
      <c r="H41" s="88"/>
    </row>
    <row r="42" s="148" customFormat="1" spans="1:8">
      <c r="A42" s="151">
        <v>39</v>
      </c>
      <c r="B42" s="151" t="s">
        <v>1227</v>
      </c>
      <c r="C42" s="151" t="s">
        <v>987</v>
      </c>
      <c r="D42" s="151">
        <v>2470</v>
      </c>
      <c r="E42" s="152"/>
      <c r="F42" s="152"/>
      <c r="G42" s="153"/>
      <c r="H42" s="88"/>
    </row>
    <row r="43" s="148" customFormat="1" spans="1:8">
      <c r="A43" s="151">
        <v>40</v>
      </c>
      <c r="B43" s="151" t="s">
        <v>995</v>
      </c>
      <c r="C43" s="151" t="s">
        <v>987</v>
      </c>
      <c r="D43" s="151">
        <v>2292</v>
      </c>
      <c r="E43" s="152"/>
      <c r="F43" s="152"/>
      <c r="G43" s="153"/>
      <c r="H43" s="88"/>
    </row>
    <row r="44" s="148" customFormat="1" spans="1:8">
      <c r="A44" s="151">
        <v>41</v>
      </c>
      <c r="B44" s="151" t="s">
        <v>1636</v>
      </c>
      <c r="C44" s="151" t="s">
        <v>559</v>
      </c>
      <c r="D44" s="151">
        <v>5</v>
      </c>
      <c r="E44" s="152"/>
      <c r="F44" s="152"/>
      <c r="G44" s="153"/>
      <c r="H44" s="88"/>
    </row>
    <row r="45" s="148" customFormat="1" spans="1:8">
      <c r="A45" s="151">
        <v>42</v>
      </c>
      <c r="B45" s="151" t="s">
        <v>1469</v>
      </c>
      <c r="C45" s="151" t="s">
        <v>987</v>
      </c>
      <c r="D45" s="151">
        <v>233</v>
      </c>
      <c r="E45" s="152"/>
      <c r="F45" s="152"/>
      <c r="G45" s="153"/>
      <c r="H45" s="88"/>
    </row>
    <row r="46" s="148" customFormat="1" spans="1:8">
      <c r="A46" s="151">
        <v>43</v>
      </c>
      <c r="B46" s="151" t="s">
        <v>1041</v>
      </c>
      <c r="C46" s="151" t="s">
        <v>559</v>
      </c>
      <c r="D46" s="151">
        <v>8</v>
      </c>
      <c r="E46" s="152"/>
      <c r="F46" s="152"/>
      <c r="G46" s="153"/>
      <c r="H46" s="88"/>
    </row>
    <row r="47" s="148" customFormat="1" spans="1:8">
      <c r="A47" s="151">
        <v>44</v>
      </c>
      <c r="B47" s="151" t="s">
        <v>1074</v>
      </c>
      <c r="C47" s="151" t="s">
        <v>559</v>
      </c>
      <c r="D47" s="151">
        <v>18</v>
      </c>
      <c r="E47" s="152"/>
      <c r="F47" s="152"/>
      <c r="G47" s="153"/>
      <c r="H47" s="88"/>
    </row>
    <row r="48" s="148" customFormat="1" spans="1:8">
      <c r="A48" s="151">
        <v>45</v>
      </c>
      <c r="B48" s="151" t="s">
        <v>1637</v>
      </c>
      <c r="C48" s="151" t="s">
        <v>987</v>
      </c>
      <c r="D48" s="151">
        <v>137</v>
      </c>
      <c r="E48" s="152"/>
      <c r="F48" s="152"/>
      <c r="G48" s="153"/>
      <c r="H48" s="88"/>
    </row>
    <row r="49" s="148" customFormat="1" spans="1:8">
      <c r="A49" s="151">
        <v>46</v>
      </c>
      <c r="B49" s="151" t="s">
        <v>1209</v>
      </c>
      <c r="C49" s="151" t="s">
        <v>559</v>
      </c>
      <c r="D49" s="151">
        <v>55</v>
      </c>
      <c r="E49" s="152"/>
      <c r="F49" s="152"/>
      <c r="G49" s="153"/>
      <c r="H49" s="88"/>
    </row>
    <row r="50" s="148" customFormat="1" spans="1:8">
      <c r="A50" s="151">
        <v>47</v>
      </c>
      <c r="B50" s="151" t="s">
        <v>1638</v>
      </c>
      <c r="C50" s="151" t="s">
        <v>559</v>
      </c>
      <c r="D50" s="151">
        <v>9</v>
      </c>
      <c r="E50" s="152"/>
      <c r="F50" s="152"/>
      <c r="G50" s="153"/>
      <c r="H50" s="88"/>
    </row>
    <row r="51" s="148" customFormat="1" spans="1:8">
      <c r="A51" s="151">
        <v>48</v>
      </c>
      <c r="B51" s="151" t="s">
        <v>1639</v>
      </c>
      <c r="C51" s="151" t="s">
        <v>559</v>
      </c>
      <c r="D51" s="151">
        <v>1</v>
      </c>
      <c r="E51" s="152"/>
      <c r="F51" s="152"/>
      <c r="G51" s="153"/>
      <c r="H51" s="88"/>
    </row>
    <row r="52" s="148" customFormat="1" spans="1:8">
      <c r="A52" s="151">
        <v>49</v>
      </c>
      <c r="B52" s="151" t="s">
        <v>1021</v>
      </c>
      <c r="C52" s="151" t="s">
        <v>987</v>
      </c>
      <c r="D52" s="151">
        <v>155</v>
      </c>
      <c r="E52" s="152"/>
      <c r="F52" s="152"/>
      <c r="G52" s="153"/>
      <c r="H52" s="88"/>
    </row>
    <row r="53" s="148" customFormat="1" spans="1:8">
      <c r="A53" s="151">
        <v>50</v>
      </c>
      <c r="B53" s="151" t="s">
        <v>1640</v>
      </c>
      <c r="C53" s="154" t="s">
        <v>559</v>
      </c>
      <c r="D53" s="151">
        <v>11</v>
      </c>
      <c r="E53" s="152"/>
      <c r="F53" s="152"/>
      <c r="G53" s="153"/>
      <c r="H53" s="88"/>
    </row>
    <row r="54" s="148" customFormat="1" spans="1:8">
      <c r="A54" s="151">
        <v>51</v>
      </c>
      <c r="B54" s="151" t="s">
        <v>1641</v>
      </c>
      <c r="C54" s="151" t="s">
        <v>987</v>
      </c>
      <c r="D54" s="151">
        <v>792</v>
      </c>
      <c r="E54" s="152"/>
      <c r="F54" s="152"/>
      <c r="G54" s="153"/>
      <c r="H54" s="88"/>
    </row>
    <row r="55" s="148" customFormat="1" spans="1:8">
      <c r="A55" s="151">
        <v>52</v>
      </c>
      <c r="B55" s="151" t="s">
        <v>1042</v>
      </c>
      <c r="C55" s="151" t="s">
        <v>987</v>
      </c>
      <c r="D55" s="151">
        <v>491</v>
      </c>
      <c r="E55" s="152"/>
      <c r="F55" s="152"/>
      <c r="G55" s="153"/>
      <c r="H55" s="88"/>
    </row>
    <row r="56" s="148" customFormat="1" spans="1:8">
      <c r="A56" s="151">
        <v>53</v>
      </c>
      <c r="B56" s="151" t="s">
        <v>984</v>
      </c>
      <c r="C56" s="151" t="s">
        <v>559</v>
      </c>
      <c r="D56" s="151">
        <v>3</v>
      </c>
      <c r="E56" s="152"/>
      <c r="F56" s="152"/>
      <c r="G56" s="153"/>
      <c r="H56" s="88"/>
    </row>
    <row r="57" s="148" customFormat="1" spans="1:8">
      <c r="A57" s="151">
        <v>54</v>
      </c>
      <c r="B57" s="151" t="s">
        <v>1642</v>
      </c>
      <c r="C57" s="151" t="s">
        <v>559</v>
      </c>
      <c r="D57" s="151">
        <v>78</v>
      </c>
      <c r="E57" s="152"/>
      <c r="F57" s="152"/>
      <c r="G57" s="153"/>
      <c r="H57" s="88"/>
    </row>
    <row r="58" s="148" customFormat="1" spans="1:8">
      <c r="A58" s="151">
        <v>55</v>
      </c>
      <c r="B58" s="151" t="s">
        <v>1080</v>
      </c>
      <c r="C58" s="151" t="s">
        <v>987</v>
      </c>
      <c r="D58" s="151">
        <v>1670</v>
      </c>
      <c r="E58" s="152"/>
      <c r="F58" s="152"/>
      <c r="G58" s="153"/>
      <c r="H58" s="88"/>
    </row>
    <row r="59" s="148" customFormat="1" spans="1:8">
      <c r="A59" s="151">
        <v>56</v>
      </c>
      <c r="B59" s="151" t="s">
        <v>979</v>
      </c>
      <c r="C59" s="151" t="s">
        <v>559</v>
      </c>
      <c r="D59" s="151">
        <v>102</v>
      </c>
      <c r="E59" s="152"/>
      <c r="F59" s="152"/>
      <c r="G59" s="153"/>
      <c r="H59" s="88"/>
    </row>
    <row r="60" s="148" customFormat="1" spans="1:8">
      <c r="A60" s="151">
        <v>57</v>
      </c>
      <c r="B60" s="151" t="s">
        <v>1405</v>
      </c>
      <c r="C60" s="151" t="s">
        <v>559</v>
      </c>
      <c r="D60" s="151">
        <v>26</v>
      </c>
      <c r="E60" s="152"/>
      <c r="F60" s="152"/>
      <c r="G60" s="153"/>
      <c r="H60" s="88"/>
    </row>
    <row r="61" s="148" customFormat="1" spans="1:8">
      <c r="A61" s="151">
        <v>58</v>
      </c>
      <c r="B61" s="151" t="s">
        <v>1047</v>
      </c>
      <c r="C61" s="151" t="s">
        <v>559</v>
      </c>
      <c r="D61" s="151">
        <v>28</v>
      </c>
      <c r="E61" s="152"/>
      <c r="F61" s="152"/>
      <c r="G61" s="153"/>
      <c r="H61" s="88"/>
    </row>
    <row r="62" s="148" customFormat="1" spans="1:8">
      <c r="A62" s="151">
        <v>59</v>
      </c>
      <c r="B62" s="151" t="s">
        <v>1643</v>
      </c>
      <c r="C62" s="151" t="s">
        <v>559</v>
      </c>
      <c r="D62" s="151">
        <v>32</v>
      </c>
      <c r="E62" s="152"/>
      <c r="F62" s="152"/>
      <c r="G62" s="153"/>
      <c r="H62" s="88"/>
    </row>
    <row r="63" s="148" customFormat="1" spans="1:8">
      <c r="A63" s="151">
        <v>60</v>
      </c>
      <c r="B63" s="151" t="s">
        <v>1644</v>
      </c>
      <c r="C63" s="151" t="s">
        <v>987</v>
      </c>
      <c r="D63" s="151">
        <v>1207</v>
      </c>
      <c r="E63" s="152"/>
      <c r="F63" s="152"/>
      <c r="G63" s="153"/>
      <c r="H63" s="88"/>
    </row>
    <row r="64" s="148" customFormat="1" spans="1:8">
      <c r="A64" s="151">
        <v>61</v>
      </c>
      <c r="B64" s="151" t="s">
        <v>1645</v>
      </c>
      <c r="C64" s="151" t="s">
        <v>559</v>
      </c>
      <c r="D64" s="151">
        <v>5</v>
      </c>
      <c r="E64" s="152"/>
      <c r="F64" s="152"/>
      <c r="G64" s="153"/>
      <c r="H64" s="88"/>
    </row>
    <row r="65" s="148" customFormat="1" spans="1:8">
      <c r="A65" s="151">
        <v>62</v>
      </c>
      <c r="B65" s="151" t="s">
        <v>1317</v>
      </c>
      <c r="C65" s="151" t="s">
        <v>559</v>
      </c>
      <c r="D65" s="151">
        <v>12</v>
      </c>
      <c r="E65" s="152"/>
      <c r="F65" s="152"/>
      <c r="G65" s="153"/>
      <c r="H65" s="88"/>
    </row>
    <row r="66" s="148" customFormat="1" spans="1:8">
      <c r="A66" s="151">
        <v>63</v>
      </c>
      <c r="B66" s="151" t="s">
        <v>1049</v>
      </c>
      <c r="C66" s="151" t="s">
        <v>559</v>
      </c>
      <c r="D66" s="151">
        <v>21</v>
      </c>
      <c r="E66" s="152"/>
      <c r="F66" s="152"/>
      <c r="G66" s="153"/>
      <c r="H66" s="88"/>
    </row>
    <row r="67" s="148" customFormat="1" spans="1:8">
      <c r="A67" s="151">
        <v>64</v>
      </c>
      <c r="B67" s="151" t="s">
        <v>1060</v>
      </c>
      <c r="C67" s="151" t="s">
        <v>559</v>
      </c>
      <c r="D67" s="151">
        <v>18</v>
      </c>
      <c r="E67" s="152"/>
      <c r="F67" s="152"/>
      <c r="G67" s="153"/>
      <c r="H67" s="88"/>
    </row>
    <row r="68" s="148" customFormat="1" spans="1:8">
      <c r="A68" s="151">
        <v>65</v>
      </c>
      <c r="B68" s="151" t="s">
        <v>1220</v>
      </c>
      <c r="C68" s="151" t="s">
        <v>559</v>
      </c>
      <c r="D68" s="151">
        <v>9</v>
      </c>
      <c r="E68" s="152"/>
      <c r="F68" s="152"/>
      <c r="G68" s="153"/>
      <c r="H68" s="88"/>
    </row>
    <row r="69" s="148" customFormat="1" spans="1:8">
      <c r="A69" s="151">
        <v>66</v>
      </c>
      <c r="B69" s="151" t="s">
        <v>1087</v>
      </c>
      <c r="C69" s="151" t="s">
        <v>987</v>
      </c>
      <c r="D69" s="151">
        <v>153</v>
      </c>
      <c r="E69" s="152"/>
      <c r="F69" s="152"/>
      <c r="G69" s="153"/>
      <c r="H69" s="88"/>
    </row>
    <row r="70" s="148" customFormat="1" spans="1:8">
      <c r="A70" s="151">
        <v>67</v>
      </c>
      <c r="B70" s="151" t="s">
        <v>1646</v>
      </c>
      <c r="C70" s="151" t="s">
        <v>559</v>
      </c>
      <c r="D70" s="151">
        <v>1</v>
      </c>
      <c r="E70" s="152"/>
      <c r="F70" s="152"/>
      <c r="G70" s="153"/>
      <c r="H70" s="88"/>
    </row>
    <row r="71" s="148" customFormat="1" spans="1:8">
      <c r="A71" s="151">
        <v>68</v>
      </c>
      <c r="B71" s="151" t="s">
        <v>1647</v>
      </c>
      <c r="C71" s="151" t="s">
        <v>559</v>
      </c>
      <c r="D71" s="151">
        <v>1</v>
      </c>
      <c r="E71" s="152"/>
      <c r="F71" s="152"/>
      <c r="G71" s="153"/>
      <c r="H71" s="88"/>
    </row>
    <row r="72" s="148" customFormat="1" spans="1:8">
      <c r="A72" s="151">
        <v>69</v>
      </c>
      <c r="B72" s="151" t="s">
        <v>1088</v>
      </c>
      <c r="C72" s="151" t="s">
        <v>559</v>
      </c>
      <c r="D72" s="151">
        <v>286</v>
      </c>
      <c r="E72" s="152"/>
      <c r="F72" s="152"/>
      <c r="G72" s="153"/>
      <c r="H72" s="88"/>
    </row>
    <row r="73" s="148" customFormat="1" spans="1:8">
      <c r="A73" s="151">
        <v>70</v>
      </c>
      <c r="B73" s="151" t="s">
        <v>1648</v>
      </c>
      <c r="C73" s="151" t="s">
        <v>559</v>
      </c>
      <c r="D73" s="151">
        <v>3</v>
      </c>
      <c r="E73" s="152"/>
      <c r="F73" s="152"/>
      <c r="G73" s="153"/>
      <c r="H73" s="88"/>
    </row>
    <row r="74" s="148" customFormat="1" spans="1:8">
      <c r="A74" s="151">
        <v>71</v>
      </c>
      <c r="B74" s="151" t="s">
        <v>1413</v>
      </c>
      <c r="C74" s="151" t="s">
        <v>559</v>
      </c>
      <c r="D74" s="151">
        <v>17</v>
      </c>
      <c r="E74" s="152"/>
      <c r="F74" s="152"/>
      <c r="G74" s="153"/>
      <c r="H74" s="88"/>
    </row>
    <row r="75" s="148" customFormat="1" spans="1:8">
      <c r="A75" s="151">
        <v>72</v>
      </c>
      <c r="B75" s="151" t="s">
        <v>1649</v>
      </c>
      <c r="C75" s="151" t="s">
        <v>559</v>
      </c>
      <c r="D75" s="151">
        <v>68</v>
      </c>
      <c r="E75" s="152"/>
      <c r="F75" s="152"/>
      <c r="G75" s="153"/>
      <c r="H75" s="88"/>
    </row>
    <row r="76" s="148" customFormat="1" spans="1:8">
      <c r="A76" s="151">
        <v>73</v>
      </c>
      <c r="B76" s="151" t="s">
        <v>1051</v>
      </c>
      <c r="C76" s="151" t="s">
        <v>559</v>
      </c>
      <c r="D76" s="151">
        <v>100</v>
      </c>
      <c r="E76" s="152"/>
      <c r="F76" s="152"/>
      <c r="G76" s="153"/>
      <c r="H76" s="88"/>
    </row>
    <row r="77" s="148" customFormat="1" spans="1:8">
      <c r="A77" s="151">
        <v>74</v>
      </c>
      <c r="B77" s="151" t="s">
        <v>1414</v>
      </c>
      <c r="C77" s="151" t="s">
        <v>559</v>
      </c>
      <c r="D77" s="151">
        <v>9</v>
      </c>
      <c r="E77" s="152"/>
      <c r="F77" s="152"/>
      <c r="G77" s="153"/>
      <c r="H77" s="88"/>
    </row>
    <row r="78" s="148" customFormat="1" spans="1:8">
      <c r="A78" s="151">
        <v>75</v>
      </c>
      <c r="B78" s="151" t="s">
        <v>1650</v>
      </c>
      <c r="C78" s="151" t="s">
        <v>559</v>
      </c>
      <c r="D78" s="151">
        <v>2</v>
      </c>
      <c r="E78" s="152"/>
      <c r="F78" s="152"/>
      <c r="G78" s="153"/>
      <c r="H78" s="88"/>
    </row>
    <row r="79" s="148" customFormat="1" spans="1:8">
      <c r="A79" s="151">
        <v>76</v>
      </c>
      <c r="B79" s="151" t="s">
        <v>1651</v>
      </c>
      <c r="C79" s="151" t="s">
        <v>559</v>
      </c>
      <c r="D79" s="151">
        <v>56</v>
      </c>
      <c r="E79" s="152"/>
      <c r="F79" s="152"/>
      <c r="G79" s="153"/>
      <c r="H79" s="88"/>
    </row>
    <row r="80" s="148" customFormat="1" spans="1:8">
      <c r="A80" s="151">
        <v>77</v>
      </c>
      <c r="B80" s="151" t="s">
        <v>1652</v>
      </c>
      <c r="C80" s="151" t="s">
        <v>559</v>
      </c>
      <c r="D80" s="151">
        <v>95</v>
      </c>
      <c r="E80" s="152"/>
      <c r="F80" s="152"/>
      <c r="G80" s="153"/>
      <c r="H80" s="88"/>
    </row>
    <row r="81" s="148" customFormat="1" spans="1:8">
      <c r="A81" s="151">
        <v>78</v>
      </c>
      <c r="B81" s="151" t="s">
        <v>1029</v>
      </c>
      <c r="C81" s="151" t="s">
        <v>559</v>
      </c>
      <c r="D81" s="151">
        <v>199</v>
      </c>
      <c r="E81" s="152"/>
      <c r="F81" s="152"/>
      <c r="G81" s="153"/>
      <c r="H81" s="88"/>
    </row>
    <row r="82" s="148" customFormat="1" spans="1:8">
      <c r="A82" s="151">
        <v>79</v>
      </c>
      <c r="B82" s="151" t="s">
        <v>1212</v>
      </c>
      <c r="C82" s="151" t="s">
        <v>559</v>
      </c>
      <c r="D82" s="151">
        <v>113</v>
      </c>
      <c r="E82" s="152"/>
      <c r="F82" s="152"/>
      <c r="G82" s="153"/>
      <c r="H82" s="88"/>
    </row>
    <row r="83" s="148" customFormat="1" spans="1:8">
      <c r="A83" s="151">
        <v>80</v>
      </c>
      <c r="B83" s="151" t="s">
        <v>1653</v>
      </c>
      <c r="C83" s="151" t="s">
        <v>559</v>
      </c>
      <c r="D83" s="151">
        <v>6</v>
      </c>
      <c r="E83" s="152"/>
      <c r="F83" s="152"/>
      <c r="G83" s="153"/>
      <c r="H83" s="88"/>
    </row>
    <row r="84" s="148" customFormat="1" spans="1:8">
      <c r="A84" s="151">
        <v>81</v>
      </c>
      <c r="B84" s="151" t="s">
        <v>1092</v>
      </c>
      <c r="C84" s="151" t="s">
        <v>559</v>
      </c>
      <c r="D84" s="151">
        <v>26</v>
      </c>
      <c r="E84" s="152"/>
      <c r="F84" s="152"/>
      <c r="G84" s="153"/>
      <c r="H84" s="88"/>
    </row>
    <row r="85" s="148" customFormat="1" spans="1:8">
      <c r="A85" s="151">
        <v>82</v>
      </c>
      <c r="B85" s="151" t="s">
        <v>1654</v>
      </c>
      <c r="C85" s="151" t="s">
        <v>987</v>
      </c>
      <c r="D85" s="151">
        <v>721</v>
      </c>
      <c r="E85" s="152"/>
      <c r="F85" s="152"/>
      <c r="G85" s="153"/>
      <c r="H85" s="88"/>
    </row>
    <row r="86" s="148" customFormat="1" spans="1:8">
      <c r="A86" s="151">
        <v>83</v>
      </c>
      <c r="B86" s="151" t="s">
        <v>985</v>
      </c>
      <c r="C86" s="151" t="s">
        <v>559</v>
      </c>
      <c r="D86" s="151">
        <v>68</v>
      </c>
      <c r="E86" s="152"/>
      <c r="F86" s="152"/>
      <c r="G86" s="153"/>
      <c r="H86" s="88"/>
    </row>
    <row r="87" s="148" customFormat="1" spans="1:8">
      <c r="A87" s="155" t="s">
        <v>1544</v>
      </c>
      <c r="B87" s="156"/>
      <c r="C87" s="157"/>
      <c r="D87" s="151"/>
      <c r="E87" s="152"/>
      <c r="F87" s="152"/>
      <c r="G87" s="153"/>
      <c r="H87" s="88"/>
    </row>
    <row r="88" s="148" customFormat="1" spans="1:8">
      <c r="A88" s="151">
        <v>1</v>
      </c>
      <c r="B88" s="158" t="s">
        <v>1655</v>
      </c>
      <c r="C88" s="159" t="s">
        <v>987</v>
      </c>
      <c r="D88" s="151">
        <v>914.6</v>
      </c>
      <c r="E88" s="152"/>
      <c r="F88" s="152"/>
      <c r="G88" s="153"/>
      <c r="H88" s="88"/>
    </row>
    <row r="89" s="148" customFormat="1" spans="1:8">
      <c r="A89" s="151">
        <v>2</v>
      </c>
      <c r="B89" s="142" t="s">
        <v>1656</v>
      </c>
      <c r="C89" s="159" t="s">
        <v>410</v>
      </c>
      <c r="D89" s="151">
        <v>35</v>
      </c>
      <c r="E89" s="152"/>
      <c r="F89" s="152"/>
      <c r="G89" s="153"/>
      <c r="H89" s="88"/>
    </row>
    <row r="90" s="148" customFormat="1" spans="1:8">
      <c r="A90" s="151">
        <v>3</v>
      </c>
      <c r="B90" s="142" t="s">
        <v>1496</v>
      </c>
      <c r="C90" s="159" t="s">
        <v>401</v>
      </c>
      <c r="D90" s="151">
        <v>625</v>
      </c>
      <c r="E90" s="152"/>
      <c r="F90" s="152"/>
      <c r="G90" s="153"/>
      <c r="H90" s="88"/>
    </row>
    <row r="91" s="148" customFormat="1" spans="1:8">
      <c r="A91" s="155" t="s">
        <v>1657</v>
      </c>
      <c r="B91" s="156"/>
      <c r="C91" s="157"/>
      <c r="D91" s="151"/>
      <c r="E91" s="152"/>
      <c r="F91" s="152"/>
      <c r="G91" s="153"/>
      <c r="H91" s="88"/>
    </row>
    <row r="92" s="148" customFormat="1" spans="1:8">
      <c r="A92" s="151">
        <v>1</v>
      </c>
      <c r="B92" s="160" t="s">
        <v>1658</v>
      </c>
      <c r="C92" s="151" t="s">
        <v>401</v>
      </c>
      <c r="D92" s="151">
        <v>540</v>
      </c>
      <c r="E92" s="152"/>
      <c r="F92" s="152"/>
      <c r="G92" s="153"/>
      <c r="H92" s="88"/>
    </row>
    <row r="93" s="148" customFormat="1" spans="1:8">
      <c r="A93" s="151">
        <v>2</v>
      </c>
      <c r="B93" s="160" t="s">
        <v>1659</v>
      </c>
      <c r="C93" s="151" t="s">
        <v>401</v>
      </c>
      <c r="D93" s="151">
        <v>430</v>
      </c>
      <c r="E93" s="152"/>
      <c r="F93" s="152"/>
      <c r="G93" s="153"/>
      <c r="H93" s="88"/>
    </row>
    <row r="94" s="148" customFormat="1" spans="1:8">
      <c r="A94" s="151">
        <v>3</v>
      </c>
      <c r="B94" s="160" t="s">
        <v>1660</v>
      </c>
      <c r="C94" s="151" t="s">
        <v>401</v>
      </c>
      <c r="D94" s="151">
        <v>95</v>
      </c>
      <c r="E94" s="152"/>
      <c r="F94" s="152"/>
      <c r="G94" s="153"/>
      <c r="H94" s="88"/>
    </row>
    <row r="95" s="148" customFormat="1" spans="1:8">
      <c r="A95" s="151">
        <v>4</v>
      </c>
      <c r="B95" s="160" t="s">
        <v>1661</v>
      </c>
      <c r="C95" s="151" t="s">
        <v>401</v>
      </c>
      <c r="D95" s="151">
        <v>1470</v>
      </c>
      <c r="E95" s="152"/>
      <c r="F95" s="152"/>
      <c r="G95" s="153"/>
      <c r="H95" s="88"/>
    </row>
    <row r="96" s="148" customFormat="1" spans="1:8">
      <c r="A96" s="151">
        <v>5</v>
      </c>
      <c r="B96" s="160" t="s">
        <v>1662</v>
      </c>
      <c r="C96" s="151" t="s">
        <v>401</v>
      </c>
      <c r="D96" s="151">
        <v>485</v>
      </c>
      <c r="E96" s="152"/>
      <c r="F96" s="152"/>
      <c r="G96" s="153"/>
      <c r="H96" s="88"/>
    </row>
    <row r="97" s="148" customFormat="1" spans="1:8">
      <c r="A97" s="151">
        <v>6</v>
      </c>
      <c r="B97" s="160" t="s">
        <v>1663</v>
      </c>
      <c r="C97" s="151" t="s">
        <v>401</v>
      </c>
      <c r="D97" s="151">
        <v>114</v>
      </c>
      <c r="E97" s="152"/>
      <c r="F97" s="152"/>
      <c r="G97" s="153"/>
      <c r="H97" s="88"/>
    </row>
    <row r="98" s="148" customFormat="1" spans="1:8">
      <c r="A98" s="151">
        <v>7</v>
      </c>
      <c r="B98" s="160" t="s">
        <v>1664</v>
      </c>
      <c r="C98" s="151" t="s">
        <v>401</v>
      </c>
      <c r="D98" s="151">
        <v>55</v>
      </c>
      <c r="E98" s="152"/>
      <c r="F98" s="152"/>
      <c r="G98" s="153"/>
      <c r="H98" s="88"/>
    </row>
    <row r="99" s="148" customFormat="1" spans="1:8">
      <c r="A99" s="151">
        <v>8</v>
      </c>
      <c r="B99" s="142" t="s">
        <v>1497</v>
      </c>
      <c r="C99" s="151" t="s">
        <v>723</v>
      </c>
      <c r="D99" s="151">
        <v>114</v>
      </c>
      <c r="E99" s="152"/>
      <c r="F99" s="152"/>
      <c r="G99" s="153"/>
      <c r="H99" s="88"/>
    </row>
    <row r="100" s="148" customFormat="1" spans="1:8">
      <c r="A100" s="155" t="s">
        <v>1665</v>
      </c>
      <c r="B100" s="156"/>
      <c r="C100" s="157"/>
      <c r="D100" s="151"/>
      <c r="E100" s="152"/>
      <c r="F100" s="152"/>
      <c r="G100" s="153"/>
      <c r="H100" s="88"/>
    </row>
    <row r="101" s="148" customFormat="1" spans="1:8">
      <c r="A101" s="151">
        <v>1</v>
      </c>
      <c r="B101" s="161" t="s">
        <v>1666</v>
      </c>
      <c r="C101" s="161" t="s">
        <v>414</v>
      </c>
      <c r="D101" s="151">
        <v>4</v>
      </c>
      <c r="E101" s="151"/>
      <c r="F101" s="151"/>
      <c r="G101" s="162"/>
      <c r="H101" s="88"/>
    </row>
    <row r="102" s="148" customFormat="1" spans="1:8">
      <c r="A102" s="151">
        <v>2</v>
      </c>
      <c r="B102" s="163" t="s">
        <v>1667</v>
      </c>
      <c r="C102" s="161" t="s">
        <v>414</v>
      </c>
      <c r="D102" s="151">
        <v>4</v>
      </c>
      <c r="E102" s="151"/>
      <c r="F102" s="151"/>
      <c r="G102" s="162"/>
      <c r="H102" s="88"/>
    </row>
    <row r="103" s="148" customFormat="1" ht="31.5" spans="1:8">
      <c r="A103" s="151">
        <v>3</v>
      </c>
      <c r="B103" s="163" t="s">
        <v>1668</v>
      </c>
      <c r="C103" s="161" t="s">
        <v>414</v>
      </c>
      <c r="D103" s="151">
        <v>1</v>
      </c>
      <c r="E103" s="151"/>
      <c r="F103" s="151"/>
      <c r="G103" s="162"/>
      <c r="H103" s="88"/>
    </row>
    <row r="104" s="148" customFormat="1" ht="31.5" spans="1:8">
      <c r="A104" s="151">
        <v>4</v>
      </c>
      <c r="B104" s="163" t="s">
        <v>1669</v>
      </c>
      <c r="C104" s="161" t="s">
        <v>414</v>
      </c>
      <c r="D104" s="151">
        <v>1</v>
      </c>
      <c r="E104" s="151"/>
      <c r="F104" s="151"/>
      <c r="G104" s="162"/>
      <c r="H104" s="88"/>
    </row>
    <row r="105" s="148" customFormat="1" spans="1:8">
      <c r="A105" s="151">
        <v>5</v>
      </c>
      <c r="B105" s="151" t="s">
        <v>1526</v>
      </c>
      <c r="C105" s="151" t="s">
        <v>987</v>
      </c>
      <c r="D105" s="151">
        <v>437</v>
      </c>
      <c r="E105" s="151"/>
      <c r="F105" s="151"/>
      <c r="G105" s="162"/>
      <c r="H105" s="88"/>
    </row>
    <row r="106" s="148" customFormat="1" spans="1:8">
      <c r="A106" s="151">
        <v>6</v>
      </c>
      <c r="B106" s="161" t="s">
        <v>1670</v>
      </c>
      <c r="C106" s="151" t="s">
        <v>987</v>
      </c>
      <c r="D106" s="151">
        <v>766</v>
      </c>
      <c r="E106" s="163"/>
      <c r="F106" s="163"/>
      <c r="G106" s="164"/>
      <c r="H106" s="88"/>
    </row>
    <row r="107" s="148" customFormat="1" spans="1:8">
      <c r="A107" s="151">
        <v>7</v>
      </c>
      <c r="B107" s="161" t="s">
        <v>1671</v>
      </c>
      <c r="C107" s="163" t="s">
        <v>401</v>
      </c>
      <c r="D107" s="151">
        <v>301</v>
      </c>
      <c r="E107" s="163"/>
      <c r="F107" s="163"/>
      <c r="G107" s="164"/>
      <c r="H107" s="88"/>
    </row>
    <row r="108" s="148" customFormat="1" spans="1:8">
      <c r="A108" s="151">
        <v>8</v>
      </c>
      <c r="B108" s="161" t="s">
        <v>1672</v>
      </c>
      <c r="C108" s="163" t="s">
        <v>401</v>
      </c>
      <c r="D108" s="151">
        <v>900</v>
      </c>
      <c r="E108" s="163"/>
      <c r="F108" s="163"/>
      <c r="G108" s="164"/>
      <c r="H108" s="88"/>
    </row>
    <row r="109" s="148" customFormat="1" spans="1:8">
      <c r="A109" s="151">
        <v>9</v>
      </c>
      <c r="B109" s="151" t="s">
        <v>1673</v>
      </c>
      <c r="C109" s="163" t="s">
        <v>401</v>
      </c>
      <c r="D109" s="151">
        <v>873</v>
      </c>
      <c r="E109" s="151"/>
      <c r="F109" s="151"/>
      <c r="G109" s="162"/>
      <c r="H109" s="88"/>
    </row>
    <row r="110" s="148" customFormat="1" spans="1:8">
      <c r="A110" s="151">
        <v>10</v>
      </c>
      <c r="B110" s="161" t="s">
        <v>1674</v>
      </c>
      <c r="C110" s="151" t="s">
        <v>987</v>
      </c>
      <c r="D110" s="151">
        <v>4096</v>
      </c>
      <c r="E110" s="163"/>
      <c r="F110" s="163"/>
      <c r="G110" s="164"/>
      <c r="H110" s="88"/>
    </row>
    <row r="111" s="148" customFormat="1" spans="1:8">
      <c r="A111" s="151">
        <v>11</v>
      </c>
      <c r="B111" s="161" t="s">
        <v>1675</v>
      </c>
      <c r="C111" s="151" t="s">
        <v>987</v>
      </c>
      <c r="D111" s="151">
        <v>302</v>
      </c>
      <c r="E111" s="163"/>
      <c r="F111" s="163"/>
      <c r="G111" s="164"/>
      <c r="H111" s="88"/>
    </row>
    <row r="112" s="148" customFormat="1" spans="1:8">
      <c r="A112" s="155" t="s">
        <v>1676</v>
      </c>
      <c r="B112" s="156"/>
      <c r="C112" s="157"/>
      <c r="D112" s="151"/>
      <c r="E112" s="152"/>
      <c r="F112" s="152"/>
      <c r="G112" s="153"/>
      <c r="H112" s="88"/>
    </row>
    <row r="113" s="148" customFormat="1" spans="1:8">
      <c r="A113" s="151">
        <v>1</v>
      </c>
      <c r="B113" s="142" t="s">
        <v>1677</v>
      </c>
      <c r="C113" s="165" t="s">
        <v>232</v>
      </c>
      <c r="D113" s="151">
        <v>1</v>
      </c>
      <c r="E113" s="166"/>
      <c r="F113" s="166"/>
      <c r="G113" s="167"/>
      <c r="H113" s="88"/>
    </row>
    <row r="114" s="148" customFormat="1" spans="1:8">
      <c r="A114" s="151">
        <v>2</v>
      </c>
      <c r="B114" s="165" t="s">
        <v>1678</v>
      </c>
      <c r="C114" s="165" t="s">
        <v>232</v>
      </c>
      <c r="D114" s="151">
        <v>1</v>
      </c>
      <c r="E114" s="152"/>
      <c r="F114" s="152"/>
      <c r="G114" s="153"/>
      <c r="H114" s="88"/>
    </row>
    <row r="115" s="148" customFormat="1" spans="1:8">
      <c r="A115" s="151">
        <v>3</v>
      </c>
      <c r="B115" s="142" t="s">
        <v>1679</v>
      </c>
      <c r="C115" s="165" t="s">
        <v>232</v>
      </c>
      <c r="D115" s="151">
        <v>1</v>
      </c>
      <c r="E115" s="152"/>
      <c r="F115" s="152"/>
      <c r="G115" s="153"/>
      <c r="H115" s="88"/>
    </row>
    <row r="116" s="148" customFormat="1" spans="1:8">
      <c r="A116" s="151">
        <v>4</v>
      </c>
      <c r="B116" s="142" t="s">
        <v>1680</v>
      </c>
      <c r="C116" s="165" t="s">
        <v>232</v>
      </c>
      <c r="D116" s="151">
        <v>1</v>
      </c>
      <c r="E116" s="152"/>
      <c r="F116" s="152"/>
      <c r="G116" s="153"/>
      <c r="H116" s="88"/>
    </row>
    <row r="117" s="148" customFormat="1" spans="1:8">
      <c r="A117" s="151">
        <v>5</v>
      </c>
      <c r="B117" s="168" t="s">
        <v>1256</v>
      </c>
      <c r="C117" s="168" t="s">
        <v>723</v>
      </c>
      <c r="D117" s="151" t="s">
        <v>1590</v>
      </c>
      <c r="E117" s="152"/>
      <c r="F117" s="152"/>
      <c r="G117" s="153"/>
      <c r="H117" s="88"/>
    </row>
    <row r="118" s="148" customFormat="1" spans="1:8">
      <c r="A118" s="151">
        <v>6</v>
      </c>
      <c r="B118" s="142" t="s">
        <v>1681</v>
      </c>
      <c r="C118" s="165" t="s">
        <v>1682</v>
      </c>
      <c r="D118" s="151">
        <v>33</v>
      </c>
      <c r="E118" s="151"/>
      <c r="F118" s="151"/>
      <c r="G118" s="162"/>
      <c r="H118" s="88"/>
    </row>
    <row r="119" s="148" customFormat="1" spans="1:8">
      <c r="A119" s="151">
        <v>7</v>
      </c>
      <c r="B119" s="142" t="s">
        <v>1683</v>
      </c>
      <c r="C119" s="165" t="s">
        <v>604</v>
      </c>
      <c r="D119" s="151" t="s">
        <v>1684</v>
      </c>
      <c r="E119" s="152"/>
      <c r="F119" s="152"/>
      <c r="G119" s="153"/>
      <c r="H119" s="88"/>
    </row>
    <row r="120" s="148" customFormat="1" spans="1:8">
      <c r="A120" s="151">
        <v>8</v>
      </c>
      <c r="B120" s="142" t="s">
        <v>1685</v>
      </c>
      <c r="C120" s="165" t="s">
        <v>604</v>
      </c>
      <c r="D120" s="151" t="s">
        <v>1684</v>
      </c>
      <c r="E120" s="152"/>
      <c r="F120" s="152"/>
      <c r="G120" s="153"/>
      <c r="H120" s="88"/>
    </row>
    <row r="121" s="148" customFormat="1" spans="1:8">
      <c r="A121" s="151">
        <v>9</v>
      </c>
      <c r="B121" s="168" t="s">
        <v>1686</v>
      </c>
      <c r="C121" s="165" t="s">
        <v>604</v>
      </c>
      <c r="D121" s="151" t="s">
        <v>1684</v>
      </c>
      <c r="E121" s="152"/>
      <c r="F121" s="152"/>
      <c r="G121" s="153"/>
      <c r="H121" s="88"/>
    </row>
    <row r="122" s="148" customFormat="1" spans="1:8">
      <c r="A122" s="151">
        <v>10</v>
      </c>
      <c r="B122" s="142" t="s">
        <v>1687</v>
      </c>
      <c r="C122" s="165" t="s">
        <v>604</v>
      </c>
      <c r="D122" s="151" t="s">
        <v>1688</v>
      </c>
      <c r="E122" s="152"/>
      <c r="F122" s="152"/>
      <c r="G122" s="153"/>
      <c r="H122" s="88"/>
    </row>
    <row r="123" s="148" customFormat="1" spans="1:8">
      <c r="A123" s="151">
        <v>11</v>
      </c>
      <c r="B123" s="142" t="s">
        <v>1689</v>
      </c>
      <c r="C123" s="165" t="s">
        <v>1682</v>
      </c>
      <c r="D123" s="151" t="s">
        <v>832</v>
      </c>
      <c r="E123" s="152"/>
      <c r="F123" s="152"/>
      <c r="G123" s="153"/>
      <c r="H123" s="88"/>
    </row>
    <row r="124" s="148" customFormat="1" spans="1:8">
      <c r="A124" s="151">
        <v>12</v>
      </c>
      <c r="B124" s="165" t="s">
        <v>1690</v>
      </c>
      <c r="C124" s="165" t="s">
        <v>1691</v>
      </c>
      <c r="D124" s="151">
        <v>8</v>
      </c>
      <c r="E124" s="152"/>
      <c r="F124" s="152"/>
      <c r="G124" s="153"/>
      <c r="H124" s="88"/>
    </row>
    <row r="125" s="148" customFormat="1" spans="1:8">
      <c r="A125" s="151">
        <v>13</v>
      </c>
      <c r="B125" s="142" t="s">
        <v>601</v>
      </c>
      <c r="C125" s="165" t="s">
        <v>1691</v>
      </c>
      <c r="D125" s="151" t="s">
        <v>1692</v>
      </c>
      <c r="E125" s="152"/>
      <c r="F125" s="152"/>
      <c r="G125" s="153"/>
      <c r="H125" s="88"/>
    </row>
    <row r="126" s="148" customFormat="1" spans="1:8">
      <c r="A126" s="151">
        <v>14</v>
      </c>
      <c r="B126" s="142" t="s">
        <v>1693</v>
      </c>
      <c r="C126" s="142" t="s">
        <v>604</v>
      </c>
      <c r="D126" s="151" t="s">
        <v>1688</v>
      </c>
      <c r="E126" s="152"/>
      <c r="F126" s="152"/>
      <c r="G126" s="153"/>
      <c r="H126" s="88"/>
    </row>
    <row r="127" s="148" customFormat="1" spans="1:8">
      <c r="A127" s="151">
        <v>15</v>
      </c>
      <c r="B127" s="142" t="s">
        <v>1694</v>
      </c>
      <c r="C127" s="142" t="s">
        <v>604</v>
      </c>
      <c r="D127" s="151" t="s">
        <v>1684</v>
      </c>
      <c r="E127" s="152"/>
      <c r="F127" s="152"/>
      <c r="G127" s="153"/>
      <c r="H127" s="88"/>
    </row>
    <row r="128" s="148" customFormat="1" spans="1:8">
      <c r="A128" s="151">
        <v>16</v>
      </c>
      <c r="B128" s="142" t="s">
        <v>1695</v>
      </c>
      <c r="C128" s="142" t="s">
        <v>604</v>
      </c>
      <c r="D128" s="151" t="s">
        <v>1692</v>
      </c>
      <c r="E128" s="152"/>
      <c r="F128" s="152"/>
      <c r="G128" s="153"/>
      <c r="H128" s="88"/>
    </row>
    <row r="129" s="148" customFormat="1" spans="1:8">
      <c r="A129" s="151">
        <v>17</v>
      </c>
      <c r="B129" s="142" t="s">
        <v>1696</v>
      </c>
      <c r="C129" s="142" t="s">
        <v>414</v>
      </c>
      <c r="D129" s="151" t="s">
        <v>1697</v>
      </c>
      <c r="E129" s="152"/>
      <c r="F129" s="152"/>
      <c r="G129" s="153"/>
      <c r="H129" s="88"/>
    </row>
    <row r="130" s="148" customFormat="1" spans="1:8">
      <c r="A130" s="151">
        <v>18</v>
      </c>
      <c r="B130" s="142" t="s">
        <v>1698</v>
      </c>
      <c r="C130" s="142" t="s">
        <v>604</v>
      </c>
      <c r="D130" s="151" t="s">
        <v>1684</v>
      </c>
      <c r="E130" s="169"/>
      <c r="F130" s="169"/>
      <c r="G130" s="170"/>
      <c r="H130" s="88"/>
    </row>
    <row r="131" s="148" customFormat="1" spans="1:8">
      <c r="A131" s="151">
        <v>19</v>
      </c>
      <c r="B131" s="142" t="s">
        <v>1699</v>
      </c>
      <c r="C131" s="142" t="s">
        <v>604</v>
      </c>
      <c r="D131" s="151" t="s">
        <v>1684</v>
      </c>
      <c r="E131" s="152"/>
      <c r="F131" s="152"/>
      <c r="G131" s="153"/>
      <c r="H131" s="88"/>
    </row>
    <row r="132" s="148" customFormat="1" spans="1:8">
      <c r="A132" s="151">
        <v>20</v>
      </c>
      <c r="B132" s="142" t="s">
        <v>1700</v>
      </c>
      <c r="C132" s="142" t="s">
        <v>604</v>
      </c>
      <c r="D132" s="151" t="s">
        <v>1684</v>
      </c>
      <c r="E132" s="171"/>
      <c r="F132" s="171"/>
      <c r="G132" s="172"/>
      <c r="H132" s="88"/>
    </row>
    <row r="133" s="148" customFormat="1" spans="1:8">
      <c r="A133" s="151">
        <v>21</v>
      </c>
      <c r="B133" s="142" t="s">
        <v>1701</v>
      </c>
      <c r="C133" s="142" t="s">
        <v>604</v>
      </c>
      <c r="D133" s="151" t="s">
        <v>1684</v>
      </c>
      <c r="E133" s="152"/>
      <c r="F133" s="152"/>
      <c r="G133" s="153"/>
      <c r="H133" s="88"/>
    </row>
    <row r="134" s="148" customFormat="1" spans="1:8">
      <c r="A134" s="151">
        <v>22</v>
      </c>
      <c r="B134" s="142" t="s">
        <v>1702</v>
      </c>
      <c r="C134" s="142" t="s">
        <v>604</v>
      </c>
      <c r="D134" s="151" t="s">
        <v>1684</v>
      </c>
      <c r="E134" s="152"/>
      <c r="F134" s="152"/>
      <c r="G134" s="153"/>
      <c r="H134" s="88"/>
    </row>
    <row r="135" s="148" customFormat="1" spans="1:8">
      <c r="A135" s="151">
        <v>23</v>
      </c>
      <c r="B135" s="151" t="s">
        <v>1703</v>
      </c>
      <c r="C135" s="151" t="s">
        <v>1152</v>
      </c>
      <c r="D135" s="151" t="s">
        <v>1704</v>
      </c>
      <c r="E135" s="152"/>
      <c r="F135" s="152"/>
      <c r="G135" s="153"/>
      <c r="H135" s="88"/>
    </row>
    <row r="136" s="148" customFormat="1" spans="1:8">
      <c r="A136" s="151">
        <v>24</v>
      </c>
      <c r="B136" s="142" t="s">
        <v>1705</v>
      </c>
      <c r="C136" s="165" t="s">
        <v>604</v>
      </c>
      <c r="D136" s="151" t="s">
        <v>1688</v>
      </c>
      <c r="E136" s="165"/>
      <c r="F136" s="165"/>
      <c r="G136" s="173"/>
      <c r="H136" s="88"/>
    </row>
    <row r="137" s="148" customFormat="1" spans="1:8">
      <c r="A137" s="151">
        <v>25</v>
      </c>
      <c r="B137" s="142" t="s">
        <v>1706</v>
      </c>
      <c r="C137" s="165" t="s">
        <v>604</v>
      </c>
      <c r="D137" s="151" t="s">
        <v>1688</v>
      </c>
      <c r="E137" s="165"/>
      <c r="F137" s="165"/>
      <c r="G137" s="173"/>
      <c r="H137" s="88"/>
    </row>
    <row r="138" s="148" customFormat="1" spans="1:8">
      <c r="A138" s="151">
        <v>26</v>
      </c>
      <c r="B138" s="165" t="s">
        <v>1707</v>
      </c>
      <c r="C138" s="165" t="s">
        <v>987</v>
      </c>
      <c r="D138" s="151">
        <v>750</v>
      </c>
      <c r="E138" s="165"/>
      <c r="F138" s="165"/>
      <c r="G138" s="173"/>
      <c r="H138" s="88"/>
    </row>
    <row r="139" s="148" customFormat="1" spans="1:8">
      <c r="A139" s="151">
        <v>27</v>
      </c>
      <c r="B139" s="142" t="s">
        <v>1708</v>
      </c>
      <c r="C139" s="142" t="s">
        <v>232</v>
      </c>
      <c r="D139" s="151" t="s">
        <v>1684</v>
      </c>
      <c r="E139" s="174"/>
      <c r="F139" s="174"/>
      <c r="G139" s="175"/>
      <c r="H139" s="88"/>
    </row>
    <row r="140" s="148" customFormat="1" spans="1:8">
      <c r="A140" s="151">
        <v>28</v>
      </c>
      <c r="B140" s="142" t="s">
        <v>1709</v>
      </c>
      <c r="C140" s="165" t="s">
        <v>723</v>
      </c>
      <c r="D140" s="151" t="s">
        <v>1710</v>
      </c>
      <c r="E140" s="165"/>
      <c r="F140" s="165"/>
      <c r="G140" s="173"/>
      <c r="H140" s="88"/>
    </row>
    <row r="141" s="148" customFormat="1" spans="1:8">
      <c r="A141" s="151">
        <v>29</v>
      </c>
      <c r="B141" s="142" t="s">
        <v>1711</v>
      </c>
      <c r="C141" s="165" t="s">
        <v>604</v>
      </c>
      <c r="D141" s="151" t="s">
        <v>1684</v>
      </c>
      <c r="E141" s="165"/>
      <c r="F141" s="165"/>
      <c r="G141" s="173"/>
      <c r="H141" s="88"/>
    </row>
    <row r="142" s="148" customFormat="1" spans="1:8">
      <c r="A142" s="151">
        <v>30</v>
      </c>
      <c r="B142" s="165" t="s">
        <v>1712</v>
      </c>
      <c r="C142" s="165" t="s">
        <v>232</v>
      </c>
      <c r="D142" s="151" t="s">
        <v>1684</v>
      </c>
      <c r="E142" s="165"/>
      <c r="F142" s="165"/>
      <c r="G142" s="173"/>
      <c r="H142" s="88"/>
    </row>
    <row r="143" s="148" customFormat="1" spans="1:8">
      <c r="A143" s="151">
        <v>31</v>
      </c>
      <c r="B143" s="142" t="s">
        <v>1713</v>
      </c>
      <c r="C143" s="142" t="s">
        <v>604</v>
      </c>
      <c r="D143" s="151" t="s">
        <v>1684</v>
      </c>
      <c r="E143" s="142"/>
      <c r="F143" s="142"/>
      <c r="G143" s="176"/>
      <c r="H143" s="88"/>
    </row>
    <row r="144" s="148" customFormat="1" spans="1:8">
      <c r="A144" s="155" t="s">
        <v>1714</v>
      </c>
      <c r="B144" s="156"/>
      <c r="C144" s="157"/>
      <c r="D144" s="151"/>
      <c r="E144" s="152"/>
      <c r="F144" s="152"/>
      <c r="G144" s="153"/>
      <c r="H144" s="88"/>
    </row>
    <row r="145" s="148" customFormat="1" spans="1:8">
      <c r="A145" s="151">
        <v>1</v>
      </c>
      <c r="B145" s="168" t="s">
        <v>1715</v>
      </c>
      <c r="C145" s="151" t="s">
        <v>401</v>
      </c>
      <c r="D145" s="151">
        <v>466.69</v>
      </c>
      <c r="E145" s="152"/>
      <c r="F145" s="152"/>
      <c r="G145" s="153"/>
      <c r="H145" s="88"/>
    </row>
    <row r="146" s="148" customFormat="1" spans="1:8">
      <c r="A146" s="151">
        <v>2</v>
      </c>
      <c r="B146" s="168" t="s">
        <v>1716</v>
      </c>
      <c r="C146" s="151" t="s">
        <v>401</v>
      </c>
      <c r="D146" s="151">
        <v>171.13</v>
      </c>
      <c r="E146" s="152"/>
      <c r="F146" s="152"/>
      <c r="G146" s="153"/>
      <c r="H146" s="88"/>
    </row>
    <row r="147" s="148" customFormat="1" spans="1:8">
      <c r="A147" s="151">
        <v>3</v>
      </c>
      <c r="B147" s="168" t="s">
        <v>1717</v>
      </c>
      <c r="C147" s="151" t="s">
        <v>401</v>
      </c>
      <c r="D147" s="151">
        <v>541.98</v>
      </c>
      <c r="E147" s="152"/>
      <c r="F147" s="152"/>
      <c r="G147" s="153"/>
      <c r="H147" s="88"/>
    </row>
    <row r="148" s="148" customFormat="1" spans="1:8">
      <c r="A148" s="151">
        <v>4</v>
      </c>
      <c r="B148" s="168" t="s">
        <v>1718</v>
      </c>
      <c r="C148" s="151" t="s">
        <v>401</v>
      </c>
      <c r="D148" s="151">
        <v>1576.66</v>
      </c>
      <c r="E148" s="152"/>
      <c r="F148" s="152"/>
      <c r="G148" s="153"/>
      <c r="H148" s="88"/>
    </row>
    <row r="149" s="148" customFormat="1" spans="1:8">
      <c r="A149" s="151">
        <v>5</v>
      </c>
      <c r="B149" s="168" t="s">
        <v>1719</v>
      </c>
      <c r="C149" s="151" t="s">
        <v>401</v>
      </c>
      <c r="D149" s="151">
        <v>1221.86</v>
      </c>
      <c r="E149" s="152"/>
      <c r="F149" s="152"/>
      <c r="G149" s="153"/>
      <c r="H149" s="88"/>
    </row>
    <row r="150" s="148" customFormat="1" spans="1:8">
      <c r="A150" s="151">
        <v>6</v>
      </c>
      <c r="B150" s="168" t="s">
        <v>1720</v>
      </c>
      <c r="C150" s="151" t="s">
        <v>401</v>
      </c>
      <c r="D150" s="151">
        <v>1471.17</v>
      </c>
      <c r="E150" s="152"/>
      <c r="F150" s="152"/>
      <c r="G150" s="153"/>
      <c r="H150" s="88"/>
    </row>
    <row r="151" s="148" customFormat="1" spans="1:8">
      <c r="A151" s="151">
        <v>7</v>
      </c>
      <c r="B151" s="168" t="s">
        <v>1721</v>
      </c>
      <c r="C151" s="151" t="s">
        <v>401</v>
      </c>
      <c r="D151" s="151">
        <v>2200.19</v>
      </c>
      <c r="E151" s="152"/>
      <c r="F151" s="152"/>
      <c r="G151" s="153"/>
      <c r="H151" s="88"/>
    </row>
    <row r="152" s="148" customFormat="1" spans="1:8">
      <c r="A152" s="151">
        <v>8</v>
      </c>
      <c r="B152" s="142" t="s">
        <v>1722</v>
      </c>
      <c r="C152" s="151" t="s">
        <v>401</v>
      </c>
      <c r="D152" s="151">
        <v>41</v>
      </c>
      <c r="E152" s="152"/>
      <c r="F152" s="152"/>
      <c r="G152" s="153"/>
      <c r="H152" s="88"/>
    </row>
    <row r="153" s="148" customFormat="1" spans="1:8">
      <c r="A153" s="151">
        <v>9</v>
      </c>
      <c r="B153" s="154" t="s">
        <v>1723</v>
      </c>
      <c r="C153" s="151" t="s">
        <v>401</v>
      </c>
      <c r="D153" s="151">
        <v>294.43</v>
      </c>
      <c r="E153" s="152"/>
      <c r="F153" s="152"/>
      <c r="G153" s="153"/>
      <c r="H153" s="88"/>
    </row>
    <row r="154" s="148" customFormat="1" spans="1:8">
      <c r="A154" s="151">
        <v>10</v>
      </c>
      <c r="B154" s="154" t="s">
        <v>1724</v>
      </c>
      <c r="C154" s="151" t="s">
        <v>401</v>
      </c>
      <c r="D154" s="142">
        <v>1714</v>
      </c>
      <c r="E154" s="152"/>
      <c r="F154" s="152"/>
      <c r="G154" s="153"/>
      <c r="H154" s="88"/>
    </row>
    <row r="155" s="148" customFormat="1" spans="1:8">
      <c r="A155" s="151">
        <v>11</v>
      </c>
      <c r="B155" s="151" t="s">
        <v>1510</v>
      </c>
      <c r="C155" s="151" t="s">
        <v>723</v>
      </c>
      <c r="D155" s="151">
        <v>45</v>
      </c>
      <c r="E155" s="152"/>
      <c r="F155" s="152"/>
      <c r="G155" s="153"/>
      <c r="H155" s="88"/>
    </row>
    <row r="156" s="148" customFormat="1" spans="1:8">
      <c r="A156" s="151">
        <v>12</v>
      </c>
      <c r="B156" s="151" t="s">
        <v>1511</v>
      </c>
      <c r="C156" s="151" t="s">
        <v>723</v>
      </c>
      <c r="D156" s="151">
        <v>45</v>
      </c>
      <c r="E156" s="152"/>
      <c r="F156" s="152"/>
      <c r="G156" s="153"/>
      <c r="H156" s="88"/>
    </row>
    <row r="157" s="148" customFormat="1" spans="1:8">
      <c r="A157" s="155" t="s">
        <v>1725</v>
      </c>
      <c r="B157" s="156"/>
      <c r="C157" s="157"/>
      <c r="D157" s="151"/>
      <c r="E157" s="152"/>
      <c r="F157" s="152"/>
      <c r="G157" s="153"/>
      <c r="H157" s="88"/>
    </row>
    <row r="158" s="148" customFormat="1" spans="1:8">
      <c r="A158" s="151">
        <v>1</v>
      </c>
      <c r="B158" s="177" t="s">
        <v>1247</v>
      </c>
      <c r="C158" s="151" t="s">
        <v>723</v>
      </c>
      <c r="D158" s="151">
        <v>151</v>
      </c>
      <c r="E158" s="178"/>
      <c r="F158" s="178"/>
      <c r="G158" s="179"/>
      <c r="H158" s="88"/>
    </row>
    <row r="159" s="148" customFormat="1" spans="1:8">
      <c r="A159" s="151">
        <v>2</v>
      </c>
      <c r="B159" s="177" t="s">
        <v>1326</v>
      </c>
      <c r="C159" s="151" t="s">
        <v>723</v>
      </c>
      <c r="D159" s="151">
        <v>58</v>
      </c>
      <c r="E159" s="178"/>
      <c r="F159" s="178"/>
      <c r="G159" s="179"/>
      <c r="H159" s="88"/>
    </row>
    <row r="160" s="148" customFormat="1" spans="1:8">
      <c r="A160" s="151">
        <v>3</v>
      </c>
      <c r="B160" s="177" t="s">
        <v>1250</v>
      </c>
      <c r="C160" s="151" t="s">
        <v>723</v>
      </c>
      <c r="D160" s="151">
        <v>5</v>
      </c>
      <c r="E160" s="178"/>
      <c r="F160" s="178"/>
      <c r="G160" s="179"/>
      <c r="H160" s="88"/>
    </row>
    <row r="161" s="148" customFormat="1" spans="1:8">
      <c r="A161" s="151">
        <v>4</v>
      </c>
      <c r="B161" s="177" t="s">
        <v>1726</v>
      </c>
      <c r="C161" s="151" t="s">
        <v>723</v>
      </c>
      <c r="D161" s="151">
        <v>12</v>
      </c>
      <c r="E161" s="178"/>
      <c r="F161" s="178"/>
      <c r="G161" s="179"/>
      <c r="H161" s="88"/>
    </row>
    <row r="162" s="148" customFormat="1" spans="1:8">
      <c r="A162" s="151">
        <v>5</v>
      </c>
      <c r="B162" s="180" t="s">
        <v>1727</v>
      </c>
      <c r="C162" s="151" t="s">
        <v>723</v>
      </c>
      <c r="D162" s="151">
        <v>32</v>
      </c>
      <c r="E162" s="178"/>
      <c r="F162" s="178"/>
      <c r="G162" s="179"/>
      <c r="H162" s="88"/>
    </row>
    <row r="163" s="148" customFormat="1" spans="1:8">
      <c r="A163" s="151">
        <v>6</v>
      </c>
      <c r="B163" s="180" t="s">
        <v>1728</v>
      </c>
      <c r="C163" s="151" t="s">
        <v>723</v>
      </c>
      <c r="D163" s="151">
        <v>6</v>
      </c>
      <c r="E163" s="178"/>
      <c r="F163" s="178"/>
      <c r="G163" s="179"/>
      <c r="H163" s="88"/>
    </row>
    <row r="164" s="148" customFormat="1" spans="1:8">
      <c r="A164" s="151">
        <v>7</v>
      </c>
      <c r="B164" s="181" t="s">
        <v>1162</v>
      </c>
      <c r="C164" s="151" t="s">
        <v>1729</v>
      </c>
      <c r="D164" s="151">
        <v>401</v>
      </c>
      <c r="E164" s="178"/>
      <c r="F164" s="178"/>
      <c r="G164" s="179"/>
      <c r="H164" s="88"/>
    </row>
    <row r="165" s="148" customFormat="1" spans="1:7">
      <c r="A165" s="151" t="s">
        <v>203</v>
      </c>
      <c r="B165" s="151"/>
      <c r="C165" s="151"/>
      <c r="D165" s="152"/>
      <c r="E165" s="152"/>
      <c r="F165" s="152"/>
      <c r="G165" s="152"/>
    </row>
  </sheetData>
  <mergeCells count="9">
    <mergeCell ref="A1:G1"/>
    <mergeCell ref="A3:C3"/>
    <mergeCell ref="A87:C87"/>
    <mergeCell ref="A91:C91"/>
    <mergeCell ref="A100:C100"/>
    <mergeCell ref="A112:C112"/>
    <mergeCell ref="A144:C144"/>
    <mergeCell ref="A157:C157"/>
    <mergeCell ref="A165:C165"/>
  </mergeCells>
  <pageMargins left="0.75" right="0.75" top="1" bottom="1" header="0.5" footer="0.5"/>
  <headerFooter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58"/>
  <sheetViews>
    <sheetView workbookViewId="0">
      <selection activeCell="A1" sqref="A1:G1"/>
    </sheetView>
  </sheetViews>
  <sheetFormatPr defaultColWidth="10" defaultRowHeight="15.75"/>
  <cols>
    <col min="1" max="1" width="5.75221238938053" style="129" customWidth="1"/>
    <col min="2" max="2" width="20.7522123893805" style="129" customWidth="1"/>
    <col min="3" max="3" width="5.75221238938053" style="129" customWidth="1"/>
    <col min="4" max="4" width="15.7522123893805" style="129" customWidth="1"/>
    <col min="5" max="5" width="13.1504424778761" style="129" customWidth="1"/>
    <col min="6" max="6" width="12.4159292035398" style="129" customWidth="1"/>
    <col min="7" max="7" width="15.7522123893805" style="129" customWidth="1"/>
    <col min="8" max="8" width="10" style="129"/>
    <col min="9" max="9" width="12.5044247787611" style="129" customWidth="1"/>
    <col min="10" max="16384" width="10" style="129"/>
  </cols>
  <sheetData>
    <row r="1" s="129" customFormat="1" spans="1:7">
      <c r="A1" s="130" t="s">
        <v>1730</v>
      </c>
      <c r="B1" s="130"/>
      <c r="C1" s="130"/>
      <c r="D1" s="130"/>
      <c r="E1" s="130"/>
      <c r="F1" s="130"/>
      <c r="G1" s="130"/>
    </row>
    <row r="2" s="83" customFormat="1" ht="21" customHeight="1" spans="1:9">
      <c r="A2" s="86" t="s">
        <v>0</v>
      </c>
      <c r="B2" s="86" t="s">
        <v>1285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  <c r="H2" s="88"/>
      <c r="I2" s="88"/>
    </row>
    <row r="3" s="83" customFormat="1" spans="1:9">
      <c r="A3" s="86" t="s">
        <v>978</v>
      </c>
      <c r="B3" s="86"/>
      <c r="C3" s="131"/>
      <c r="D3" s="87"/>
      <c r="E3" s="87"/>
      <c r="F3" s="87"/>
      <c r="G3" s="87"/>
      <c r="H3" s="88"/>
      <c r="I3" s="88"/>
    </row>
    <row r="4" s="129" customFormat="1" spans="1:9">
      <c r="A4" s="87">
        <v>1</v>
      </c>
      <c r="B4" s="91" t="s">
        <v>1072</v>
      </c>
      <c r="C4" s="87" t="s">
        <v>559</v>
      </c>
      <c r="D4" s="132">
        <v>13</v>
      </c>
      <c r="E4" s="132"/>
      <c r="F4" s="132"/>
      <c r="G4" s="132"/>
      <c r="H4" s="88"/>
      <c r="I4" s="146"/>
    </row>
    <row r="5" s="129" customFormat="1" spans="1:8">
      <c r="A5" s="87">
        <v>2</v>
      </c>
      <c r="B5" s="133" t="s">
        <v>1731</v>
      </c>
      <c r="C5" s="132" t="s">
        <v>987</v>
      </c>
      <c r="D5" s="132">
        <v>12</v>
      </c>
      <c r="E5" s="132"/>
      <c r="F5" s="132"/>
      <c r="G5" s="132"/>
      <c r="H5" s="88"/>
    </row>
    <row r="6" s="129" customFormat="1" spans="1:8">
      <c r="A6" s="87">
        <v>3</v>
      </c>
      <c r="B6" s="134" t="s">
        <v>1030</v>
      </c>
      <c r="C6" s="132" t="s">
        <v>987</v>
      </c>
      <c r="D6" s="132">
        <v>10</v>
      </c>
      <c r="E6" s="132"/>
      <c r="F6" s="132"/>
      <c r="G6" s="132"/>
      <c r="H6" s="88"/>
    </row>
    <row r="7" s="129" customFormat="1" spans="1:8">
      <c r="A7" s="87">
        <v>4</v>
      </c>
      <c r="B7" s="134" t="s">
        <v>1732</v>
      </c>
      <c r="C7" s="132" t="s">
        <v>987</v>
      </c>
      <c r="D7" s="132">
        <v>52</v>
      </c>
      <c r="E7" s="132"/>
      <c r="F7" s="132"/>
      <c r="G7" s="132"/>
      <c r="H7" s="88"/>
    </row>
    <row r="8" s="129" customFormat="1" spans="1:8">
      <c r="A8" s="87">
        <v>5</v>
      </c>
      <c r="B8" s="91" t="s">
        <v>1288</v>
      </c>
      <c r="C8" s="132" t="s">
        <v>987</v>
      </c>
      <c r="D8" s="132">
        <v>292</v>
      </c>
      <c r="E8" s="132"/>
      <c r="F8" s="132"/>
      <c r="G8" s="132"/>
      <c r="H8" s="88"/>
    </row>
    <row r="9" s="129" customFormat="1" spans="1:8">
      <c r="A9" s="87">
        <v>6</v>
      </c>
      <c r="B9" s="134" t="s">
        <v>1733</v>
      </c>
      <c r="C9" s="132" t="s">
        <v>987</v>
      </c>
      <c r="D9" s="132">
        <f>1032+245</f>
        <v>1277</v>
      </c>
      <c r="E9" s="132"/>
      <c r="F9" s="132"/>
      <c r="G9" s="132"/>
      <c r="H9" s="88"/>
    </row>
    <row r="10" s="129" customFormat="1" spans="1:8">
      <c r="A10" s="87">
        <v>7</v>
      </c>
      <c r="B10" s="134" t="s">
        <v>1734</v>
      </c>
      <c r="C10" s="132" t="s">
        <v>987</v>
      </c>
      <c r="D10" s="132">
        <v>107</v>
      </c>
      <c r="E10" s="132"/>
      <c r="F10" s="132"/>
      <c r="G10" s="132"/>
      <c r="H10" s="88"/>
    </row>
    <row r="11" s="129" customFormat="1" spans="1:8">
      <c r="A11" s="87">
        <v>8</v>
      </c>
      <c r="B11" s="134" t="s">
        <v>1735</v>
      </c>
      <c r="C11" s="132" t="s">
        <v>987</v>
      </c>
      <c r="D11" s="132">
        <v>114</v>
      </c>
      <c r="E11" s="132"/>
      <c r="F11" s="132"/>
      <c r="G11" s="132"/>
      <c r="H11" s="88"/>
    </row>
    <row r="12" s="129" customFormat="1" spans="1:8">
      <c r="A12" s="87">
        <v>9</v>
      </c>
      <c r="B12" s="134" t="s">
        <v>1456</v>
      </c>
      <c r="C12" s="132" t="s">
        <v>987</v>
      </c>
      <c r="D12" s="132">
        <v>20</v>
      </c>
      <c r="E12" s="132"/>
      <c r="F12" s="132"/>
      <c r="G12" s="132"/>
      <c r="H12" s="88"/>
    </row>
    <row r="13" s="129" customFormat="1" spans="1:8">
      <c r="A13" s="87">
        <v>10</v>
      </c>
      <c r="B13" s="91" t="s">
        <v>980</v>
      </c>
      <c r="C13" s="87" t="s">
        <v>559</v>
      </c>
      <c r="D13" s="132">
        <v>23</v>
      </c>
      <c r="E13" s="132"/>
      <c r="F13" s="132"/>
      <c r="G13" s="132"/>
      <c r="H13" s="88"/>
    </row>
    <row r="14" s="129" customFormat="1" spans="1:8">
      <c r="A14" s="87">
        <v>11</v>
      </c>
      <c r="B14" s="91" t="s">
        <v>1627</v>
      </c>
      <c r="C14" s="132" t="s">
        <v>987</v>
      </c>
      <c r="D14" s="132">
        <v>442</v>
      </c>
      <c r="E14" s="132"/>
      <c r="F14" s="132"/>
      <c r="G14" s="132"/>
      <c r="H14" s="88"/>
    </row>
    <row r="15" s="129" customFormat="1" spans="1:8">
      <c r="A15" s="87">
        <v>12</v>
      </c>
      <c r="B15" s="91" t="s">
        <v>1736</v>
      </c>
      <c r="C15" s="132" t="s">
        <v>987</v>
      </c>
      <c r="D15" s="132">
        <v>31</v>
      </c>
      <c r="E15" s="132"/>
      <c r="F15" s="132"/>
      <c r="G15" s="132"/>
      <c r="H15" s="88"/>
    </row>
    <row r="16" s="129" customFormat="1" spans="1:8">
      <c r="A16" s="87">
        <v>13</v>
      </c>
      <c r="B16" s="91" t="s">
        <v>981</v>
      </c>
      <c r="C16" s="87" t="s">
        <v>559</v>
      </c>
      <c r="D16" s="132">
        <v>7</v>
      </c>
      <c r="E16" s="132"/>
      <c r="F16" s="132"/>
      <c r="G16" s="132"/>
      <c r="H16" s="88"/>
    </row>
    <row r="17" s="129" customFormat="1" spans="1:8">
      <c r="A17" s="87">
        <v>14</v>
      </c>
      <c r="B17" s="135" t="s">
        <v>1737</v>
      </c>
      <c r="C17" s="132" t="s">
        <v>987</v>
      </c>
      <c r="D17" s="132">
        <v>22</v>
      </c>
      <c r="E17" s="132"/>
      <c r="F17" s="132"/>
      <c r="G17" s="132"/>
      <c r="H17" s="88"/>
    </row>
    <row r="18" s="129" customFormat="1" spans="1:8">
      <c r="A18" s="87">
        <v>15</v>
      </c>
      <c r="B18" s="136" t="s">
        <v>1070</v>
      </c>
      <c r="C18" s="132" t="s">
        <v>987</v>
      </c>
      <c r="D18" s="132">
        <v>89</v>
      </c>
      <c r="E18" s="132"/>
      <c r="F18" s="132"/>
      <c r="G18" s="132"/>
      <c r="H18" s="88"/>
    </row>
    <row r="19" s="129" customFormat="1" spans="1:8">
      <c r="A19" s="87">
        <v>16</v>
      </c>
      <c r="B19" s="91" t="s">
        <v>1235</v>
      </c>
      <c r="C19" s="132" t="s">
        <v>987</v>
      </c>
      <c r="D19" s="87">
        <v>305</v>
      </c>
      <c r="E19" s="132"/>
      <c r="F19" s="132"/>
      <c r="G19" s="132"/>
      <c r="H19" s="88"/>
    </row>
    <row r="20" s="129" customFormat="1" spans="1:8">
      <c r="A20" s="87">
        <v>17</v>
      </c>
      <c r="B20" s="134" t="s">
        <v>1307</v>
      </c>
      <c r="C20" s="132" t="s">
        <v>987</v>
      </c>
      <c r="D20" s="132">
        <v>102</v>
      </c>
      <c r="E20" s="132"/>
      <c r="F20" s="132"/>
      <c r="G20" s="132"/>
      <c r="H20" s="88"/>
    </row>
    <row r="21" s="129" customFormat="1" spans="1:8">
      <c r="A21" s="87">
        <v>18</v>
      </c>
      <c r="B21" s="91" t="s">
        <v>1738</v>
      </c>
      <c r="C21" s="132" t="s">
        <v>987</v>
      </c>
      <c r="D21" s="132">
        <v>17</v>
      </c>
      <c r="E21" s="132"/>
      <c r="F21" s="132"/>
      <c r="G21" s="132"/>
      <c r="H21" s="88"/>
    </row>
    <row r="22" s="129" customFormat="1" spans="1:8">
      <c r="A22" s="87">
        <v>19</v>
      </c>
      <c r="B22" s="134" t="s">
        <v>1739</v>
      </c>
      <c r="C22" s="132" t="s">
        <v>987</v>
      </c>
      <c r="D22" s="132">
        <v>373</v>
      </c>
      <c r="E22" s="132"/>
      <c r="F22" s="132"/>
      <c r="G22" s="132"/>
      <c r="H22" s="88"/>
    </row>
    <row r="23" s="129" customFormat="1" spans="1:8">
      <c r="A23" s="87">
        <v>20</v>
      </c>
      <c r="B23" s="133" t="s">
        <v>1740</v>
      </c>
      <c r="C23" s="132" t="s">
        <v>987</v>
      </c>
      <c r="D23" s="132">
        <v>32</v>
      </c>
      <c r="E23" s="132"/>
      <c r="F23" s="132"/>
      <c r="G23" s="132"/>
      <c r="H23" s="88"/>
    </row>
    <row r="24" s="129" customFormat="1" spans="1:8">
      <c r="A24" s="87">
        <v>21</v>
      </c>
      <c r="B24" s="134" t="s">
        <v>1475</v>
      </c>
      <c r="C24" s="132" t="s">
        <v>987</v>
      </c>
      <c r="D24" s="132">
        <v>15</v>
      </c>
      <c r="E24" s="132"/>
      <c r="F24" s="132"/>
      <c r="G24" s="132"/>
      <c r="H24" s="88"/>
    </row>
    <row r="25" s="129" customFormat="1" spans="1:8">
      <c r="A25" s="87">
        <v>22</v>
      </c>
      <c r="B25" s="91" t="s">
        <v>1741</v>
      </c>
      <c r="C25" s="87" t="s">
        <v>559</v>
      </c>
      <c r="D25" s="132">
        <v>14</v>
      </c>
      <c r="E25" s="132"/>
      <c r="F25" s="132"/>
      <c r="G25" s="132"/>
      <c r="H25" s="88"/>
    </row>
    <row r="26" s="129" customFormat="1" spans="1:8">
      <c r="A26" s="87">
        <v>23</v>
      </c>
      <c r="B26" s="134" t="s">
        <v>1540</v>
      </c>
      <c r="C26" s="132" t="s">
        <v>987</v>
      </c>
      <c r="D26" s="132">
        <v>28</v>
      </c>
      <c r="E26" s="132"/>
      <c r="F26" s="132"/>
      <c r="G26" s="132"/>
      <c r="H26" s="88"/>
    </row>
    <row r="27" s="129" customFormat="1" spans="1:8">
      <c r="A27" s="87">
        <v>24</v>
      </c>
      <c r="B27" s="91" t="s">
        <v>1742</v>
      </c>
      <c r="C27" s="87" t="s">
        <v>559</v>
      </c>
      <c r="D27" s="132">
        <v>11</v>
      </c>
      <c r="E27" s="132"/>
      <c r="F27" s="132"/>
      <c r="G27" s="132"/>
      <c r="H27" s="88"/>
    </row>
    <row r="28" s="129" customFormat="1" spans="1:8">
      <c r="A28" s="87">
        <v>25</v>
      </c>
      <c r="B28" s="91" t="s">
        <v>1313</v>
      </c>
      <c r="C28" s="87" t="s">
        <v>559</v>
      </c>
      <c r="D28" s="132">
        <v>38</v>
      </c>
      <c r="E28" s="132"/>
      <c r="F28" s="132"/>
      <c r="G28" s="132"/>
      <c r="H28" s="88"/>
    </row>
    <row r="29" s="129" customFormat="1" spans="1:8">
      <c r="A29" s="87">
        <v>26</v>
      </c>
      <c r="B29" s="91" t="s">
        <v>1743</v>
      </c>
      <c r="C29" s="87" t="s">
        <v>559</v>
      </c>
      <c r="D29" s="132">
        <v>2</v>
      </c>
      <c r="E29" s="132"/>
      <c r="F29" s="132"/>
      <c r="G29" s="132"/>
      <c r="H29" s="88"/>
    </row>
    <row r="30" s="129" customFormat="1" spans="1:8">
      <c r="A30" s="87">
        <v>27</v>
      </c>
      <c r="B30" s="91" t="s">
        <v>1060</v>
      </c>
      <c r="C30" s="87" t="s">
        <v>559</v>
      </c>
      <c r="D30" s="132">
        <v>44</v>
      </c>
      <c r="E30" s="132"/>
      <c r="F30" s="132"/>
      <c r="G30" s="132"/>
      <c r="H30" s="88"/>
    </row>
    <row r="31" s="129" customFormat="1" spans="1:8">
      <c r="A31" s="87">
        <v>28</v>
      </c>
      <c r="B31" s="91" t="s">
        <v>1088</v>
      </c>
      <c r="C31" s="87" t="s">
        <v>559</v>
      </c>
      <c r="D31" s="132">
        <v>22</v>
      </c>
      <c r="E31" s="132"/>
      <c r="F31" s="132"/>
      <c r="G31" s="132"/>
      <c r="H31" s="88"/>
    </row>
    <row r="32" s="129" customFormat="1" spans="1:8">
      <c r="A32" s="87">
        <v>29</v>
      </c>
      <c r="B32" s="134" t="s">
        <v>1089</v>
      </c>
      <c r="C32" s="132" t="s">
        <v>987</v>
      </c>
      <c r="D32" s="132">
        <v>15</v>
      </c>
      <c r="E32" s="132"/>
      <c r="F32" s="132"/>
      <c r="G32" s="132"/>
      <c r="H32" s="88"/>
    </row>
    <row r="33" s="129" customFormat="1" spans="1:8">
      <c r="A33" s="87">
        <v>30</v>
      </c>
      <c r="B33" s="134" t="s">
        <v>1744</v>
      </c>
      <c r="C33" s="132" t="s">
        <v>987</v>
      </c>
      <c r="D33" s="132">
        <v>10</v>
      </c>
      <c r="E33" s="132"/>
      <c r="F33" s="132"/>
      <c r="G33" s="132"/>
      <c r="H33" s="88"/>
    </row>
    <row r="34" s="129" customFormat="1" spans="1:8">
      <c r="A34" s="87">
        <v>31</v>
      </c>
      <c r="B34" s="134" t="s">
        <v>1745</v>
      </c>
      <c r="C34" s="132" t="s">
        <v>987</v>
      </c>
      <c r="D34" s="132">
        <v>5</v>
      </c>
      <c r="E34" s="132"/>
      <c r="F34" s="132"/>
      <c r="G34" s="132"/>
      <c r="H34" s="88"/>
    </row>
    <row r="35" s="129" customFormat="1" spans="1:8">
      <c r="A35" s="131" t="s">
        <v>1746</v>
      </c>
      <c r="B35" s="137"/>
      <c r="C35" s="138"/>
      <c r="D35" s="132"/>
      <c r="E35" s="132"/>
      <c r="F35" s="132"/>
      <c r="G35" s="132"/>
      <c r="H35" s="88"/>
    </row>
    <row r="36" s="129" customFormat="1" spans="1:8">
      <c r="A36" s="87">
        <v>1</v>
      </c>
      <c r="B36" s="87" t="s">
        <v>519</v>
      </c>
      <c r="C36" s="132" t="s">
        <v>987</v>
      </c>
      <c r="D36" s="132">
        <v>711</v>
      </c>
      <c r="E36" s="132"/>
      <c r="F36" s="132"/>
      <c r="G36" s="132"/>
      <c r="H36" s="88"/>
    </row>
    <row r="37" s="129" customFormat="1" spans="1:8">
      <c r="A37" s="131" t="s">
        <v>1657</v>
      </c>
      <c r="B37" s="137"/>
      <c r="C37" s="138"/>
      <c r="D37" s="132"/>
      <c r="E37" s="132"/>
      <c r="F37" s="132"/>
      <c r="G37" s="132"/>
      <c r="H37" s="88"/>
    </row>
    <row r="38" s="129" customFormat="1" spans="1:8">
      <c r="A38" s="87">
        <v>1</v>
      </c>
      <c r="B38" s="87" t="s">
        <v>1747</v>
      </c>
      <c r="C38" s="90" t="s">
        <v>401</v>
      </c>
      <c r="D38" s="132">
        <v>63</v>
      </c>
      <c r="E38" s="132"/>
      <c r="F38" s="132"/>
      <c r="G38" s="132"/>
      <c r="H38" s="88"/>
    </row>
    <row r="39" s="129" customFormat="1" spans="1:8">
      <c r="A39" s="87">
        <v>2</v>
      </c>
      <c r="B39" s="87" t="s">
        <v>1748</v>
      </c>
      <c r="C39" s="90" t="s">
        <v>723</v>
      </c>
      <c r="D39" s="132">
        <v>5</v>
      </c>
      <c r="E39" s="132"/>
      <c r="F39" s="132"/>
      <c r="G39" s="132"/>
      <c r="H39" s="88"/>
    </row>
    <row r="40" s="129" customFormat="1" spans="1:8">
      <c r="A40" s="87">
        <v>3</v>
      </c>
      <c r="B40" s="87" t="s">
        <v>702</v>
      </c>
      <c r="C40" s="90" t="s">
        <v>723</v>
      </c>
      <c r="D40" s="132">
        <v>2</v>
      </c>
      <c r="E40" s="132"/>
      <c r="F40" s="132"/>
      <c r="G40" s="132"/>
      <c r="H40" s="88"/>
    </row>
    <row r="41" s="129" customFormat="1" spans="1:8">
      <c r="A41" s="87">
        <v>4</v>
      </c>
      <c r="B41" s="87" t="s">
        <v>1749</v>
      </c>
      <c r="C41" s="90" t="s">
        <v>401</v>
      </c>
      <c r="D41" s="132">
        <v>25</v>
      </c>
      <c r="E41" s="132"/>
      <c r="F41" s="132"/>
      <c r="G41" s="132"/>
      <c r="H41" s="88"/>
    </row>
    <row r="42" s="129" customFormat="1" spans="1:8">
      <c r="A42" s="131" t="s">
        <v>1750</v>
      </c>
      <c r="B42" s="137"/>
      <c r="C42" s="138"/>
      <c r="D42" s="132"/>
      <c r="E42" s="132"/>
      <c r="F42" s="132"/>
      <c r="G42" s="132"/>
      <c r="H42" s="88"/>
    </row>
    <row r="43" s="129" customFormat="1" spans="1:8">
      <c r="A43" s="87">
        <v>1</v>
      </c>
      <c r="B43" s="87" t="s">
        <v>1751</v>
      </c>
      <c r="C43" s="90" t="s">
        <v>401</v>
      </c>
      <c r="D43" s="132">
        <v>18</v>
      </c>
      <c r="E43" s="132"/>
      <c r="F43" s="132"/>
      <c r="G43" s="132"/>
      <c r="H43" s="88"/>
    </row>
    <row r="44" s="129" customFormat="1" spans="1:8">
      <c r="A44" s="87">
        <v>2</v>
      </c>
      <c r="B44" s="87" t="s">
        <v>1752</v>
      </c>
      <c r="C44" s="90" t="s">
        <v>723</v>
      </c>
      <c r="D44" s="132">
        <v>1</v>
      </c>
      <c r="E44" s="132"/>
      <c r="F44" s="132"/>
      <c r="G44" s="132"/>
      <c r="H44" s="88"/>
    </row>
    <row r="45" s="129" customFormat="1" spans="1:8">
      <c r="A45" s="139" t="s">
        <v>1753</v>
      </c>
      <c r="B45" s="140"/>
      <c r="C45" s="141"/>
      <c r="D45" s="132"/>
      <c r="E45" s="132"/>
      <c r="F45" s="132"/>
      <c r="G45" s="132"/>
      <c r="H45" s="88"/>
    </row>
    <row r="46" s="129" customFormat="1" spans="1:8">
      <c r="A46" s="87">
        <v>1</v>
      </c>
      <c r="B46" s="87" t="s">
        <v>1754</v>
      </c>
      <c r="C46" s="90" t="s">
        <v>401</v>
      </c>
      <c r="D46" s="132">
        <v>145</v>
      </c>
      <c r="E46" s="132"/>
      <c r="F46" s="132"/>
      <c r="G46" s="132"/>
      <c r="H46" s="88"/>
    </row>
    <row r="47" s="129" customFormat="1" spans="1:8">
      <c r="A47" s="139" t="s">
        <v>1755</v>
      </c>
      <c r="B47" s="140"/>
      <c r="C47" s="141"/>
      <c r="D47" s="132"/>
      <c r="E47" s="132"/>
      <c r="F47" s="132"/>
      <c r="G47" s="132"/>
      <c r="H47" s="88"/>
    </row>
    <row r="48" s="129" customFormat="1" spans="1:8">
      <c r="A48" s="87">
        <v>1</v>
      </c>
      <c r="B48" s="134" t="s">
        <v>1756</v>
      </c>
      <c r="C48" s="134" t="s">
        <v>723</v>
      </c>
      <c r="D48" s="132">
        <v>1</v>
      </c>
      <c r="E48" s="132"/>
      <c r="F48" s="132"/>
      <c r="G48" s="132"/>
      <c r="H48" s="88"/>
    </row>
    <row r="49" s="129" customFormat="1" spans="1:8">
      <c r="A49" s="87">
        <v>2</v>
      </c>
      <c r="B49" s="134" t="s">
        <v>1622</v>
      </c>
      <c r="C49" s="134" t="s">
        <v>723</v>
      </c>
      <c r="D49" s="132">
        <v>4</v>
      </c>
      <c r="E49" s="132"/>
      <c r="F49" s="132"/>
      <c r="G49" s="132"/>
      <c r="H49" s="88"/>
    </row>
    <row r="50" s="129" customFormat="1" spans="1:8">
      <c r="A50" s="87">
        <v>3</v>
      </c>
      <c r="B50" s="134" t="s">
        <v>1757</v>
      </c>
      <c r="C50" s="134" t="s">
        <v>723</v>
      </c>
      <c r="D50" s="132">
        <v>4</v>
      </c>
      <c r="E50" s="132"/>
      <c r="F50" s="132"/>
      <c r="G50" s="132"/>
      <c r="H50" s="88"/>
    </row>
    <row r="51" s="129" customFormat="1" spans="1:8">
      <c r="A51" s="87">
        <v>4</v>
      </c>
      <c r="B51" s="134" t="s">
        <v>1758</v>
      </c>
      <c r="C51" s="134" t="s">
        <v>1135</v>
      </c>
      <c r="D51" s="132">
        <v>16</v>
      </c>
      <c r="E51" s="132"/>
      <c r="F51" s="132"/>
      <c r="G51" s="132"/>
      <c r="H51" s="88"/>
    </row>
    <row r="52" s="129" customFormat="1" spans="1:8">
      <c r="A52" s="87">
        <v>5</v>
      </c>
      <c r="B52" s="134" t="s">
        <v>1759</v>
      </c>
      <c r="C52" s="134" t="s">
        <v>723</v>
      </c>
      <c r="D52" s="132">
        <v>4</v>
      </c>
      <c r="E52" s="132"/>
      <c r="F52" s="132"/>
      <c r="G52" s="132"/>
      <c r="H52" s="88"/>
    </row>
    <row r="53" s="129" customFormat="1" spans="1:8">
      <c r="A53" s="87">
        <v>6</v>
      </c>
      <c r="B53" s="134" t="s">
        <v>1760</v>
      </c>
      <c r="C53" s="134" t="s">
        <v>723</v>
      </c>
      <c r="D53" s="132">
        <v>3</v>
      </c>
      <c r="E53" s="132"/>
      <c r="F53" s="132"/>
      <c r="G53" s="132"/>
      <c r="H53" s="88"/>
    </row>
    <row r="54" s="129" customFormat="1" spans="1:8">
      <c r="A54" s="131" t="s">
        <v>1761</v>
      </c>
      <c r="B54" s="137"/>
      <c r="C54" s="138"/>
      <c r="D54" s="132"/>
      <c r="E54" s="132"/>
      <c r="F54" s="132"/>
      <c r="G54" s="132"/>
      <c r="H54" s="88"/>
    </row>
    <row r="55" s="129" customFormat="1" spans="1:8">
      <c r="A55" s="87">
        <v>1</v>
      </c>
      <c r="B55" s="87" t="s">
        <v>1762</v>
      </c>
      <c r="C55" s="90" t="s">
        <v>723</v>
      </c>
      <c r="D55" s="132">
        <v>31</v>
      </c>
      <c r="E55" s="132"/>
      <c r="F55" s="132"/>
      <c r="G55" s="132"/>
      <c r="H55" s="88"/>
    </row>
    <row r="56" s="129" customFormat="1" spans="1:8">
      <c r="A56" s="87">
        <v>2</v>
      </c>
      <c r="B56" s="87" t="s">
        <v>1513</v>
      </c>
      <c r="C56" s="90" t="s">
        <v>1149</v>
      </c>
      <c r="D56" s="132">
        <v>1</v>
      </c>
      <c r="E56" s="132"/>
      <c r="F56" s="132"/>
      <c r="G56" s="132"/>
      <c r="H56" s="88"/>
    </row>
    <row r="57" s="129" customFormat="1" spans="1:8">
      <c r="A57" s="87">
        <v>3</v>
      </c>
      <c r="B57" s="142" t="s">
        <v>1514</v>
      </c>
      <c r="C57" s="90" t="s">
        <v>1149</v>
      </c>
      <c r="D57" s="132">
        <v>1</v>
      </c>
      <c r="E57" s="132"/>
      <c r="F57" s="132"/>
      <c r="G57" s="132"/>
      <c r="H57" s="88"/>
    </row>
    <row r="58" s="129" customFormat="1" spans="1:7">
      <c r="A58" s="143" t="s">
        <v>203</v>
      </c>
      <c r="B58" s="144"/>
      <c r="C58" s="144"/>
      <c r="D58" s="144"/>
      <c r="E58" s="145"/>
      <c r="F58" s="145"/>
      <c r="G58" s="132"/>
    </row>
  </sheetData>
  <mergeCells count="9">
    <mergeCell ref="A1:G1"/>
    <mergeCell ref="A3:C3"/>
    <mergeCell ref="A35:C35"/>
    <mergeCell ref="A37:C37"/>
    <mergeCell ref="A42:C42"/>
    <mergeCell ref="A45:C45"/>
    <mergeCell ref="A47:C47"/>
    <mergeCell ref="A54:C54"/>
    <mergeCell ref="A58:D58"/>
  </mergeCells>
  <pageMargins left="0.75" right="0.75" top="1" bottom="1" header="0.5" footer="0.5"/>
  <headerFooter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36"/>
  <sheetViews>
    <sheetView workbookViewId="0">
      <selection activeCell="A1" sqref="A1:G1"/>
    </sheetView>
  </sheetViews>
  <sheetFormatPr defaultColWidth="9" defaultRowHeight="15.75" outlineLevelCol="7"/>
  <cols>
    <col min="1" max="1" width="5.75221238938053" style="108" customWidth="1"/>
    <col min="2" max="2" width="20.7522123893805" style="108" customWidth="1"/>
    <col min="3" max="3" width="5.75221238938053" style="108" customWidth="1"/>
    <col min="4" max="4" width="15.7522123893805" style="108" customWidth="1"/>
    <col min="5" max="5" width="13.1504424778761" style="107" customWidth="1"/>
    <col min="6" max="6" width="12.4159292035398" style="107" customWidth="1"/>
    <col min="7" max="7" width="15.7522123893805" style="107" customWidth="1"/>
    <col min="8" max="8" width="9" style="107"/>
    <col min="9" max="9" width="11.5044247787611" style="107" customWidth="1"/>
    <col min="10" max="16375" width="9" style="107"/>
    <col min="16376" max="16376" width="9" style="27"/>
    <col min="16377" max="16384" width="9" style="107"/>
  </cols>
  <sheetData>
    <row r="1" s="107" customFormat="1" ht="20.1" customHeight="1" spans="1:7">
      <c r="A1" s="109" t="s">
        <v>1763</v>
      </c>
      <c r="B1" s="110"/>
      <c r="C1" s="110"/>
      <c r="D1" s="110"/>
      <c r="E1" s="110"/>
      <c r="F1" s="110"/>
      <c r="G1" s="111"/>
    </row>
    <row r="2" s="83" customFormat="1" spans="1:7">
      <c r="A2" s="86" t="s">
        <v>0</v>
      </c>
      <c r="B2" s="86" t="s">
        <v>977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</row>
    <row r="3" s="83" customFormat="1" spans="1:7">
      <c r="A3" s="86" t="s">
        <v>978</v>
      </c>
      <c r="B3" s="86"/>
      <c r="C3" s="86"/>
      <c r="D3" s="86"/>
      <c r="E3" s="86"/>
      <c r="F3" s="86"/>
      <c r="G3" s="86"/>
    </row>
    <row r="4" s="107" customFormat="1" ht="20.25" spans="1:8">
      <c r="A4" s="112">
        <v>1</v>
      </c>
      <c r="B4" s="113" t="s">
        <v>1073</v>
      </c>
      <c r="C4" s="113" t="s">
        <v>559</v>
      </c>
      <c r="D4" s="114">
        <v>28</v>
      </c>
      <c r="E4" s="115"/>
      <c r="F4" s="115"/>
      <c r="G4" s="115"/>
      <c r="H4" s="88"/>
    </row>
    <row r="5" s="107" customFormat="1" ht="20.25" spans="1:8">
      <c r="A5" s="112">
        <v>2</v>
      </c>
      <c r="B5" s="113" t="s">
        <v>1764</v>
      </c>
      <c r="C5" s="113" t="s">
        <v>559</v>
      </c>
      <c r="D5" s="114">
        <v>1</v>
      </c>
      <c r="E5" s="115"/>
      <c r="F5" s="115"/>
      <c r="G5" s="115"/>
      <c r="H5" s="88"/>
    </row>
    <row r="6" s="107" customFormat="1" ht="20.25" spans="1:8">
      <c r="A6" s="112">
        <v>3</v>
      </c>
      <c r="B6" s="113" t="s">
        <v>1765</v>
      </c>
      <c r="C6" s="113" t="s">
        <v>559</v>
      </c>
      <c r="D6" s="114">
        <v>39</v>
      </c>
      <c r="E6" s="115"/>
      <c r="F6" s="115"/>
      <c r="G6" s="115"/>
      <c r="H6" s="88"/>
    </row>
    <row r="7" s="107" customFormat="1" ht="20.25" spans="1:8">
      <c r="A7" s="112">
        <v>4</v>
      </c>
      <c r="B7" s="113" t="s">
        <v>1766</v>
      </c>
      <c r="C7" s="113" t="s">
        <v>559</v>
      </c>
      <c r="D7" s="114">
        <v>11</v>
      </c>
      <c r="E7" s="115"/>
      <c r="F7" s="115"/>
      <c r="G7" s="115"/>
      <c r="H7" s="88"/>
    </row>
    <row r="8" s="107" customFormat="1" ht="20.25" spans="1:8">
      <c r="A8" s="112">
        <v>5</v>
      </c>
      <c r="B8" s="113" t="s">
        <v>1767</v>
      </c>
      <c r="C8" s="113" t="s">
        <v>559</v>
      </c>
      <c r="D8" s="114">
        <v>11</v>
      </c>
      <c r="E8" s="115"/>
      <c r="F8" s="115"/>
      <c r="G8" s="115"/>
      <c r="H8" s="88"/>
    </row>
    <row r="9" s="107" customFormat="1" ht="20.25" spans="1:8">
      <c r="A9" s="112">
        <v>6</v>
      </c>
      <c r="B9" s="113" t="s">
        <v>1768</v>
      </c>
      <c r="C9" s="113" t="s">
        <v>559</v>
      </c>
      <c r="D9" s="114">
        <v>42</v>
      </c>
      <c r="E9" s="115"/>
      <c r="F9" s="115"/>
      <c r="G9" s="115"/>
      <c r="H9" s="88"/>
    </row>
    <row r="10" s="107" customFormat="1" ht="20.25" spans="1:8">
      <c r="A10" s="112">
        <v>7</v>
      </c>
      <c r="B10" s="113" t="s">
        <v>1211</v>
      </c>
      <c r="C10" s="113" t="s">
        <v>559</v>
      </c>
      <c r="D10" s="114">
        <v>11</v>
      </c>
      <c r="E10" s="115"/>
      <c r="F10" s="115"/>
      <c r="G10" s="115"/>
      <c r="H10" s="88"/>
    </row>
    <row r="11" s="107" customFormat="1" ht="20.25" spans="1:8">
      <c r="A11" s="112">
        <v>8</v>
      </c>
      <c r="B11" s="113" t="s">
        <v>1769</v>
      </c>
      <c r="C11" s="113" t="s">
        <v>559</v>
      </c>
      <c r="D11" s="114">
        <v>64</v>
      </c>
      <c r="E11" s="115"/>
      <c r="F11" s="115"/>
      <c r="G11" s="115"/>
      <c r="H11" s="88"/>
    </row>
    <row r="12" s="107" customFormat="1" ht="20.25" spans="1:8">
      <c r="A12" s="112">
        <v>9</v>
      </c>
      <c r="B12" s="113" t="s">
        <v>1770</v>
      </c>
      <c r="C12" s="116" t="s">
        <v>559</v>
      </c>
      <c r="D12" s="114">
        <v>2</v>
      </c>
      <c r="E12" s="115"/>
      <c r="F12" s="115"/>
      <c r="G12" s="115"/>
      <c r="H12" s="88"/>
    </row>
    <row r="13" s="107" customFormat="1" ht="20.25" spans="1:8">
      <c r="A13" s="112">
        <v>10</v>
      </c>
      <c r="B13" s="113" t="s">
        <v>1059</v>
      </c>
      <c r="C13" s="113" t="s">
        <v>559</v>
      </c>
      <c r="D13" s="114">
        <v>28</v>
      </c>
      <c r="E13" s="115"/>
      <c r="F13" s="115"/>
      <c r="G13" s="115"/>
      <c r="H13" s="88"/>
    </row>
    <row r="14" s="107" customFormat="1" ht="20.25" spans="1:8">
      <c r="A14" s="112">
        <v>11</v>
      </c>
      <c r="B14" s="113" t="s">
        <v>1002</v>
      </c>
      <c r="C14" s="113" t="s">
        <v>559</v>
      </c>
      <c r="D14" s="114">
        <v>74</v>
      </c>
      <c r="E14" s="115"/>
      <c r="F14" s="115"/>
      <c r="G14" s="115"/>
      <c r="H14" s="88"/>
    </row>
    <row r="15" s="107" customFormat="1" ht="20.25" spans="1:8">
      <c r="A15" s="112">
        <v>12</v>
      </c>
      <c r="B15" s="113" t="s">
        <v>1618</v>
      </c>
      <c r="C15" s="113" t="s">
        <v>559</v>
      </c>
      <c r="D15" s="114">
        <v>59</v>
      </c>
      <c r="E15" s="115"/>
      <c r="F15" s="115"/>
      <c r="G15" s="115"/>
      <c r="H15" s="88"/>
    </row>
    <row r="16" s="107" customFormat="1" ht="20.25" spans="1:8">
      <c r="A16" s="112">
        <v>13</v>
      </c>
      <c r="B16" s="113" t="s">
        <v>1444</v>
      </c>
      <c r="C16" s="113" t="s">
        <v>559</v>
      </c>
      <c r="D16" s="114">
        <v>24</v>
      </c>
      <c r="E16" s="115"/>
      <c r="F16" s="115"/>
      <c r="G16" s="115"/>
      <c r="H16" s="88"/>
    </row>
    <row r="17" s="107" customFormat="1" ht="20.25" spans="1:8">
      <c r="A17" s="112">
        <v>14</v>
      </c>
      <c r="B17" s="113" t="s">
        <v>1085</v>
      </c>
      <c r="C17" s="113" t="s">
        <v>559</v>
      </c>
      <c r="D17" s="114">
        <v>15</v>
      </c>
      <c r="E17" s="115"/>
      <c r="F17" s="115"/>
      <c r="G17" s="115"/>
      <c r="H17" s="88"/>
    </row>
    <row r="18" s="107" customFormat="1" ht="20.25" spans="1:8">
      <c r="A18" s="112">
        <v>15</v>
      </c>
      <c r="B18" s="113" t="s">
        <v>1771</v>
      </c>
      <c r="C18" s="113" t="s">
        <v>559</v>
      </c>
      <c r="D18" s="114">
        <v>23</v>
      </c>
      <c r="E18" s="115"/>
      <c r="F18" s="115"/>
      <c r="G18" s="115"/>
      <c r="H18" s="88"/>
    </row>
    <row r="19" s="107" customFormat="1" ht="20.25" spans="1:8">
      <c r="A19" s="112">
        <v>16</v>
      </c>
      <c r="B19" s="113" t="s">
        <v>1405</v>
      </c>
      <c r="C19" s="113" t="s">
        <v>559</v>
      </c>
      <c r="D19" s="114">
        <v>84</v>
      </c>
      <c r="E19" s="115"/>
      <c r="F19" s="115"/>
      <c r="G19" s="115"/>
      <c r="H19" s="88"/>
    </row>
    <row r="20" s="107" customFormat="1" ht="20.25" spans="1:8">
      <c r="A20" s="112">
        <v>17</v>
      </c>
      <c r="B20" s="113" t="s">
        <v>1772</v>
      </c>
      <c r="C20" s="113" t="s">
        <v>559</v>
      </c>
      <c r="D20" s="114">
        <v>11</v>
      </c>
      <c r="E20" s="115"/>
      <c r="F20" s="115"/>
      <c r="G20" s="115"/>
      <c r="H20" s="88"/>
    </row>
    <row r="21" s="107" customFormat="1" ht="20.25" spans="1:8">
      <c r="A21" s="112">
        <v>18</v>
      </c>
      <c r="B21" s="113" t="s">
        <v>1773</v>
      </c>
      <c r="C21" s="113" t="s">
        <v>559</v>
      </c>
      <c r="D21" s="114">
        <v>11</v>
      </c>
      <c r="E21" s="115"/>
      <c r="F21" s="115"/>
      <c r="G21" s="115"/>
      <c r="H21" s="88"/>
    </row>
    <row r="22" s="107" customFormat="1" ht="20.25" spans="1:8">
      <c r="A22" s="112">
        <v>19</v>
      </c>
      <c r="B22" s="113" t="s">
        <v>981</v>
      </c>
      <c r="C22" s="113" t="s">
        <v>559</v>
      </c>
      <c r="D22" s="114">
        <v>4</v>
      </c>
      <c r="E22" s="115"/>
      <c r="F22" s="115"/>
      <c r="G22" s="115"/>
      <c r="H22" s="88"/>
    </row>
    <row r="23" s="107" customFormat="1" ht="20.25" spans="1:8">
      <c r="A23" s="112">
        <v>20</v>
      </c>
      <c r="B23" s="113" t="s">
        <v>1068</v>
      </c>
      <c r="C23" s="113" t="s">
        <v>559</v>
      </c>
      <c r="D23" s="114">
        <v>22</v>
      </c>
      <c r="E23" s="115"/>
      <c r="F23" s="115"/>
      <c r="G23" s="115"/>
      <c r="H23" s="88"/>
    </row>
    <row r="24" s="107" customFormat="1" ht="20.25" spans="1:8">
      <c r="A24" s="112">
        <v>21</v>
      </c>
      <c r="B24" s="113" t="s">
        <v>1068</v>
      </c>
      <c r="C24" s="116" t="s">
        <v>559</v>
      </c>
      <c r="D24" s="114">
        <v>27</v>
      </c>
      <c r="E24" s="115"/>
      <c r="F24" s="115"/>
      <c r="G24" s="115"/>
      <c r="H24" s="88"/>
    </row>
    <row r="25" s="107" customFormat="1" ht="20.25" spans="1:8">
      <c r="A25" s="112">
        <v>22</v>
      </c>
      <c r="B25" s="113" t="s">
        <v>1038</v>
      </c>
      <c r="C25" s="116" t="s">
        <v>559</v>
      </c>
      <c r="D25" s="114">
        <v>17</v>
      </c>
      <c r="E25" s="115"/>
      <c r="F25" s="115"/>
      <c r="G25" s="115"/>
      <c r="H25" s="88"/>
    </row>
    <row r="26" s="107" customFormat="1" ht="20.25" spans="1:8">
      <c r="A26" s="112">
        <v>23</v>
      </c>
      <c r="B26" s="113" t="s">
        <v>1079</v>
      </c>
      <c r="C26" s="116" t="s">
        <v>559</v>
      </c>
      <c r="D26" s="114">
        <v>46</v>
      </c>
      <c r="E26" s="115"/>
      <c r="F26" s="115"/>
      <c r="G26" s="115"/>
      <c r="H26" s="88"/>
    </row>
    <row r="27" s="107" customFormat="1" ht="20.25" spans="1:8">
      <c r="A27" s="112">
        <v>24</v>
      </c>
      <c r="B27" s="113" t="s">
        <v>1547</v>
      </c>
      <c r="C27" s="116" t="s">
        <v>559</v>
      </c>
      <c r="D27" s="114">
        <v>17</v>
      </c>
      <c r="E27" s="115"/>
      <c r="F27" s="115"/>
      <c r="G27" s="115"/>
      <c r="H27" s="88"/>
    </row>
    <row r="28" s="107" customFormat="1" ht="20.25" spans="1:8">
      <c r="A28" s="112">
        <v>25</v>
      </c>
      <c r="B28" s="113" t="s">
        <v>1401</v>
      </c>
      <c r="C28" s="116" t="s">
        <v>559</v>
      </c>
      <c r="D28" s="114">
        <v>8</v>
      </c>
      <c r="E28" s="115"/>
      <c r="F28" s="115"/>
      <c r="G28" s="115"/>
      <c r="H28" s="88"/>
    </row>
    <row r="29" s="107" customFormat="1" ht="20.25" spans="1:7">
      <c r="A29" s="112">
        <v>26</v>
      </c>
      <c r="B29" s="113" t="s">
        <v>980</v>
      </c>
      <c r="C29" s="113" t="s">
        <v>559</v>
      </c>
      <c r="D29" s="114">
        <v>11</v>
      </c>
      <c r="E29" s="115"/>
      <c r="F29" s="115"/>
      <c r="G29" s="115"/>
    </row>
    <row r="30" s="107" customFormat="1" ht="20.25" spans="1:7">
      <c r="A30" s="112">
        <v>27</v>
      </c>
      <c r="B30" s="113" t="s">
        <v>1030</v>
      </c>
      <c r="C30" s="113" t="s">
        <v>1774</v>
      </c>
      <c r="D30" s="114">
        <v>48</v>
      </c>
      <c r="E30" s="115"/>
      <c r="F30" s="115"/>
      <c r="G30" s="115"/>
    </row>
    <row r="31" s="107" customFormat="1" ht="20.25" spans="1:7">
      <c r="A31" s="112">
        <v>28</v>
      </c>
      <c r="B31" s="113" t="s">
        <v>994</v>
      </c>
      <c r="C31" s="113" t="s">
        <v>720</v>
      </c>
      <c r="D31" s="114">
        <v>37</v>
      </c>
      <c r="E31" s="115"/>
      <c r="F31" s="115"/>
      <c r="G31" s="115"/>
    </row>
    <row r="32" s="107" customFormat="1" ht="20.25" spans="1:7">
      <c r="A32" s="112">
        <v>29</v>
      </c>
      <c r="B32" s="113" t="s">
        <v>1011</v>
      </c>
      <c r="C32" s="113" t="s">
        <v>720</v>
      </c>
      <c r="D32" s="114">
        <v>233</v>
      </c>
      <c r="E32" s="115"/>
      <c r="F32" s="115"/>
      <c r="G32" s="115"/>
    </row>
    <row r="33" s="107" customFormat="1" ht="20.25" spans="1:7">
      <c r="A33" s="112">
        <v>30</v>
      </c>
      <c r="B33" s="113" t="s">
        <v>1025</v>
      </c>
      <c r="C33" s="113" t="s">
        <v>720</v>
      </c>
      <c r="D33" s="114">
        <v>406</v>
      </c>
      <c r="E33" s="115"/>
      <c r="F33" s="115"/>
      <c r="G33" s="115"/>
    </row>
    <row r="34" s="107" customFormat="1" ht="20.25" spans="1:7">
      <c r="A34" s="112">
        <v>31</v>
      </c>
      <c r="B34" s="113" t="s">
        <v>1288</v>
      </c>
      <c r="C34" s="113" t="s">
        <v>720</v>
      </c>
      <c r="D34" s="114">
        <v>77</v>
      </c>
      <c r="E34" s="115"/>
      <c r="F34" s="115"/>
      <c r="G34" s="115"/>
    </row>
    <row r="35" s="107" customFormat="1" ht="20.25" spans="1:7">
      <c r="A35" s="112">
        <v>32</v>
      </c>
      <c r="B35" s="113" t="s">
        <v>1744</v>
      </c>
      <c r="C35" s="113" t="s">
        <v>720</v>
      </c>
      <c r="D35" s="114">
        <v>52</v>
      </c>
      <c r="E35" s="115"/>
      <c r="F35" s="115"/>
      <c r="G35" s="115"/>
    </row>
    <row r="36" s="107" customFormat="1" ht="20.25" spans="1:7">
      <c r="A36" s="112">
        <v>33</v>
      </c>
      <c r="B36" s="113" t="s">
        <v>1540</v>
      </c>
      <c r="C36" s="113" t="s">
        <v>720</v>
      </c>
      <c r="D36" s="114">
        <v>72</v>
      </c>
      <c r="E36" s="115"/>
      <c r="F36" s="115"/>
      <c r="G36" s="115"/>
    </row>
    <row r="37" s="107" customFormat="1" ht="20.25" spans="1:7">
      <c r="A37" s="112">
        <v>34</v>
      </c>
      <c r="B37" s="113" t="s">
        <v>1010</v>
      </c>
      <c r="C37" s="113" t="s">
        <v>720</v>
      </c>
      <c r="D37" s="114">
        <v>136</v>
      </c>
      <c r="E37" s="115"/>
      <c r="F37" s="115"/>
      <c r="G37" s="115"/>
    </row>
    <row r="38" s="107" customFormat="1" ht="20.25" spans="1:7">
      <c r="A38" s="112">
        <v>35</v>
      </c>
      <c r="B38" s="113" t="s">
        <v>1775</v>
      </c>
      <c r="C38" s="113" t="s">
        <v>720</v>
      </c>
      <c r="D38" s="114">
        <v>178</v>
      </c>
      <c r="E38" s="115"/>
      <c r="F38" s="115"/>
      <c r="G38" s="115"/>
    </row>
    <row r="39" s="107" customFormat="1" ht="20.25" spans="1:7">
      <c r="A39" s="112">
        <v>36</v>
      </c>
      <c r="B39" s="113" t="s">
        <v>1776</v>
      </c>
      <c r="C39" s="113" t="s">
        <v>720</v>
      </c>
      <c r="D39" s="114">
        <v>80</v>
      </c>
      <c r="E39" s="115"/>
      <c r="F39" s="115"/>
      <c r="G39" s="115"/>
    </row>
    <row r="40" s="107" customFormat="1" ht="20.25" spans="1:7">
      <c r="A40" s="112">
        <v>37</v>
      </c>
      <c r="B40" s="113" t="s">
        <v>1310</v>
      </c>
      <c r="C40" s="113" t="s">
        <v>720</v>
      </c>
      <c r="D40" s="114">
        <v>30</v>
      </c>
      <c r="E40" s="115"/>
      <c r="F40" s="115"/>
      <c r="G40" s="115"/>
    </row>
    <row r="41" s="107" customFormat="1" ht="20.25" spans="1:7">
      <c r="A41" s="112">
        <v>38</v>
      </c>
      <c r="B41" s="113" t="s">
        <v>1227</v>
      </c>
      <c r="C41" s="113" t="s">
        <v>720</v>
      </c>
      <c r="D41" s="114">
        <v>32</v>
      </c>
      <c r="E41" s="115"/>
      <c r="F41" s="115"/>
      <c r="G41" s="115"/>
    </row>
    <row r="42" s="107" customFormat="1" ht="20.25" spans="1:7">
      <c r="A42" s="112">
        <v>39</v>
      </c>
      <c r="B42" s="117" t="s">
        <v>995</v>
      </c>
      <c r="C42" s="113" t="s">
        <v>720</v>
      </c>
      <c r="D42" s="114">
        <v>491</v>
      </c>
      <c r="E42" s="115"/>
      <c r="F42" s="115"/>
      <c r="G42" s="115"/>
    </row>
    <row r="43" s="107" customFormat="1" ht="20.25" spans="1:7">
      <c r="A43" s="112">
        <v>40</v>
      </c>
      <c r="B43" s="117" t="s">
        <v>995</v>
      </c>
      <c r="C43" s="113" t="s">
        <v>720</v>
      </c>
      <c r="D43" s="114">
        <v>94</v>
      </c>
      <c r="E43" s="115"/>
      <c r="F43" s="115"/>
      <c r="G43" s="115"/>
    </row>
    <row r="44" s="107" customFormat="1" ht="20.25" spans="1:7">
      <c r="A44" s="112">
        <v>41</v>
      </c>
      <c r="B44" s="113" t="s">
        <v>997</v>
      </c>
      <c r="C44" s="113" t="s">
        <v>720</v>
      </c>
      <c r="D44" s="114">
        <v>403</v>
      </c>
      <c r="E44" s="115"/>
      <c r="F44" s="115"/>
      <c r="G44" s="115"/>
    </row>
    <row r="45" s="107" customFormat="1" ht="20.25" spans="1:7">
      <c r="A45" s="112">
        <v>42</v>
      </c>
      <c r="B45" s="113" t="s">
        <v>1777</v>
      </c>
      <c r="C45" s="113" t="s">
        <v>720</v>
      </c>
      <c r="D45" s="114">
        <v>72</v>
      </c>
      <c r="E45" s="115"/>
      <c r="F45" s="115"/>
      <c r="G45" s="115"/>
    </row>
    <row r="46" s="107" customFormat="1" ht="20.25" spans="1:7">
      <c r="A46" s="112">
        <v>43</v>
      </c>
      <c r="B46" s="113" t="s">
        <v>1080</v>
      </c>
      <c r="C46" s="113" t="s">
        <v>720</v>
      </c>
      <c r="D46" s="114">
        <v>390</v>
      </c>
      <c r="E46" s="115"/>
      <c r="F46" s="115"/>
      <c r="G46" s="115"/>
    </row>
    <row r="47" s="107" customFormat="1" ht="20.25" spans="1:7">
      <c r="A47" s="112">
        <v>44</v>
      </c>
      <c r="B47" s="113" t="s">
        <v>1778</v>
      </c>
      <c r="C47" s="113" t="s">
        <v>720</v>
      </c>
      <c r="D47" s="114">
        <v>50</v>
      </c>
      <c r="E47" s="115"/>
      <c r="F47" s="115"/>
      <c r="G47" s="115"/>
    </row>
    <row r="48" s="107" customFormat="1" ht="20.25" spans="1:7">
      <c r="A48" s="112">
        <v>45</v>
      </c>
      <c r="B48" s="113" t="s">
        <v>1452</v>
      </c>
      <c r="C48" s="113" t="s">
        <v>720</v>
      </c>
      <c r="D48" s="114">
        <v>57</v>
      </c>
      <c r="E48" s="115"/>
      <c r="F48" s="115"/>
      <c r="G48" s="115"/>
    </row>
    <row r="49" s="107" customFormat="1" ht="20.25" spans="1:7">
      <c r="A49" s="112">
        <v>46</v>
      </c>
      <c r="B49" s="113" t="s">
        <v>1000</v>
      </c>
      <c r="C49" s="113" t="s">
        <v>720</v>
      </c>
      <c r="D49" s="114">
        <v>238</v>
      </c>
      <c r="E49" s="115"/>
      <c r="F49" s="115"/>
      <c r="G49" s="115"/>
    </row>
    <row r="50" s="107" customFormat="1" ht="20.25" spans="1:7">
      <c r="A50" s="112">
        <v>47</v>
      </c>
      <c r="B50" s="113" t="s">
        <v>1614</v>
      </c>
      <c r="C50" s="113" t="s">
        <v>720</v>
      </c>
      <c r="D50" s="114">
        <v>44</v>
      </c>
      <c r="E50" s="115"/>
      <c r="F50" s="115"/>
      <c r="G50" s="115"/>
    </row>
    <row r="51" s="107" customFormat="1" ht="20.25" spans="1:7">
      <c r="A51" s="112">
        <v>48</v>
      </c>
      <c r="B51" s="113" t="s">
        <v>991</v>
      </c>
      <c r="C51" s="113" t="s">
        <v>720</v>
      </c>
      <c r="D51" s="114">
        <v>447</v>
      </c>
      <c r="E51" s="115"/>
      <c r="F51" s="115"/>
      <c r="G51" s="115"/>
    </row>
    <row r="52" s="107" customFormat="1" ht="20.25" spans="1:7">
      <c r="A52" s="112">
        <v>49</v>
      </c>
      <c r="B52" s="113" t="s">
        <v>1075</v>
      </c>
      <c r="C52" s="113" t="s">
        <v>720</v>
      </c>
      <c r="D52" s="114">
        <v>54</v>
      </c>
      <c r="E52" s="115"/>
      <c r="F52" s="115"/>
      <c r="G52" s="115"/>
    </row>
    <row r="53" s="107" customFormat="1" ht="20.25" spans="1:7">
      <c r="A53" s="112">
        <v>50</v>
      </c>
      <c r="B53" s="113" t="s">
        <v>1004</v>
      </c>
      <c r="C53" s="113" t="s">
        <v>720</v>
      </c>
      <c r="D53" s="114">
        <v>54</v>
      </c>
      <c r="E53" s="115"/>
      <c r="F53" s="115"/>
      <c r="G53" s="115"/>
    </row>
    <row r="54" s="107" customFormat="1" ht="20.25" spans="1:7">
      <c r="A54" s="112">
        <v>51</v>
      </c>
      <c r="B54" s="113" t="s">
        <v>1019</v>
      </c>
      <c r="C54" s="113" t="s">
        <v>720</v>
      </c>
      <c r="D54" s="114">
        <v>77</v>
      </c>
      <c r="E54" s="115"/>
      <c r="F54" s="115"/>
      <c r="G54" s="115"/>
    </row>
    <row r="55" s="107" customFormat="1" ht="20.25" spans="1:7">
      <c r="A55" s="112">
        <v>52</v>
      </c>
      <c r="B55" s="113" t="s">
        <v>1779</v>
      </c>
      <c r="C55" s="113" t="s">
        <v>720</v>
      </c>
      <c r="D55" s="114">
        <v>76</v>
      </c>
      <c r="E55" s="115"/>
      <c r="F55" s="115"/>
      <c r="G55" s="115"/>
    </row>
    <row r="56" s="107" customFormat="1" ht="20.25" spans="1:7">
      <c r="A56" s="112">
        <v>53</v>
      </c>
      <c r="B56" s="113" t="s">
        <v>1780</v>
      </c>
      <c r="C56" s="113" t="s">
        <v>720</v>
      </c>
      <c r="D56" s="114">
        <v>180</v>
      </c>
      <c r="E56" s="115"/>
      <c r="F56" s="115"/>
      <c r="G56" s="115"/>
    </row>
    <row r="57" s="107" customFormat="1" ht="20.25" spans="1:7">
      <c r="A57" s="112">
        <v>54</v>
      </c>
      <c r="B57" s="113" t="s">
        <v>1781</v>
      </c>
      <c r="C57" s="113" t="s">
        <v>720</v>
      </c>
      <c r="D57" s="114">
        <v>101</v>
      </c>
      <c r="E57" s="115"/>
      <c r="F57" s="115"/>
      <c r="G57" s="115"/>
    </row>
    <row r="58" s="107" customFormat="1" ht="40.5" spans="1:7">
      <c r="A58" s="112">
        <v>55</v>
      </c>
      <c r="B58" s="118" t="s">
        <v>1782</v>
      </c>
      <c r="C58" s="113" t="s">
        <v>720</v>
      </c>
      <c r="D58" s="114">
        <v>219</v>
      </c>
      <c r="E58" s="115"/>
      <c r="F58" s="115"/>
      <c r="G58" s="115"/>
    </row>
    <row r="59" s="107" customFormat="1" ht="20.25" spans="1:7">
      <c r="A59" s="112">
        <v>56</v>
      </c>
      <c r="B59" s="113" t="s">
        <v>1301</v>
      </c>
      <c r="C59" s="113" t="s">
        <v>720</v>
      </c>
      <c r="D59" s="114">
        <v>200</v>
      </c>
      <c r="E59" s="115"/>
      <c r="F59" s="115"/>
      <c r="G59" s="115"/>
    </row>
    <row r="60" s="107" customFormat="1" ht="20.25" spans="1:7">
      <c r="A60" s="112">
        <v>57</v>
      </c>
      <c r="B60" s="113" t="s">
        <v>1311</v>
      </c>
      <c r="C60" s="113" t="s">
        <v>720</v>
      </c>
      <c r="D60" s="114">
        <v>149</v>
      </c>
      <c r="E60" s="115"/>
      <c r="F60" s="115"/>
      <c r="G60" s="115"/>
    </row>
    <row r="61" s="107" customFormat="1" ht="40.5" spans="1:7">
      <c r="A61" s="112">
        <v>58</v>
      </c>
      <c r="B61" s="118" t="s">
        <v>1783</v>
      </c>
      <c r="C61" s="113" t="s">
        <v>720</v>
      </c>
      <c r="D61" s="114">
        <v>142</v>
      </c>
      <c r="E61" s="115"/>
      <c r="F61" s="115"/>
      <c r="G61" s="115"/>
    </row>
    <row r="62" s="107" customFormat="1" ht="20.25" spans="1:7">
      <c r="A62" s="112">
        <v>59</v>
      </c>
      <c r="B62" s="113" t="s">
        <v>1733</v>
      </c>
      <c r="C62" s="113" t="s">
        <v>720</v>
      </c>
      <c r="D62" s="114">
        <v>13239</v>
      </c>
      <c r="E62" s="115"/>
      <c r="F62" s="115"/>
      <c r="G62" s="115"/>
    </row>
    <row r="63" s="107" customFormat="1" spans="1:4">
      <c r="A63" s="119"/>
      <c r="B63" s="120"/>
      <c r="C63" s="119"/>
      <c r="D63" s="121"/>
    </row>
    <row r="64" s="107" customFormat="1" spans="1:4">
      <c r="A64" s="119"/>
      <c r="B64" s="120"/>
      <c r="C64" s="119"/>
      <c r="D64" s="121"/>
    </row>
    <row r="65" s="107" customFormat="1" spans="1:4">
      <c r="A65" s="119"/>
      <c r="B65" s="120"/>
      <c r="C65" s="119"/>
      <c r="D65" s="121"/>
    </row>
    <row r="66" s="107" customFormat="1" spans="1:4">
      <c r="A66" s="119"/>
      <c r="B66" s="120"/>
      <c r="C66" s="119"/>
      <c r="D66" s="121"/>
    </row>
    <row r="67" s="107" customFormat="1" spans="1:4">
      <c r="A67" s="119"/>
      <c r="B67" s="120"/>
      <c r="C67" s="119"/>
      <c r="D67" s="121"/>
    </row>
    <row r="68" s="107" customFormat="1" spans="1:4">
      <c r="A68" s="119"/>
      <c r="B68" s="120"/>
      <c r="C68" s="119"/>
      <c r="D68" s="121"/>
    </row>
    <row r="69" s="107" customFormat="1" spans="1:4">
      <c r="A69" s="119"/>
      <c r="B69" s="120"/>
      <c r="C69" s="119"/>
      <c r="D69" s="121"/>
    </row>
    <row r="70" s="107" customFormat="1" spans="1:4">
      <c r="A70" s="119"/>
      <c r="B70" s="120"/>
      <c r="C70" s="119"/>
      <c r="D70" s="121"/>
    </row>
    <row r="71" s="107" customFormat="1" spans="1:4">
      <c r="A71" s="119"/>
      <c r="B71" s="120"/>
      <c r="C71" s="119"/>
      <c r="D71" s="121"/>
    </row>
    <row r="72" s="107" customFormat="1" spans="1:4">
      <c r="A72" s="119"/>
      <c r="B72" s="120"/>
      <c r="C72" s="119"/>
      <c r="D72" s="121"/>
    </row>
    <row r="73" s="107" customFormat="1" spans="1:4">
      <c r="A73" s="119"/>
      <c r="B73" s="120"/>
      <c r="C73" s="119"/>
      <c r="D73" s="121"/>
    </row>
    <row r="74" s="107" customFormat="1" ht="69.95" customHeight="1" spans="1:4">
      <c r="A74" s="119"/>
      <c r="B74" s="120"/>
      <c r="C74" s="119"/>
      <c r="D74" s="121"/>
    </row>
    <row r="75" s="107" customFormat="1" ht="69.95" customHeight="1" spans="1:4">
      <c r="A75" s="119"/>
      <c r="B75" s="120"/>
      <c r="C75" s="119"/>
      <c r="D75" s="121"/>
    </row>
    <row r="76" s="107" customFormat="1" ht="69.95" customHeight="1" spans="1:4">
      <c r="A76" s="119"/>
      <c r="B76" s="120"/>
      <c r="C76" s="119"/>
      <c r="D76" s="121"/>
    </row>
    <row r="77" s="107" customFormat="1" ht="69.95" customHeight="1" spans="1:4">
      <c r="A77" s="119"/>
      <c r="B77" s="120"/>
      <c r="C77" s="119"/>
      <c r="D77" s="121"/>
    </row>
    <row r="78" s="107" customFormat="1" ht="69.95" customHeight="1" spans="1:4">
      <c r="A78" s="119"/>
      <c r="B78" s="120"/>
      <c r="C78" s="119"/>
      <c r="D78" s="121"/>
    </row>
    <row r="79" s="107" customFormat="1" ht="69.95" customHeight="1" spans="1:4">
      <c r="A79" s="119"/>
      <c r="B79" s="120"/>
      <c r="C79" s="119"/>
      <c r="D79" s="121"/>
    </row>
    <row r="80" s="107" customFormat="1" ht="69.95" customHeight="1" spans="1:4">
      <c r="A80" s="119"/>
      <c r="B80" s="120"/>
      <c r="C80" s="119"/>
      <c r="D80" s="121"/>
    </row>
    <row r="81" s="107" customFormat="1" ht="69.95" customHeight="1" spans="1:4">
      <c r="A81" s="119"/>
      <c r="B81" s="120"/>
      <c r="C81" s="119"/>
      <c r="D81" s="121"/>
    </row>
    <row r="82" s="107" customFormat="1" ht="69.95" customHeight="1" spans="1:4">
      <c r="A82" s="119"/>
      <c r="B82" s="120"/>
      <c r="C82" s="119"/>
      <c r="D82" s="121"/>
    </row>
    <row r="83" s="107" customFormat="1" ht="69.95" customHeight="1" spans="1:4">
      <c r="A83" s="119"/>
      <c r="B83" s="120"/>
      <c r="C83" s="119"/>
      <c r="D83" s="121"/>
    </row>
    <row r="84" s="107" customFormat="1" ht="69.95" customHeight="1" spans="1:4">
      <c r="A84" s="119"/>
      <c r="B84" s="120"/>
      <c r="C84" s="119"/>
      <c r="D84" s="121"/>
    </row>
    <row r="85" s="107" customFormat="1" ht="69.95" customHeight="1" spans="1:4">
      <c r="A85" s="119"/>
      <c r="B85" s="120"/>
      <c r="C85" s="119"/>
      <c r="D85" s="121"/>
    </row>
    <row r="86" s="107" customFormat="1" ht="69.95" customHeight="1" spans="1:4">
      <c r="A86" s="119"/>
      <c r="B86" s="120"/>
      <c r="C86" s="119"/>
      <c r="D86" s="121"/>
    </row>
    <row r="87" s="107" customFormat="1" ht="69.95" customHeight="1" spans="1:4">
      <c r="A87" s="119"/>
      <c r="B87" s="120"/>
      <c r="C87" s="119"/>
      <c r="D87" s="121"/>
    </row>
    <row r="88" s="107" customFormat="1" ht="69.95" customHeight="1" spans="1:4">
      <c r="A88" s="119"/>
      <c r="B88" s="120"/>
      <c r="C88" s="119"/>
      <c r="D88" s="121"/>
    </row>
    <row r="89" s="107" customFormat="1" ht="69.95" customHeight="1" spans="1:4">
      <c r="A89" s="119"/>
      <c r="B89" s="120"/>
      <c r="C89" s="119"/>
      <c r="D89" s="121"/>
    </row>
    <row r="90" s="107" customFormat="1" ht="69.95" customHeight="1" spans="1:4">
      <c r="A90" s="119"/>
      <c r="B90" s="120"/>
      <c r="C90" s="119"/>
      <c r="D90" s="121"/>
    </row>
    <row r="91" s="107" customFormat="1" ht="69.95" customHeight="1" spans="1:4">
      <c r="A91" s="119"/>
      <c r="B91" s="120"/>
      <c r="C91" s="119"/>
      <c r="D91" s="121"/>
    </row>
    <row r="92" s="107" customFormat="1" ht="69.95" customHeight="1" spans="1:4">
      <c r="A92" s="119"/>
      <c r="B92" s="120"/>
      <c r="C92" s="119"/>
      <c r="D92" s="121"/>
    </row>
    <row r="93" s="107" customFormat="1" ht="69.95" customHeight="1" spans="1:4">
      <c r="A93" s="119"/>
      <c r="B93" s="120"/>
      <c r="C93" s="122"/>
      <c r="D93" s="121"/>
    </row>
    <row r="94" s="107" customFormat="1" ht="69.95" customHeight="1" spans="1:4">
      <c r="A94" s="119"/>
      <c r="B94" s="120"/>
      <c r="C94" s="122"/>
      <c r="D94" s="121"/>
    </row>
    <row r="95" s="107" customFormat="1" ht="69.95" customHeight="1" spans="1:4">
      <c r="A95" s="119"/>
      <c r="B95" s="120"/>
      <c r="C95" s="122"/>
      <c r="D95" s="121"/>
    </row>
    <row r="96" s="107" customFormat="1" ht="69.95" customHeight="1" spans="1:4">
      <c r="A96" s="119"/>
      <c r="B96" s="120"/>
      <c r="C96" s="122"/>
      <c r="D96" s="121"/>
    </row>
    <row r="97" s="107" customFormat="1" ht="69.95" customHeight="1" spans="1:4">
      <c r="A97" s="119"/>
      <c r="B97" s="120"/>
      <c r="C97" s="122"/>
      <c r="D97" s="121"/>
    </row>
    <row r="98" s="107" customFormat="1" ht="69.95" customHeight="1" spans="1:4">
      <c r="A98" s="119"/>
      <c r="B98" s="120"/>
      <c r="C98" s="122"/>
      <c r="D98" s="121"/>
    </row>
    <row r="99" s="107" customFormat="1" ht="69.95" customHeight="1" spans="1:4">
      <c r="A99" s="119"/>
      <c r="B99" s="120"/>
      <c r="C99" s="122"/>
      <c r="D99" s="121"/>
    </row>
    <row r="100" s="107" customFormat="1" ht="69.95" customHeight="1" spans="1:4">
      <c r="A100" s="119"/>
      <c r="B100" s="120"/>
      <c r="C100" s="122"/>
      <c r="D100" s="121"/>
    </row>
    <row r="101" s="107" customFormat="1" ht="69.95" customHeight="1" spans="1:4">
      <c r="A101" s="119"/>
      <c r="B101" s="120"/>
      <c r="C101" s="122"/>
      <c r="D101" s="121"/>
    </row>
    <row r="102" s="107" customFormat="1" ht="69.95" customHeight="1" spans="1:4">
      <c r="A102" s="119"/>
      <c r="B102" s="120"/>
      <c r="C102" s="122"/>
      <c r="D102" s="121"/>
    </row>
    <row r="103" s="107" customFormat="1" ht="69.95" customHeight="1" spans="1:4">
      <c r="A103" s="119"/>
      <c r="B103" s="120"/>
      <c r="C103" s="122"/>
      <c r="D103" s="121"/>
    </row>
    <row r="104" s="107" customFormat="1" ht="69.95" customHeight="1" spans="1:4">
      <c r="A104" s="119"/>
      <c r="B104" s="120"/>
      <c r="C104" s="122"/>
      <c r="D104" s="121"/>
    </row>
    <row r="105" s="107" customFormat="1" ht="69.95" customHeight="1" spans="1:4">
      <c r="A105" s="119"/>
      <c r="B105" s="120"/>
      <c r="C105" s="122"/>
      <c r="D105" s="121"/>
    </row>
    <row r="106" s="107" customFormat="1" ht="69.95" customHeight="1" spans="1:4">
      <c r="A106" s="119"/>
      <c r="B106" s="120"/>
      <c r="C106" s="122"/>
      <c r="D106" s="121"/>
    </row>
    <row r="107" s="107" customFormat="1" ht="69.95" customHeight="1" spans="1:4">
      <c r="A107" s="119"/>
      <c r="B107" s="120"/>
      <c r="C107" s="122"/>
      <c r="D107" s="121"/>
    </row>
    <row r="108" s="107" customFormat="1" ht="69.95" customHeight="1" spans="1:4">
      <c r="A108" s="119"/>
      <c r="B108" s="120"/>
      <c r="C108" s="122"/>
      <c r="D108" s="121"/>
    </row>
    <row r="109" s="107" customFormat="1" ht="69.95" customHeight="1" spans="1:4">
      <c r="A109" s="119"/>
      <c r="B109" s="120"/>
      <c r="C109" s="122"/>
      <c r="D109" s="121"/>
    </row>
    <row r="110" s="107" customFormat="1" ht="69.95" customHeight="1" spans="1:4">
      <c r="A110" s="119"/>
      <c r="B110" s="120"/>
      <c r="C110" s="122"/>
      <c r="D110" s="121"/>
    </row>
    <row r="111" s="107" customFormat="1" ht="69.95" customHeight="1" spans="1:4">
      <c r="A111" s="119"/>
      <c r="B111" s="120"/>
      <c r="C111" s="122"/>
      <c r="D111" s="121"/>
    </row>
    <row r="112" s="107" customFormat="1" ht="69.95" customHeight="1" spans="1:4">
      <c r="A112" s="119"/>
      <c r="B112" s="120"/>
      <c r="C112" s="122"/>
      <c r="D112" s="121"/>
    </row>
    <row r="113" s="107" customFormat="1" ht="69.95" customHeight="1" spans="1:4">
      <c r="A113" s="119"/>
      <c r="B113" s="120"/>
      <c r="C113" s="122"/>
      <c r="D113" s="121"/>
    </row>
    <row r="114" s="107" customFormat="1" ht="69.95" customHeight="1" spans="1:4">
      <c r="A114" s="119"/>
      <c r="B114" s="120"/>
      <c r="C114" s="122"/>
      <c r="D114" s="121"/>
    </row>
    <row r="115" s="107" customFormat="1" ht="69.95" customHeight="1" spans="1:4">
      <c r="A115" s="119"/>
      <c r="B115" s="120"/>
      <c r="C115" s="122"/>
      <c r="D115" s="121"/>
    </row>
    <row r="116" s="107" customFormat="1" ht="69.95" customHeight="1" spans="1:4">
      <c r="A116" s="119"/>
      <c r="B116" s="120"/>
      <c r="C116" s="122"/>
      <c r="D116" s="121"/>
    </row>
    <row r="117" s="107" customFormat="1" ht="69.95" customHeight="1" spans="1:4">
      <c r="A117" s="119"/>
      <c r="B117" s="120"/>
      <c r="C117" s="122"/>
      <c r="D117" s="121"/>
    </row>
    <row r="118" s="107" customFormat="1" ht="69.95" customHeight="1" spans="1:4">
      <c r="A118" s="119"/>
      <c r="B118" s="120"/>
      <c r="C118" s="122"/>
      <c r="D118" s="121"/>
    </row>
    <row r="119" s="107" customFormat="1" ht="69.95" customHeight="1" spans="1:4">
      <c r="A119" s="119"/>
      <c r="B119" s="120"/>
      <c r="C119" s="122"/>
      <c r="D119" s="121"/>
    </row>
    <row r="120" s="107" customFormat="1" ht="69.95" customHeight="1" spans="1:4">
      <c r="A120" s="119"/>
      <c r="B120" s="120"/>
      <c r="C120" s="122"/>
      <c r="D120" s="121"/>
    </row>
    <row r="121" s="107" customFormat="1" ht="69.95" customHeight="1" spans="1:4">
      <c r="A121" s="119"/>
      <c r="B121" s="120"/>
      <c r="C121" s="122"/>
      <c r="D121" s="121"/>
    </row>
    <row r="122" s="107" customFormat="1" ht="69.95" customHeight="1" spans="1:4">
      <c r="A122" s="119"/>
      <c r="B122" s="120"/>
      <c r="C122" s="122"/>
      <c r="D122" s="121"/>
    </row>
    <row r="123" s="107" customFormat="1" spans="1:4">
      <c r="A123" s="119"/>
      <c r="B123" s="120"/>
      <c r="C123" s="122"/>
      <c r="D123" s="121"/>
    </row>
    <row r="124" s="107" customFormat="1" spans="1:4">
      <c r="A124" s="119"/>
      <c r="B124" s="120"/>
      <c r="C124" s="122"/>
      <c r="D124" s="121"/>
    </row>
    <row r="125" s="107" customFormat="1" spans="1:4">
      <c r="A125" s="119"/>
      <c r="B125" s="120"/>
      <c r="C125" s="122"/>
      <c r="D125" s="121"/>
    </row>
    <row r="126" s="107" customFormat="1" spans="1:4">
      <c r="A126" s="119"/>
      <c r="B126" s="120"/>
      <c r="C126" s="122"/>
      <c r="D126" s="121"/>
    </row>
    <row r="127" s="107" customFormat="1" spans="1:4">
      <c r="A127" s="119"/>
      <c r="B127" s="120"/>
      <c r="C127" s="122"/>
      <c r="D127" s="121"/>
    </row>
    <row r="128" s="107" customFormat="1" spans="1:4">
      <c r="A128" s="119"/>
      <c r="B128" s="120"/>
      <c r="C128" s="122"/>
      <c r="D128" s="121"/>
    </row>
    <row r="129" s="107" customFormat="1" spans="1:4">
      <c r="A129" s="119"/>
      <c r="B129" s="120"/>
      <c r="C129" s="122"/>
      <c r="D129" s="121"/>
    </row>
    <row r="130" s="107" customFormat="1" spans="1:4">
      <c r="A130" s="119"/>
      <c r="B130" s="120"/>
      <c r="C130" s="122"/>
      <c r="D130" s="121"/>
    </row>
    <row r="131" s="107" customFormat="1" spans="1:4">
      <c r="A131" s="119"/>
      <c r="B131" s="120"/>
      <c r="C131" s="122"/>
      <c r="D131" s="121"/>
    </row>
    <row r="132" s="107" customFormat="1" spans="1:4">
      <c r="A132" s="119"/>
      <c r="B132" s="120"/>
      <c r="C132" s="122"/>
      <c r="D132" s="121"/>
    </row>
    <row r="133" s="107" customFormat="1" spans="1:4">
      <c r="A133" s="119"/>
      <c r="B133" s="120"/>
      <c r="C133" s="122"/>
      <c r="D133" s="121"/>
    </row>
    <row r="134" s="107" customFormat="1" spans="1:4">
      <c r="A134" s="119"/>
      <c r="B134" s="120"/>
      <c r="C134" s="122"/>
      <c r="D134" s="121"/>
    </row>
    <row r="135" s="107" customFormat="1" spans="1:4">
      <c r="A135" s="119"/>
      <c r="B135" s="120"/>
      <c r="C135" s="122"/>
      <c r="D135" s="121"/>
    </row>
    <row r="136" s="107" customFormat="1" spans="1:4">
      <c r="A136" s="119"/>
      <c r="B136" s="120"/>
      <c r="C136" s="122"/>
      <c r="D136" s="121"/>
    </row>
    <row r="137" s="107" customFormat="1" spans="1:4">
      <c r="A137" s="119"/>
      <c r="B137" s="120"/>
      <c r="C137" s="122"/>
      <c r="D137" s="121"/>
    </row>
    <row r="138" s="107" customFormat="1" spans="1:4">
      <c r="A138" s="119"/>
      <c r="B138" s="120"/>
      <c r="C138" s="122"/>
      <c r="D138" s="121"/>
    </row>
    <row r="139" s="107" customFormat="1" spans="1:4">
      <c r="A139" s="119"/>
      <c r="B139" s="120"/>
      <c r="C139" s="122"/>
      <c r="D139" s="121"/>
    </row>
    <row r="140" s="107" customFormat="1" spans="1:4">
      <c r="A140" s="119"/>
      <c r="B140" s="120"/>
      <c r="C140" s="122"/>
      <c r="D140" s="121"/>
    </row>
    <row r="141" s="107" customFormat="1" spans="1:4">
      <c r="A141" s="119"/>
      <c r="B141" s="120"/>
      <c r="C141" s="122"/>
      <c r="D141" s="121"/>
    </row>
    <row r="142" s="107" customFormat="1" spans="1:4">
      <c r="A142" s="119"/>
      <c r="B142" s="120"/>
      <c r="C142" s="122"/>
      <c r="D142" s="121"/>
    </row>
    <row r="143" s="107" customFormat="1" spans="1:4">
      <c r="A143" s="119"/>
      <c r="B143" s="120"/>
      <c r="C143" s="122"/>
      <c r="D143" s="121"/>
    </row>
    <row r="144" s="107" customFormat="1" spans="1:4">
      <c r="A144" s="119"/>
      <c r="B144" s="120"/>
      <c r="C144" s="122"/>
      <c r="D144" s="121"/>
    </row>
    <row r="145" s="107" customFormat="1" spans="1:4">
      <c r="A145" s="119"/>
      <c r="B145" s="120"/>
      <c r="C145" s="122"/>
      <c r="D145" s="121"/>
    </row>
    <row r="146" s="107" customFormat="1" spans="1:4">
      <c r="A146" s="119"/>
      <c r="B146" s="120"/>
      <c r="C146" s="122"/>
      <c r="D146" s="121"/>
    </row>
    <row r="147" s="107" customFormat="1" spans="1:4">
      <c r="A147" s="119"/>
      <c r="B147" s="120"/>
      <c r="C147" s="122"/>
      <c r="D147" s="121"/>
    </row>
    <row r="148" s="107" customFormat="1" spans="1:4">
      <c r="A148" s="119"/>
      <c r="B148" s="120"/>
      <c r="C148" s="122"/>
      <c r="D148" s="121"/>
    </row>
    <row r="149" s="107" customFormat="1" spans="1:4">
      <c r="A149" s="119"/>
      <c r="B149" s="120"/>
      <c r="C149" s="122"/>
      <c r="D149" s="121"/>
    </row>
    <row r="150" s="107" customFormat="1" spans="1:4">
      <c r="A150" s="119"/>
      <c r="B150" s="120"/>
      <c r="C150" s="122"/>
      <c r="D150" s="121"/>
    </row>
    <row r="151" s="107" customFormat="1" spans="1:4">
      <c r="A151" s="119"/>
      <c r="B151" s="120"/>
      <c r="C151" s="122"/>
      <c r="D151" s="121"/>
    </row>
    <row r="152" s="107" customFormat="1" spans="1:4">
      <c r="A152" s="119"/>
      <c r="B152" s="120"/>
      <c r="C152" s="122"/>
      <c r="D152" s="121"/>
    </row>
    <row r="153" s="107" customFormat="1" spans="1:4">
      <c r="A153" s="119"/>
      <c r="B153" s="120"/>
      <c r="C153" s="122"/>
      <c r="D153" s="121"/>
    </row>
    <row r="154" s="107" customFormat="1" spans="1:4">
      <c r="A154" s="119"/>
      <c r="B154" s="120"/>
      <c r="C154" s="122"/>
      <c r="D154" s="121"/>
    </row>
    <row r="155" s="107" customFormat="1" spans="1:4">
      <c r="A155" s="119"/>
      <c r="B155" s="120"/>
      <c r="C155" s="122"/>
      <c r="D155" s="121"/>
    </row>
    <row r="156" s="107" customFormat="1" spans="1:4">
      <c r="A156" s="119"/>
      <c r="B156" s="120"/>
      <c r="C156" s="122"/>
      <c r="D156" s="121"/>
    </row>
    <row r="157" s="107" customFormat="1" spans="1:4">
      <c r="A157" s="119"/>
      <c r="B157" s="120"/>
      <c r="C157" s="122"/>
      <c r="D157" s="121"/>
    </row>
    <row r="158" s="107" customFormat="1" spans="1:4">
      <c r="A158" s="119"/>
      <c r="B158" s="120"/>
      <c r="C158" s="122"/>
      <c r="D158" s="121"/>
    </row>
    <row r="159" s="107" customFormat="1" spans="1:4">
      <c r="A159" s="119"/>
      <c r="B159" s="120"/>
      <c r="C159" s="122"/>
      <c r="D159" s="121"/>
    </row>
    <row r="160" s="107" customFormat="1" spans="1:4">
      <c r="A160" s="119"/>
      <c r="B160" s="123"/>
      <c r="C160" s="122"/>
      <c r="D160" s="121"/>
    </row>
    <row r="161" s="107" customFormat="1" spans="1:4">
      <c r="A161" s="108"/>
      <c r="B161" s="123"/>
      <c r="C161" s="122"/>
      <c r="D161" s="121"/>
    </row>
    <row r="162" s="107" customFormat="1" spans="1:4">
      <c r="A162" s="108"/>
      <c r="B162" s="108"/>
      <c r="C162" s="122"/>
      <c r="D162" s="124"/>
    </row>
    <row r="163" s="107" customFormat="1" spans="1:4">
      <c r="A163" s="108"/>
      <c r="B163" s="108"/>
      <c r="C163" s="122"/>
      <c r="D163" s="124"/>
    </row>
    <row r="164" s="107" customFormat="1" spans="1:4">
      <c r="A164" s="108"/>
      <c r="B164" s="108"/>
      <c r="C164" s="122"/>
      <c r="D164" s="124"/>
    </row>
    <row r="165" s="107" customFormat="1" spans="1:4">
      <c r="A165" s="108"/>
      <c r="B165" s="108"/>
      <c r="C165" s="122"/>
      <c r="D165" s="108"/>
    </row>
    <row r="166" s="107" customFormat="1" spans="1:4">
      <c r="A166" s="108"/>
      <c r="B166" s="125"/>
      <c r="C166" s="108"/>
      <c r="D166" s="108"/>
    </row>
    <row r="167" s="107" customFormat="1" spans="1:4">
      <c r="A167" s="108"/>
      <c r="B167" s="108"/>
      <c r="C167" s="108"/>
      <c r="D167" s="108"/>
    </row>
    <row r="168" s="107" customFormat="1" spans="1:4">
      <c r="A168" s="108"/>
      <c r="B168" s="126"/>
      <c r="C168" s="122"/>
      <c r="D168" s="126"/>
    </row>
    <row r="169" s="107" customFormat="1" spans="1:4">
      <c r="A169" s="108"/>
      <c r="B169" s="126"/>
      <c r="C169" s="122"/>
      <c r="D169" s="126"/>
    </row>
    <row r="170" s="107" customFormat="1" spans="1:4">
      <c r="A170" s="108"/>
      <c r="B170" s="126"/>
      <c r="C170" s="122"/>
      <c r="D170" s="126"/>
    </row>
    <row r="171" s="107" customFormat="1" spans="1:4">
      <c r="A171" s="108"/>
      <c r="B171" s="126"/>
      <c r="C171" s="122"/>
      <c r="D171" s="126"/>
    </row>
    <row r="172" s="107" customFormat="1" spans="1:4">
      <c r="A172" s="108"/>
      <c r="B172" s="126"/>
      <c r="C172" s="122"/>
      <c r="D172" s="126"/>
    </row>
    <row r="173" s="107" customFormat="1" spans="1:4">
      <c r="A173" s="108"/>
      <c r="B173" s="126"/>
      <c r="C173" s="122"/>
      <c r="D173" s="126"/>
    </row>
    <row r="174" s="107" customFormat="1" spans="1:4">
      <c r="A174" s="108"/>
      <c r="B174" s="126"/>
      <c r="C174" s="122"/>
      <c r="D174" s="126"/>
    </row>
    <row r="175" s="107" customFormat="1" spans="1:4">
      <c r="A175" s="108"/>
      <c r="B175" s="126"/>
      <c r="C175" s="122"/>
      <c r="D175" s="126"/>
    </row>
    <row r="176" s="107" customFormat="1" spans="1:4">
      <c r="A176" s="108"/>
      <c r="B176" s="126"/>
      <c r="C176" s="122"/>
      <c r="D176" s="126"/>
    </row>
    <row r="177" s="107" customFormat="1" spans="1:4">
      <c r="A177" s="108"/>
      <c r="B177" s="126"/>
      <c r="C177" s="122"/>
      <c r="D177" s="126"/>
    </row>
    <row r="178" s="107" customFormat="1" spans="1:4">
      <c r="A178" s="108"/>
      <c r="B178" s="126"/>
      <c r="C178" s="122"/>
      <c r="D178" s="126"/>
    </row>
    <row r="179" s="107" customFormat="1" spans="1:4">
      <c r="A179" s="108"/>
      <c r="B179" s="126"/>
      <c r="C179" s="122"/>
      <c r="D179" s="126"/>
    </row>
    <row r="180" s="107" customFormat="1" spans="1:4">
      <c r="A180" s="108"/>
      <c r="B180" s="126"/>
      <c r="C180" s="122"/>
      <c r="D180" s="126"/>
    </row>
    <row r="181" s="107" customFormat="1" spans="1:4">
      <c r="A181" s="108"/>
      <c r="B181" s="126"/>
      <c r="C181" s="122"/>
      <c r="D181" s="126"/>
    </row>
    <row r="182" s="107" customFormat="1" spans="1:4">
      <c r="A182" s="108"/>
      <c r="B182" s="126"/>
      <c r="C182" s="122"/>
      <c r="D182" s="126"/>
    </row>
    <row r="183" s="107" customFormat="1" spans="1:4">
      <c r="A183" s="108"/>
      <c r="B183" s="126"/>
      <c r="C183" s="122"/>
      <c r="D183" s="126"/>
    </row>
    <row r="184" s="107" customFormat="1" spans="1:4">
      <c r="A184" s="108"/>
      <c r="B184" s="126"/>
      <c r="C184" s="122"/>
      <c r="D184" s="126"/>
    </row>
    <row r="185" s="107" customFormat="1" spans="1:4">
      <c r="A185" s="108"/>
      <c r="B185" s="108"/>
      <c r="C185" s="108"/>
      <c r="D185" s="108"/>
    </row>
    <row r="186" s="107" customFormat="1" spans="1:4">
      <c r="A186" s="108"/>
      <c r="B186" s="108"/>
      <c r="C186" s="108"/>
      <c r="D186" s="108"/>
    </row>
    <row r="187" s="107" customFormat="1" spans="1:4">
      <c r="A187" s="108"/>
      <c r="B187" s="108"/>
      <c r="C187" s="108"/>
      <c r="D187" s="108"/>
    </row>
    <row r="188" s="107" customFormat="1" spans="1:4">
      <c r="A188" s="108"/>
      <c r="B188" s="125"/>
      <c r="C188" s="108"/>
      <c r="D188" s="108"/>
    </row>
    <row r="189" s="107" customFormat="1" spans="1:4">
      <c r="A189" s="108"/>
      <c r="B189" s="108"/>
      <c r="C189" s="122"/>
      <c r="D189" s="108"/>
    </row>
    <row r="190" s="107" customFormat="1" spans="1:4">
      <c r="A190" s="108"/>
      <c r="B190" s="108"/>
      <c r="C190" s="122"/>
      <c r="D190" s="108"/>
    </row>
    <row r="191" s="107" customFormat="1" spans="1:4">
      <c r="A191" s="108"/>
      <c r="B191" s="108"/>
      <c r="C191" s="122"/>
      <c r="D191" s="108"/>
    </row>
    <row r="192" s="107" customFormat="1" spans="1:4">
      <c r="A192" s="108"/>
      <c r="B192" s="108"/>
      <c r="C192" s="122"/>
      <c r="D192" s="108"/>
    </row>
    <row r="193" s="107" customFormat="1" spans="1:4">
      <c r="A193" s="108"/>
      <c r="B193" s="108"/>
      <c r="C193" s="122"/>
      <c r="D193" s="108"/>
    </row>
    <row r="194" s="107" customFormat="1" spans="1:4">
      <c r="A194" s="108"/>
      <c r="B194" s="108"/>
      <c r="C194" s="122"/>
      <c r="D194" s="108"/>
    </row>
    <row r="195" s="107" customFormat="1" spans="1:4">
      <c r="A195" s="108"/>
      <c r="B195" s="108"/>
      <c r="C195" s="122"/>
      <c r="D195" s="108"/>
    </row>
    <row r="196" s="107" customFormat="1" spans="1:4">
      <c r="A196" s="108"/>
      <c r="B196" s="108"/>
      <c r="C196" s="122"/>
      <c r="D196" s="108"/>
    </row>
    <row r="197" s="107" customFormat="1" spans="1:4">
      <c r="A197" s="108"/>
      <c r="B197" s="108"/>
      <c r="C197" s="108"/>
      <c r="D197" s="108"/>
    </row>
    <row r="198" s="107" customFormat="1" spans="1:4">
      <c r="A198" s="108"/>
      <c r="B198" s="125"/>
      <c r="C198" s="108"/>
      <c r="D198" s="108"/>
    </row>
    <row r="199" s="107" customFormat="1" spans="1:4">
      <c r="A199" s="108"/>
      <c r="B199" s="108"/>
      <c r="C199" s="122"/>
      <c r="D199" s="108"/>
    </row>
    <row r="200" s="107" customFormat="1" spans="1:4">
      <c r="A200" s="108"/>
      <c r="B200" s="108"/>
      <c r="C200" s="122"/>
      <c r="D200" s="108"/>
    </row>
    <row r="201" s="107" customFormat="1" spans="1:4">
      <c r="A201" s="108"/>
      <c r="B201" s="108"/>
      <c r="C201" s="108"/>
      <c r="D201" s="108"/>
    </row>
    <row r="202" s="107" customFormat="1" spans="1:4">
      <c r="A202" s="108"/>
      <c r="B202" s="127"/>
      <c r="C202" s="127"/>
      <c r="D202" s="127"/>
    </row>
    <row r="203" s="107" customFormat="1" spans="1:4">
      <c r="A203" s="108"/>
      <c r="B203" s="128"/>
      <c r="C203" s="127"/>
      <c r="D203" s="128"/>
    </row>
    <row r="204" s="107" customFormat="1" spans="1:4">
      <c r="A204" s="108"/>
      <c r="B204" s="127"/>
      <c r="C204" s="127"/>
      <c r="D204" s="127"/>
    </row>
    <row r="205" s="107" customFormat="1" spans="1:4">
      <c r="A205" s="108"/>
      <c r="B205" s="127"/>
      <c r="C205" s="127"/>
      <c r="D205" s="127"/>
    </row>
    <row r="206" s="107" customFormat="1" spans="1:4">
      <c r="A206" s="108"/>
      <c r="B206" s="127"/>
      <c r="C206" s="127"/>
      <c r="D206" s="127"/>
    </row>
    <row r="207" s="107" customFormat="1" spans="1:4">
      <c r="A207" s="108"/>
      <c r="B207" s="127"/>
      <c r="C207" s="127"/>
      <c r="D207" s="127"/>
    </row>
    <row r="208" s="107" customFormat="1" spans="1:4">
      <c r="A208" s="108"/>
      <c r="B208" s="126"/>
      <c r="C208" s="127"/>
      <c r="D208" s="127"/>
    </row>
    <row r="209" s="107" customFormat="1" spans="1:4">
      <c r="A209" s="108"/>
      <c r="B209" s="126"/>
      <c r="C209" s="127"/>
      <c r="D209" s="127"/>
    </row>
    <row r="210" s="107" customFormat="1" spans="1:4">
      <c r="A210" s="108"/>
      <c r="B210" s="127"/>
      <c r="C210" s="127"/>
      <c r="D210" s="127"/>
    </row>
    <row r="211" s="107" customFormat="1" spans="1:4">
      <c r="A211" s="108"/>
      <c r="B211" s="125"/>
      <c r="C211" s="108"/>
      <c r="D211" s="108"/>
    </row>
    <row r="212" s="107" customFormat="1" spans="1:4">
      <c r="A212" s="108"/>
      <c r="B212" s="108"/>
      <c r="C212" s="122"/>
      <c r="D212" s="108"/>
    </row>
    <row r="213" s="107" customFormat="1" spans="1:4">
      <c r="A213" s="108"/>
      <c r="B213" s="108"/>
      <c r="C213" s="108"/>
      <c r="D213" s="108"/>
    </row>
    <row r="214" s="107" customFormat="1" spans="1:4">
      <c r="A214" s="108"/>
      <c r="B214" s="108"/>
      <c r="C214" s="108"/>
      <c r="D214" s="108"/>
    </row>
    <row r="215" s="107" customFormat="1" spans="1:4">
      <c r="A215" s="108"/>
      <c r="B215" s="125"/>
      <c r="C215" s="108"/>
      <c r="D215" s="108"/>
    </row>
    <row r="216" s="107" customFormat="1" spans="1:4">
      <c r="A216" s="108"/>
      <c r="B216" s="108"/>
      <c r="C216" s="122"/>
      <c r="D216" s="127"/>
    </row>
    <row r="217" s="107" customFormat="1" spans="1:4">
      <c r="A217" s="108"/>
      <c r="B217" s="108"/>
      <c r="C217" s="108"/>
      <c r="D217" s="127"/>
    </row>
    <row r="218" s="107" customFormat="1" spans="1:4">
      <c r="A218" s="108"/>
      <c r="B218" s="108"/>
      <c r="C218" s="108"/>
      <c r="D218" s="127"/>
    </row>
    <row r="219" s="107" customFormat="1" spans="1:4">
      <c r="A219" s="108"/>
      <c r="B219" s="108"/>
      <c r="C219" s="122"/>
      <c r="D219" s="127"/>
    </row>
    <row r="220" s="107" customFormat="1" spans="1:4">
      <c r="A220" s="108"/>
      <c r="B220" s="125"/>
      <c r="C220" s="108"/>
      <c r="D220" s="127"/>
    </row>
    <row r="221" s="107" customFormat="1" spans="1:4">
      <c r="A221" s="108"/>
      <c r="B221" s="126"/>
      <c r="C221" s="126"/>
      <c r="D221" s="126"/>
    </row>
    <row r="222" s="107" customFormat="1" spans="1:4">
      <c r="A222" s="108"/>
      <c r="B222" s="126"/>
      <c r="C222" s="126"/>
      <c r="D222" s="126"/>
    </row>
    <row r="223" s="107" customFormat="1" spans="1:4">
      <c r="A223" s="108"/>
      <c r="B223" s="126"/>
      <c r="C223" s="126"/>
      <c r="D223" s="127"/>
    </row>
    <row r="224" s="107" customFormat="1" spans="1:4">
      <c r="A224" s="108"/>
      <c r="B224" s="126"/>
      <c r="C224" s="126"/>
      <c r="D224" s="126"/>
    </row>
    <row r="225" s="107" customFormat="1" spans="1:4">
      <c r="A225" s="108"/>
      <c r="B225" s="126"/>
      <c r="C225" s="126"/>
      <c r="D225" s="126"/>
    </row>
    <row r="226" s="107" customFormat="1" spans="1:4">
      <c r="A226" s="108"/>
      <c r="B226" s="126"/>
      <c r="C226" s="126"/>
      <c r="D226" s="126"/>
    </row>
    <row r="227" s="107" customFormat="1" spans="1:4">
      <c r="A227" s="108"/>
      <c r="B227" s="126"/>
      <c r="C227" s="126"/>
      <c r="D227" s="126"/>
    </row>
    <row r="228" s="107" customFormat="1" spans="1:4">
      <c r="A228" s="108"/>
      <c r="B228" s="125"/>
      <c r="C228" s="108"/>
      <c r="D228" s="108"/>
    </row>
    <row r="229" s="107" customFormat="1" spans="1:4">
      <c r="A229" s="108"/>
      <c r="B229" s="126"/>
      <c r="C229" s="108"/>
      <c r="D229" s="121"/>
    </row>
    <row r="230" s="107" customFormat="1" spans="1:4">
      <c r="A230" s="108"/>
      <c r="B230" s="126"/>
      <c r="C230" s="108"/>
      <c r="D230" s="121"/>
    </row>
    <row r="231" s="107" customFormat="1" spans="1:4">
      <c r="A231" s="108"/>
      <c r="B231" s="126"/>
      <c r="C231" s="108"/>
      <c r="D231" s="121"/>
    </row>
    <row r="232" s="107" customFormat="1" spans="1:4">
      <c r="A232" s="108"/>
      <c r="B232" s="126"/>
      <c r="C232" s="108"/>
      <c r="D232" s="121"/>
    </row>
    <row r="233" s="107" customFormat="1" spans="1:4">
      <c r="A233" s="108"/>
      <c r="B233" s="108"/>
      <c r="C233" s="108"/>
      <c r="D233" s="108"/>
    </row>
    <row r="234" s="107" customFormat="1" spans="1:4">
      <c r="A234" s="108"/>
      <c r="B234" s="108"/>
      <c r="C234" s="108"/>
      <c r="D234" s="108"/>
    </row>
    <row r="235" s="107" customFormat="1" spans="1:4">
      <c r="A235" s="108"/>
      <c r="B235" s="108"/>
      <c r="C235" s="108"/>
      <c r="D235" s="108"/>
    </row>
    <row r="236" s="107" customFormat="1" spans="1:4">
      <c r="A236" s="108"/>
      <c r="B236" s="108"/>
      <c r="C236" s="108"/>
      <c r="D236" s="108"/>
    </row>
  </sheetData>
  <mergeCells count="5">
    <mergeCell ref="A1:G1"/>
    <mergeCell ref="A3:C3"/>
    <mergeCell ref="B160:B161"/>
    <mergeCell ref="C160:C161"/>
    <mergeCell ref="D160:D161"/>
  </mergeCells>
  <conditionalFormatting sqref="B24">
    <cfRule type="duplicateValues" dxfId="1" priority="1"/>
  </conditionalFormatting>
  <conditionalFormatting sqref="B4:B23 B25:B62">
    <cfRule type="duplicateValues" dxfId="1" priority="2"/>
  </conditionalFormatting>
  <pageMargins left="0.75" right="0.75" top="1" bottom="1" header="0.5" footer="0.5"/>
  <headerFooter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0.5132743362832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5" t="s">
        <v>1784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106">
        <v>6623</v>
      </c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1785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22042.403225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40" customHeight="1" spans="1:11">
      <c r="A2" s="4" t="s">
        <v>453</v>
      </c>
      <c r="B2" s="5"/>
      <c r="C2" s="6"/>
      <c r="D2" s="7" t="s">
        <v>455</v>
      </c>
      <c r="E2" s="105" t="s">
        <v>1786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274356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1787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13199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1788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1553.611558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1789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73980.122242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1790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3475.554864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1791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232784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1792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24683.497588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1793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1962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1794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650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1795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3665.6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1796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3697.2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1797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31327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1798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299313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1799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209250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1800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1852.281969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zoomScale="110" zoomScaleNormal="110"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1801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1856.4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1802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3315.343424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1803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26818.606035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1804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11241.3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1805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384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1806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1093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1807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13878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1808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14821.5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1809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11769.90899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1810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589.9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192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109.6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1811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1155.2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1812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130.5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104" t="s">
        <v>1813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3582.406659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2" sqref="$A2:$XFD2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2.7079646017699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45" customHeight="1" spans="1:11">
      <c r="A2" s="4" t="s">
        <v>453</v>
      </c>
      <c r="B2" s="5"/>
      <c r="C2" s="6"/>
      <c r="D2" s="7" t="s">
        <v>455</v>
      </c>
      <c r="E2" s="104" t="s">
        <v>196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99">
        <v>15496.87</v>
      </c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28.6814159292035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43" customHeight="1" spans="1:11">
      <c r="A2" s="4" t="s">
        <v>453</v>
      </c>
      <c r="B2" s="5"/>
      <c r="C2" s="6"/>
      <c r="D2" s="7" t="s">
        <v>455</v>
      </c>
      <c r="E2" s="104" t="s">
        <v>197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75"/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99">
        <v>24352</v>
      </c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8" orientation="portrait"/>
  <headerFooter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21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8" width="15.8761061946903" style="1" customWidth="1"/>
    <col min="9" max="11" width="25.495575221238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7" customHeight="1" spans="1:11">
      <c r="A2" s="4" t="s">
        <v>453</v>
      </c>
      <c r="B2" s="5"/>
      <c r="C2" s="6"/>
      <c r="D2" s="7" t="s">
        <v>455</v>
      </c>
      <c r="E2" s="96" t="s">
        <v>198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22" t="s">
        <v>978</v>
      </c>
      <c r="C8" s="97" t="s">
        <v>557</v>
      </c>
      <c r="D8" s="98" t="s">
        <v>558</v>
      </c>
      <c r="E8" s="22" t="s">
        <v>559</v>
      </c>
      <c r="F8" s="74"/>
      <c r="G8" s="18"/>
      <c r="H8" s="18"/>
      <c r="I8" s="18"/>
      <c r="J8" s="18"/>
      <c r="K8" s="18"/>
    </row>
    <row r="9" customHeight="1" spans="1:11">
      <c r="A9" s="25"/>
      <c r="B9" s="22"/>
      <c r="C9" s="97"/>
      <c r="D9" s="98" t="s">
        <v>560</v>
      </c>
      <c r="E9" s="22" t="s">
        <v>559</v>
      </c>
      <c r="F9" s="74"/>
      <c r="G9" s="18"/>
      <c r="H9" s="18"/>
      <c r="I9" s="18"/>
      <c r="J9" s="18"/>
      <c r="K9" s="18"/>
    </row>
    <row r="10" customHeight="1" spans="1:11">
      <c r="A10" s="25"/>
      <c r="B10" s="22"/>
      <c r="C10" s="97"/>
      <c r="D10" s="98" t="s">
        <v>561</v>
      </c>
      <c r="E10" s="22" t="s">
        <v>559</v>
      </c>
      <c r="F10" s="74"/>
      <c r="G10" s="18"/>
      <c r="H10" s="18"/>
      <c r="I10" s="18"/>
      <c r="J10" s="18"/>
      <c r="K10" s="18"/>
    </row>
    <row r="11" customHeight="1" spans="1:11">
      <c r="A11" s="25"/>
      <c r="B11" s="22"/>
      <c r="C11" s="97" t="s">
        <v>562</v>
      </c>
      <c r="D11" s="98" t="s">
        <v>563</v>
      </c>
      <c r="E11" s="22" t="s">
        <v>962</v>
      </c>
      <c r="F11" s="74"/>
      <c r="G11" s="18"/>
      <c r="H11" s="18"/>
      <c r="I11" s="18"/>
      <c r="J11" s="18"/>
      <c r="K11" s="18"/>
    </row>
    <row r="12" customHeight="1" spans="1:11">
      <c r="A12" s="25"/>
      <c r="B12" s="22"/>
      <c r="C12" s="97"/>
      <c r="D12" s="98" t="s">
        <v>565</v>
      </c>
      <c r="E12" s="22" t="s">
        <v>962</v>
      </c>
      <c r="F12" s="75"/>
      <c r="G12" s="18"/>
      <c r="H12" s="18"/>
      <c r="I12" s="18"/>
      <c r="J12" s="18"/>
      <c r="K12" s="18"/>
    </row>
    <row r="13" customHeight="1" spans="1:11">
      <c r="A13" s="25"/>
      <c r="B13" s="22"/>
      <c r="C13" s="97"/>
      <c r="D13" s="98" t="s">
        <v>566</v>
      </c>
      <c r="E13" s="22" t="s">
        <v>962</v>
      </c>
      <c r="F13" s="99">
        <v>15468.3</v>
      </c>
      <c r="G13" s="18"/>
      <c r="H13" s="18"/>
      <c r="I13" s="18"/>
      <c r="J13" s="18"/>
      <c r="K13" s="18"/>
    </row>
    <row r="14" customHeight="1" spans="1:11">
      <c r="A14" s="25"/>
      <c r="B14" s="22"/>
      <c r="C14" s="97"/>
      <c r="D14" s="100" t="s">
        <v>567</v>
      </c>
      <c r="E14" s="22" t="s">
        <v>962</v>
      </c>
      <c r="F14" s="23"/>
      <c r="G14" s="101"/>
      <c r="H14" s="101"/>
      <c r="I14" s="101"/>
      <c r="J14" s="20"/>
      <c r="K14" s="20"/>
    </row>
    <row r="15" customHeight="1" spans="1:11">
      <c r="A15" s="25"/>
      <c r="B15" s="22"/>
      <c r="C15" s="102" t="s">
        <v>568</v>
      </c>
      <c r="D15" s="102"/>
      <c r="E15" s="22" t="s">
        <v>962</v>
      </c>
      <c r="F15" s="23"/>
      <c r="G15" s="101"/>
      <c r="H15" s="101"/>
      <c r="I15" s="101"/>
      <c r="J15" s="20"/>
      <c r="K15" s="20"/>
    </row>
    <row r="16" customHeight="1" spans="1:11">
      <c r="A16" s="25"/>
      <c r="B16" s="22"/>
      <c r="C16" s="102" t="s">
        <v>569</v>
      </c>
      <c r="D16" s="102"/>
      <c r="E16" s="22" t="s">
        <v>962</v>
      </c>
      <c r="F16" s="23"/>
      <c r="G16" s="18"/>
      <c r="H16" s="18"/>
      <c r="I16" s="18"/>
      <c r="J16" s="18"/>
      <c r="K16" s="18"/>
    </row>
    <row r="17" customHeight="1" spans="1:11">
      <c r="A17" s="25"/>
      <c r="B17" s="22"/>
      <c r="C17" s="102" t="s">
        <v>570</v>
      </c>
      <c r="D17" s="102"/>
      <c r="E17" s="22" t="s">
        <v>571</v>
      </c>
      <c r="F17" s="23"/>
      <c r="G17" s="101"/>
      <c r="H17" s="101"/>
      <c r="I17" s="101"/>
      <c r="J17" s="20"/>
      <c r="K17" s="20"/>
    </row>
    <row r="18" customHeight="1" spans="1:11">
      <c r="A18" s="25"/>
      <c r="B18" s="22"/>
      <c r="C18" s="102" t="s">
        <v>572</v>
      </c>
      <c r="D18" s="102"/>
      <c r="E18" s="22" t="s">
        <v>571</v>
      </c>
      <c r="F18" s="23"/>
      <c r="G18" s="101"/>
      <c r="H18" s="101"/>
      <c r="I18" s="101"/>
      <c r="J18" s="20"/>
      <c r="K18" s="20"/>
    </row>
    <row r="19" customHeight="1" spans="1:11">
      <c r="A19" s="25"/>
      <c r="B19" s="22"/>
      <c r="C19" s="97" t="s">
        <v>573</v>
      </c>
      <c r="D19" s="98" t="s">
        <v>574</v>
      </c>
      <c r="E19" s="22" t="s">
        <v>962</v>
      </c>
      <c r="F19" s="23"/>
      <c r="G19" s="18"/>
      <c r="H19" s="18"/>
      <c r="I19" s="18"/>
      <c r="J19" s="18"/>
      <c r="K19" s="18"/>
    </row>
    <row r="20" customHeight="1" spans="1:11">
      <c r="A20" s="30"/>
      <c r="B20" s="22"/>
      <c r="C20" s="15" t="s">
        <v>5</v>
      </c>
      <c r="D20" s="15"/>
      <c r="E20" s="22"/>
      <c r="F20" s="23"/>
      <c r="G20" s="18"/>
      <c r="H20" s="18"/>
      <c r="I20" s="18"/>
      <c r="J20" s="18"/>
      <c r="K20" s="18"/>
    </row>
    <row r="21" customHeight="1" spans="1:11">
      <c r="A21" s="103" t="s">
        <v>203</v>
      </c>
      <c r="B21" s="103"/>
      <c r="C21" s="59"/>
      <c r="D21" s="59"/>
      <c r="E21" s="59"/>
      <c r="F21" s="60"/>
      <c r="G21" s="61"/>
      <c r="H21" s="61"/>
      <c r="I21" s="61"/>
      <c r="J21" s="64"/>
      <c r="K21" s="64"/>
    </row>
  </sheetData>
  <sheetProtection formatCells="0" formatColumns="0" formatRows="0" insertRows="0" insertColumns="0" insertHyperlinks="0" deleteColumns="0" deleteRows="0" sort="0" autoFilter="0" pivotTables="0"/>
  <mergeCells count="27">
    <mergeCell ref="A1:K1"/>
    <mergeCell ref="C6:D6"/>
    <mergeCell ref="I6:K6"/>
    <mergeCell ref="C7:D7"/>
    <mergeCell ref="I7:K7"/>
    <mergeCell ref="I8:K8"/>
    <mergeCell ref="I9:K9"/>
    <mergeCell ref="I10:K10"/>
    <mergeCell ref="I11:K11"/>
    <mergeCell ref="I12:K12"/>
    <mergeCell ref="I13:K13"/>
    <mergeCell ref="I14:K14"/>
    <mergeCell ref="C15:D15"/>
    <mergeCell ref="C16:D16"/>
    <mergeCell ref="I16:K16"/>
    <mergeCell ref="C17:D17"/>
    <mergeCell ref="I17:K17"/>
    <mergeCell ref="C18:D18"/>
    <mergeCell ref="I18:K18"/>
    <mergeCell ref="I19:K19"/>
    <mergeCell ref="C20:D20"/>
    <mergeCell ref="I20:K20"/>
    <mergeCell ref="I21:K21"/>
    <mergeCell ref="A8:A20"/>
    <mergeCell ref="B8:B20"/>
    <mergeCell ref="C8:C10"/>
    <mergeCell ref="C11:C14"/>
  </mergeCells>
  <pageMargins left="0.7" right="0.7" top="0.75" bottom="0.75" header="0.3" footer="0.3"/>
  <pageSetup paperSize="8" scale="25" orientation="portrait"/>
  <headerFooter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8"/>
  <sheetViews>
    <sheetView workbookViewId="0">
      <selection activeCell="A1" sqref="A1:G1"/>
    </sheetView>
  </sheetViews>
  <sheetFormatPr defaultColWidth="10" defaultRowHeight="15.75"/>
  <cols>
    <col min="1" max="1" width="5.75221238938053" style="81" customWidth="1"/>
    <col min="2" max="2" width="20.7522123893805" style="81" customWidth="1"/>
    <col min="3" max="3" width="5.75221238938053" style="81" customWidth="1"/>
    <col min="4" max="7" width="15.7522123893805" style="81" customWidth="1"/>
    <col min="8" max="8" width="10" style="81"/>
    <col min="9" max="9" width="22.6371681415929" style="81" customWidth="1"/>
    <col min="10" max="16384" width="10" style="81"/>
  </cols>
  <sheetData>
    <row r="1" s="81" customFormat="1" ht="31" customHeight="1" spans="1:7">
      <c r="A1" s="85" t="s">
        <v>1814</v>
      </c>
      <c r="B1" s="85"/>
      <c r="C1" s="85"/>
      <c r="D1" s="85"/>
      <c r="E1" s="85"/>
      <c r="F1" s="85"/>
      <c r="G1" s="85"/>
    </row>
    <row r="2" s="82" customFormat="1" ht="24.95" customHeight="1" spans="1:7">
      <c r="A2" s="86" t="s">
        <v>0</v>
      </c>
      <c r="B2" s="86" t="s">
        <v>1285</v>
      </c>
      <c r="C2" s="86" t="s">
        <v>209</v>
      </c>
      <c r="D2" s="86" t="s">
        <v>215</v>
      </c>
      <c r="E2" s="86" t="s">
        <v>478</v>
      </c>
      <c r="F2" s="86" t="s">
        <v>479</v>
      </c>
      <c r="G2" s="86" t="s">
        <v>480</v>
      </c>
    </row>
    <row r="3" s="83" customFormat="1" spans="1:9">
      <c r="A3" s="86" t="s">
        <v>978</v>
      </c>
      <c r="B3" s="86"/>
      <c r="C3" s="86"/>
      <c r="D3" s="87"/>
      <c r="E3" s="87"/>
      <c r="F3" s="87"/>
      <c r="G3" s="87"/>
      <c r="H3" s="88"/>
      <c r="I3" s="88"/>
    </row>
    <row r="4" s="81" customFormat="1" spans="1:9">
      <c r="A4" s="87">
        <v>1</v>
      </c>
      <c r="B4" s="87" t="s">
        <v>1815</v>
      </c>
      <c r="C4" s="87" t="s">
        <v>987</v>
      </c>
      <c r="D4" s="87">
        <v>2121</v>
      </c>
      <c r="E4" s="87"/>
      <c r="F4" s="87"/>
      <c r="G4" s="87"/>
      <c r="I4" s="88"/>
    </row>
    <row r="5" s="81" customFormat="1" spans="1:9">
      <c r="A5" s="87">
        <v>2</v>
      </c>
      <c r="B5" s="87" t="s">
        <v>1816</v>
      </c>
      <c r="C5" s="87" t="s">
        <v>987</v>
      </c>
      <c r="D5" s="87">
        <v>210</v>
      </c>
      <c r="E5" s="87"/>
      <c r="F5" s="87"/>
      <c r="G5" s="87"/>
      <c r="I5" s="88"/>
    </row>
    <row r="6" s="81" customFormat="1" spans="1:9">
      <c r="A6" s="87">
        <v>3</v>
      </c>
      <c r="B6" s="87" t="s">
        <v>1064</v>
      </c>
      <c r="C6" s="87" t="s">
        <v>987</v>
      </c>
      <c r="D6" s="87">
        <v>222</v>
      </c>
      <c r="E6" s="87"/>
      <c r="F6" s="87"/>
      <c r="G6" s="87"/>
      <c r="I6" s="88"/>
    </row>
    <row r="7" s="81" customFormat="1" spans="1:9">
      <c r="A7" s="87">
        <v>4</v>
      </c>
      <c r="B7" s="87" t="s">
        <v>1011</v>
      </c>
      <c r="C7" s="87" t="s">
        <v>987</v>
      </c>
      <c r="D7" s="87">
        <v>233</v>
      </c>
      <c r="E7" s="87"/>
      <c r="F7" s="87"/>
      <c r="G7" s="87"/>
      <c r="I7" s="88"/>
    </row>
    <row r="8" s="81" customFormat="1" spans="1:9">
      <c r="A8" s="87">
        <v>5</v>
      </c>
      <c r="B8" s="87" t="s">
        <v>1295</v>
      </c>
      <c r="C8" s="89" t="s">
        <v>559</v>
      </c>
      <c r="D8" s="87">
        <v>15</v>
      </c>
      <c r="E8" s="87"/>
      <c r="F8" s="87"/>
      <c r="G8" s="87"/>
      <c r="I8" s="88"/>
    </row>
    <row r="9" s="81" customFormat="1" spans="1:9">
      <c r="A9" s="87">
        <v>6</v>
      </c>
      <c r="B9" s="87" t="s">
        <v>1817</v>
      </c>
      <c r="C9" s="87" t="s">
        <v>987</v>
      </c>
      <c r="D9" s="87">
        <v>662</v>
      </c>
      <c r="E9" s="87"/>
      <c r="F9" s="87"/>
      <c r="G9" s="87"/>
      <c r="I9" s="88"/>
    </row>
    <row r="10" s="81" customFormat="1" spans="1:9">
      <c r="A10" s="87">
        <v>7</v>
      </c>
      <c r="B10" s="87" t="s">
        <v>1818</v>
      </c>
      <c r="C10" s="87" t="s">
        <v>987</v>
      </c>
      <c r="D10" s="87">
        <v>132</v>
      </c>
      <c r="E10" s="87"/>
      <c r="F10" s="87"/>
      <c r="G10" s="87"/>
      <c r="I10" s="88"/>
    </row>
    <row r="11" s="81" customFormat="1" spans="1:9">
      <c r="A11" s="87">
        <v>8</v>
      </c>
      <c r="B11" s="87" t="s">
        <v>1068</v>
      </c>
      <c r="C11" s="89" t="s">
        <v>559</v>
      </c>
      <c r="D11" s="87">
        <v>20</v>
      </c>
      <c r="E11" s="87"/>
      <c r="F11" s="87"/>
      <c r="G11" s="87"/>
      <c r="I11" s="88"/>
    </row>
    <row r="12" s="81" customFormat="1" spans="1:9">
      <c r="A12" s="87">
        <v>9</v>
      </c>
      <c r="B12" s="87" t="s">
        <v>1013</v>
      </c>
      <c r="C12" s="87" t="s">
        <v>987</v>
      </c>
      <c r="D12" s="87">
        <v>550</v>
      </c>
      <c r="E12" s="87"/>
      <c r="F12" s="87"/>
      <c r="G12" s="87"/>
      <c r="I12" s="88"/>
    </row>
    <row r="13" s="81" customFormat="1" spans="1:9">
      <c r="A13" s="87">
        <v>10</v>
      </c>
      <c r="B13" s="87" t="s">
        <v>1038</v>
      </c>
      <c r="C13" s="89" t="s">
        <v>559</v>
      </c>
      <c r="D13" s="87">
        <v>10</v>
      </c>
      <c r="E13" s="87"/>
      <c r="F13" s="87"/>
      <c r="G13" s="87"/>
      <c r="I13" s="88"/>
    </row>
    <row r="14" s="81" customFormat="1" spans="1:9">
      <c r="A14" s="87">
        <v>11</v>
      </c>
      <c r="B14" s="87" t="s">
        <v>1819</v>
      </c>
      <c r="C14" s="87" t="s">
        <v>987</v>
      </c>
      <c r="D14" s="87">
        <v>26</v>
      </c>
      <c r="E14" s="87"/>
      <c r="F14" s="87"/>
      <c r="G14" s="87"/>
      <c r="I14" s="88"/>
    </row>
    <row r="15" s="81" customFormat="1" spans="1:9">
      <c r="A15" s="87">
        <v>12</v>
      </c>
      <c r="B15" s="87" t="s">
        <v>995</v>
      </c>
      <c r="C15" s="90" t="s">
        <v>987</v>
      </c>
      <c r="D15" s="87">
        <v>289</v>
      </c>
      <c r="E15" s="87"/>
      <c r="F15" s="87"/>
      <c r="G15" s="87"/>
      <c r="I15" s="88"/>
    </row>
    <row r="16" s="81" customFormat="1" spans="1:9">
      <c r="A16" s="87">
        <v>13</v>
      </c>
      <c r="B16" s="87" t="s">
        <v>1040</v>
      </c>
      <c r="C16" s="87" t="s">
        <v>987</v>
      </c>
      <c r="D16" s="87">
        <v>63</v>
      </c>
      <c r="E16" s="87"/>
      <c r="F16" s="87"/>
      <c r="G16" s="87"/>
      <c r="I16" s="88"/>
    </row>
    <row r="17" s="81" customFormat="1" spans="1:9">
      <c r="A17" s="87">
        <v>14</v>
      </c>
      <c r="B17" s="87" t="s">
        <v>1073</v>
      </c>
      <c r="C17" s="89" t="s">
        <v>559</v>
      </c>
      <c r="D17" s="87">
        <v>19</v>
      </c>
      <c r="E17" s="87"/>
      <c r="F17" s="87"/>
      <c r="G17" s="87"/>
      <c r="I17" s="88"/>
    </row>
    <row r="18" s="81" customFormat="1" spans="1:9">
      <c r="A18" s="87">
        <v>15</v>
      </c>
      <c r="B18" s="87" t="s">
        <v>997</v>
      </c>
      <c r="C18" s="90" t="s">
        <v>987</v>
      </c>
      <c r="D18" s="87">
        <v>225</v>
      </c>
      <c r="E18" s="87"/>
      <c r="F18" s="87"/>
      <c r="G18" s="87"/>
      <c r="I18" s="88"/>
    </row>
    <row r="19" s="81" customFormat="1" spans="1:9">
      <c r="A19" s="87">
        <v>16</v>
      </c>
      <c r="B19" s="87" t="s">
        <v>1820</v>
      </c>
      <c r="C19" s="89" t="s">
        <v>559</v>
      </c>
      <c r="D19" s="87">
        <v>4</v>
      </c>
      <c r="E19" s="87"/>
      <c r="F19" s="87"/>
      <c r="G19" s="87"/>
      <c r="I19" s="88"/>
    </row>
    <row r="20" s="81" customFormat="1" spans="1:9">
      <c r="A20" s="87">
        <v>17</v>
      </c>
      <c r="B20" s="87" t="s">
        <v>1821</v>
      </c>
      <c r="C20" s="87" t="s">
        <v>987</v>
      </c>
      <c r="D20" s="87">
        <v>46.44</v>
      </c>
      <c r="E20" s="87"/>
      <c r="F20" s="87"/>
      <c r="G20" s="87"/>
      <c r="I20" s="88"/>
    </row>
    <row r="21" s="81" customFormat="1" spans="1:9">
      <c r="A21" s="87">
        <v>18</v>
      </c>
      <c r="B21" s="87" t="s">
        <v>1641</v>
      </c>
      <c r="C21" s="87" t="s">
        <v>987</v>
      </c>
      <c r="D21" s="87">
        <f>162+665</f>
        <v>827</v>
      </c>
      <c r="E21" s="87"/>
      <c r="F21" s="87"/>
      <c r="G21" s="87"/>
      <c r="I21" s="88"/>
    </row>
    <row r="22" s="81" customFormat="1" spans="1:9">
      <c r="A22" s="87">
        <v>19</v>
      </c>
      <c r="B22" s="87" t="s">
        <v>1822</v>
      </c>
      <c r="C22" s="87" t="s">
        <v>987</v>
      </c>
      <c r="D22" s="87">
        <v>665</v>
      </c>
      <c r="E22" s="91"/>
      <c r="F22" s="91"/>
      <c r="G22" s="91"/>
      <c r="I22" s="88"/>
    </row>
    <row r="23" s="81" customFormat="1" spans="1:9">
      <c r="A23" s="87">
        <v>20</v>
      </c>
      <c r="B23" s="87" t="s">
        <v>1205</v>
      </c>
      <c r="C23" s="89" t="s">
        <v>559</v>
      </c>
      <c r="D23" s="87">
        <v>48</v>
      </c>
      <c r="E23" s="91"/>
      <c r="F23" s="91"/>
      <c r="G23" s="91"/>
      <c r="I23" s="88"/>
    </row>
    <row r="24" s="81" customFormat="1" spans="1:9">
      <c r="A24" s="87">
        <v>21</v>
      </c>
      <c r="B24" s="87" t="s">
        <v>1823</v>
      </c>
      <c r="C24" s="87" t="s">
        <v>987</v>
      </c>
      <c r="D24" s="87">
        <v>439</v>
      </c>
      <c r="E24" s="91"/>
      <c r="F24" s="91"/>
      <c r="G24" s="91"/>
      <c r="I24" s="88"/>
    </row>
    <row r="25" s="81" customFormat="1" spans="1:9">
      <c r="A25" s="87">
        <v>22</v>
      </c>
      <c r="B25" s="87" t="s">
        <v>1824</v>
      </c>
      <c r="C25" s="87" t="s">
        <v>987</v>
      </c>
      <c r="D25" s="87">
        <v>165</v>
      </c>
      <c r="E25" s="91"/>
      <c r="F25" s="91"/>
      <c r="G25" s="91"/>
      <c r="I25" s="88"/>
    </row>
    <row r="26" s="81" customFormat="1" spans="1:9">
      <c r="A26" s="87">
        <v>23</v>
      </c>
      <c r="B26" s="87" t="s">
        <v>1825</v>
      </c>
      <c r="C26" s="87" t="s">
        <v>987</v>
      </c>
      <c r="D26" s="87">
        <v>1078</v>
      </c>
      <c r="E26" s="91"/>
      <c r="F26" s="91"/>
      <c r="G26" s="91"/>
      <c r="I26" s="88"/>
    </row>
    <row r="27" s="81" customFormat="1" spans="1:9">
      <c r="A27" s="87">
        <v>24</v>
      </c>
      <c r="B27" s="87" t="s">
        <v>1826</v>
      </c>
      <c r="C27" s="90" t="s">
        <v>987</v>
      </c>
      <c r="D27" s="87">
        <v>455</v>
      </c>
      <c r="E27" s="91"/>
      <c r="F27" s="91"/>
      <c r="G27" s="91"/>
      <c r="I27" s="88"/>
    </row>
    <row r="28" s="81" customFormat="1" spans="1:9">
      <c r="A28" s="92" t="s">
        <v>586</v>
      </c>
      <c r="B28" s="92"/>
      <c r="C28" s="92"/>
      <c r="D28" s="93"/>
      <c r="E28" s="94"/>
      <c r="F28" s="94"/>
      <c r="G28" s="94"/>
      <c r="I28" s="88"/>
    </row>
    <row r="29" s="81" customFormat="1" spans="1:9">
      <c r="A29" s="87">
        <v>1</v>
      </c>
      <c r="B29" s="87" t="s">
        <v>1827</v>
      </c>
      <c r="C29" s="87" t="s">
        <v>232</v>
      </c>
      <c r="D29" s="87">
        <v>1</v>
      </c>
      <c r="E29" s="91"/>
      <c r="F29" s="91"/>
      <c r="G29" s="91"/>
      <c r="I29" s="88"/>
    </row>
    <row r="30" s="81" customFormat="1" spans="1:9">
      <c r="A30" s="87">
        <v>2</v>
      </c>
      <c r="B30" s="87" t="s">
        <v>1828</v>
      </c>
      <c r="C30" s="87" t="s">
        <v>232</v>
      </c>
      <c r="D30" s="87">
        <v>1</v>
      </c>
      <c r="E30" s="91"/>
      <c r="F30" s="91"/>
      <c r="G30" s="91"/>
      <c r="I30" s="88"/>
    </row>
    <row r="31" s="81" customFormat="1" spans="1:9">
      <c r="A31" s="87">
        <v>3</v>
      </c>
      <c r="B31" s="87" t="s">
        <v>623</v>
      </c>
      <c r="C31" s="87" t="s">
        <v>718</v>
      </c>
      <c r="D31" s="87">
        <v>9</v>
      </c>
      <c r="E31" s="91"/>
      <c r="F31" s="91"/>
      <c r="G31" s="91"/>
      <c r="I31" s="88"/>
    </row>
    <row r="32" s="81" customFormat="1" spans="1:9">
      <c r="A32" s="87">
        <v>4</v>
      </c>
      <c r="B32" s="87" t="s">
        <v>1829</v>
      </c>
      <c r="C32" s="87" t="s">
        <v>232</v>
      </c>
      <c r="D32" s="87">
        <v>1</v>
      </c>
      <c r="E32" s="91"/>
      <c r="F32" s="91"/>
      <c r="G32" s="91"/>
      <c r="I32" s="88"/>
    </row>
    <row r="33" s="81" customFormat="1" spans="1:9">
      <c r="A33" s="87">
        <v>5</v>
      </c>
      <c r="B33" s="87" t="s">
        <v>1830</v>
      </c>
      <c r="C33" s="87" t="s">
        <v>232</v>
      </c>
      <c r="D33" s="87">
        <v>1</v>
      </c>
      <c r="E33" s="91"/>
      <c r="F33" s="91"/>
      <c r="G33" s="91"/>
      <c r="I33" s="88"/>
    </row>
    <row r="34" s="81" customFormat="1" spans="1:9">
      <c r="A34" s="87">
        <v>6</v>
      </c>
      <c r="B34" s="87" t="s">
        <v>1831</v>
      </c>
      <c r="C34" s="87" t="s">
        <v>232</v>
      </c>
      <c r="D34" s="87">
        <v>1</v>
      </c>
      <c r="E34" s="91"/>
      <c r="F34" s="91"/>
      <c r="G34" s="91"/>
      <c r="I34" s="88"/>
    </row>
    <row r="35" s="81" customFormat="1" spans="1:9">
      <c r="A35" s="87">
        <v>7</v>
      </c>
      <c r="B35" s="87" t="s">
        <v>1832</v>
      </c>
      <c r="C35" s="87" t="s">
        <v>232</v>
      </c>
      <c r="D35" s="87">
        <v>1</v>
      </c>
      <c r="E35" s="91"/>
      <c r="F35" s="91"/>
      <c r="G35" s="91"/>
      <c r="I35" s="88"/>
    </row>
    <row r="36" s="81" customFormat="1" spans="1:9">
      <c r="A36" s="87">
        <v>8</v>
      </c>
      <c r="B36" s="87" t="s">
        <v>1833</v>
      </c>
      <c r="C36" s="87" t="s">
        <v>232</v>
      </c>
      <c r="D36" s="87">
        <v>2</v>
      </c>
      <c r="E36" s="91"/>
      <c r="F36" s="91"/>
      <c r="G36" s="91"/>
      <c r="I36" s="88"/>
    </row>
    <row r="37" s="81" customFormat="1" spans="1:9">
      <c r="A37" s="87">
        <v>9</v>
      </c>
      <c r="B37" s="87" t="s">
        <v>1834</v>
      </c>
      <c r="C37" s="87" t="s">
        <v>232</v>
      </c>
      <c r="D37" s="87">
        <v>1</v>
      </c>
      <c r="E37" s="91"/>
      <c r="F37" s="91"/>
      <c r="G37" s="91"/>
      <c r="I37" s="88"/>
    </row>
    <row r="38" s="81" customFormat="1" spans="1:9">
      <c r="A38" s="87">
        <v>10</v>
      </c>
      <c r="B38" s="87" t="s">
        <v>1835</v>
      </c>
      <c r="C38" s="87" t="s">
        <v>401</v>
      </c>
      <c r="D38" s="87">
        <v>331</v>
      </c>
      <c r="E38" s="87"/>
      <c r="F38" s="87"/>
      <c r="G38" s="87"/>
      <c r="I38" s="88"/>
    </row>
    <row r="39" s="81" customFormat="1" spans="1:9">
      <c r="A39" s="87">
        <v>11</v>
      </c>
      <c r="B39" s="87" t="s">
        <v>1836</v>
      </c>
      <c r="C39" s="87" t="s">
        <v>987</v>
      </c>
      <c r="D39" s="87">
        <v>8450</v>
      </c>
      <c r="E39" s="87"/>
      <c r="F39" s="87"/>
      <c r="G39" s="87"/>
      <c r="I39" s="88"/>
    </row>
    <row r="40" s="81" customFormat="1" spans="1:9">
      <c r="A40" s="87">
        <v>12</v>
      </c>
      <c r="B40" s="87" t="s">
        <v>1837</v>
      </c>
      <c r="C40" s="87" t="s">
        <v>987</v>
      </c>
      <c r="D40" s="87">
        <v>1871</v>
      </c>
      <c r="E40" s="87"/>
      <c r="F40" s="87"/>
      <c r="G40" s="87"/>
      <c r="I40" s="88"/>
    </row>
    <row r="41" s="81" customFormat="1" spans="1:9">
      <c r="A41" s="87">
        <v>13</v>
      </c>
      <c r="B41" s="87" t="s">
        <v>1838</v>
      </c>
      <c r="C41" s="87" t="s">
        <v>987</v>
      </c>
      <c r="D41" s="87">
        <v>7743</v>
      </c>
      <c r="E41" s="87"/>
      <c r="F41" s="87"/>
      <c r="G41" s="87"/>
      <c r="I41" s="88"/>
    </row>
    <row r="42" s="81" customFormat="1" spans="1:9">
      <c r="A42" s="87">
        <v>14</v>
      </c>
      <c r="B42" s="87" t="s">
        <v>1839</v>
      </c>
      <c r="C42" s="87" t="s">
        <v>987</v>
      </c>
      <c r="D42" s="87">
        <v>220</v>
      </c>
      <c r="E42" s="87"/>
      <c r="F42" s="87"/>
      <c r="G42" s="87"/>
      <c r="I42" s="88"/>
    </row>
    <row r="43" s="81" customFormat="1" spans="1:9">
      <c r="A43" s="87">
        <v>15</v>
      </c>
      <c r="B43" s="87" t="s">
        <v>1840</v>
      </c>
      <c r="C43" s="87" t="s">
        <v>401</v>
      </c>
      <c r="D43" s="87">
        <v>17.5</v>
      </c>
      <c r="E43" s="87"/>
      <c r="F43" s="87"/>
      <c r="G43" s="87"/>
      <c r="I43" s="88"/>
    </row>
    <row r="44" s="81" customFormat="1" spans="1:9">
      <c r="A44" s="87">
        <v>16</v>
      </c>
      <c r="B44" s="87" t="s">
        <v>1841</v>
      </c>
      <c r="C44" s="87" t="s">
        <v>723</v>
      </c>
      <c r="D44" s="87">
        <v>72</v>
      </c>
      <c r="E44" s="87"/>
      <c r="F44" s="87"/>
      <c r="G44" s="87"/>
      <c r="I44" s="88"/>
    </row>
    <row r="45" s="81" customFormat="1" spans="1:9">
      <c r="A45" s="87">
        <v>17</v>
      </c>
      <c r="B45" s="87" t="s">
        <v>1247</v>
      </c>
      <c r="C45" s="87" t="s">
        <v>723</v>
      </c>
      <c r="D45" s="87">
        <v>11</v>
      </c>
      <c r="E45" s="87"/>
      <c r="F45" s="87"/>
      <c r="G45" s="87"/>
      <c r="I45" s="88"/>
    </row>
    <row r="46" s="81" customFormat="1" spans="1:9">
      <c r="A46" s="87">
        <v>18</v>
      </c>
      <c r="B46" s="87" t="s">
        <v>1842</v>
      </c>
      <c r="C46" s="87" t="s">
        <v>723</v>
      </c>
      <c r="D46" s="87">
        <v>286</v>
      </c>
      <c r="E46" s="87"/>
      <c r="F46" s="87"/>
      <c r="G46" s="87"/>
      <c r="I46" s="88"/>
    </row>
    <row r="47" s="81" customFormat="1" spans="1:9">
      <c r="A47" s="87">
        <v>19</v>
      </c>
      <c r="B47" s="87" t="s">
        <v>1843</v>
      </c>
      <c r="C47" s="87" t="s">
        <v>723</v>
      </c>
      <c r="D47" s="87">
        <v>27</v>
      </c>
      <c r="E47" s="87"/>
      <c r="F47" s="87"/>
      <c r="G47" s="87"/>
      <c r="I47" s="88"/>
    </row>
    <row r="48" s="84" customFormat="1" spans="1:7">
      <c r="A48" s="86" t="s">
        <v>203</v>
      </c>
      <c r="B48" s="86"/>
      <c r="C48" s="86"/>
      <c r="D48" s="95"/>
      <c r="E48" s="95"/>
      <c r="F48" s="95"/>
      <c r="G48" s="95"/>
    </row>
  </sheetData>
  <mergeCells count="4">
    <mergeCell ref="A1:G1"/>
    <mergeCell ref="A3:C3"/>
    <mergeCell ref="A28:C28"/>
    <mergeCell ref="A48:C48"/>
  </mergeCells>
  <pageMargins left="0.75" right="0.75" top="1" bottom="1" header="0.5" footer="0.5"/>
  <headerFooter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43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9" width="15.8761061946903" style="1" customWidth="1"/>
    <col min="10" max="10" width="14" style="1" customWidth="1"/>
    <col min="11" max="11" width="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5" customHeight="1" spans="1:11">
      <c r="A2" s="4" t="s">
        <v>453</v>
      </c>
      <c r="B2" s="5"/>
      <c r="C2" s="6"/>
      <c r="D2" s="7" t="s">
        <v>455</v>
      </c>
      <c r="E2" s="71" t="s">
        <v>200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978</v>
      </c>
      <c r="C8" s="20" t="s">
        <v>1088</v>
      </c>
      <c r="D8" s="21"/>
      <c r="E8" s="22" t="s">
        <v>559</v>
      </c>
      <c r="F8" s="23">
        <v>60</v>
      </c>
      <c r="G8" s="24"/>
      <c r="H8" s="24"/>
      <c r="I8" s="24" t="s">
        <v>1844</v>
      </c>
      <c r="J8" s="29"/>
      <c r="K8" s="29"/>
    </row>
    <row r="9" customHeight="1" spans="1:11">
      <c r="A9" s="25"/>
      <c r="B9" s="25"/>
      <c r="C9" s="20" t="s">
        <v>1088</v>
      </c>
      <c r="D9" s="21"/>
      <c r="E9" s="22" t="s">
        <v>559</v>
      </c>
      <c r="F9" s="23">
        <v>370</v>
      </c>
      <c r="G9" s="24"/>
      <c r="H9" s="24"/>
      <c r="I9" s="24" t="s">
        <v>1845</v>
      </c>
      <c r="J9" s="29"/>
      <c r="K9" s="29"/>
    </row>
    <row r="10" customHeight="1" spans="1:11">
      <c r="A10" s="25"/>
      <c r="B10" s="25"/>
      <c r="C10" s="20" t="s">
        <v>1088</v>
      </c>
      <c r="D10" s="21"/>
      <c r="E10" s="22" t="s">
        <v>559</v>
      </c>
      <c r="F10" s="23">
        <v>363</v>
      </c>
      <c r="G10" s="24"/>
      <c r="H10" s="24"/>
      <c r="I10" s="24" t="s">
        <v>1846</v>
      </c>
      <c r="J10" s="29"/>
      <c r="K10" s="29"/>
    </row>
    <row r="11" customHeight="1" spans="1:11">
      <c r="A11" s="25"/>
      <c r="B11" s="25"/>
      <c r="C11" s="20" t="s">
        <v>1088</v>
      </c>
      <c r="D11" s="21"/>
      <c r="E11" s="22" t="s">
        <v>559</v>
      </c>
      <c r="F11" s="23">
        <v>567</v>
      </c>
      <c r="G11" s="24"/>
      <c r="H11" s="24"/>
      <c r="I11" s="24" t="s">
        <v>1847</v>
      </c>
      <c r="J11" s="29"/>
      <c r="K11" s="29"/>
    </row>
    <row r="12" customHeight="1" spans="1:11">
      <c r="A12" s="25"/>
      <c r="B12" s="25"/>
      <c r="C12" s="20" t="s">
        <v>1088</v>
      </c>
      <c r="D12" s="21"/>
      <c r="E12" s="22" t="s">
        <v>559</v>
      </c>
      <c r="F12" s="23">
        <v>1269</v>
      </c>
      <c r="G12" s="24"/>
      <c r="H12" s="24"/>
      <c r="I12" s="24" t="s">
        <v>1848</v>
      </c>
      <c r="J12" s="29"/>
      <c r="K12" s="29"/>
    </row>
    <row r="13" customHeight="1" spans="1:11">
      <c r="A13" s="25"/>
      <c r="B13" s="25"/>
      <c r="C13" s="20" t="s">
        <v>1849</v>
      </c>
      <c r="D13" s="21"/>
      <c r="E13" s="22" t="s">
        <v>559</v>
      </c>
      <c r="F13" s="23">
        <v>752</v>
      </c>
      <c r="G13" s="24"/>
      <c r="H13" s="24"/>
      <c r="I13" s="24" t="s">
        <v>1848</v>
      </c>
      <c r="J13" s="29"/>
      <c r="K13" s="29"/>
    </row>
    <row r="14" customHeight="1" spans="1:11">
      <c r="A14" s="25"/>
      <c r="B14" s="25"/>
      <c r="C14" s="20" t="s">
        <v>1205</v>
      </c>
      <c r="D14" s="21"/>
      <c r="E14" s="22" t="s">
        <v>559</v>
      </c>
      <c r="F14" s="23">
        <v>2193</v>
      </c>
      <c r="G14" s="24"/>
      <c r="H14" s="24"/>
      <c r="I14" s="24" t="s">
        <v>1848</v>
      </c>
      <c r="J14" s="29"/>
      <c r="K14" s="29"/>
    </row>
    <row r="15" customHeight="1" spans="1:11">
      <c r="A15" s="25"/>
      <c r="B15" s="25"/>
      <c r="C15" s="20" t="s">
        <v>1646</v>
      </c>
      <c r="D15" s="21"/>
      <c r="E15" s="22" t="s">
        <v>559</v>
      </c>
      <c r="F15" s="23">
        <v>1113</v>
      </c>
      <c r="G15" s="24"/>
      <c r="H15" s="24"/>
      <c r="I15" s="24" t="s">
        <v>1847</v>
      </c>
      <c r="J15" s="29"/>
      <c r="K15" s="29"/>
    </row>
    <row r="16" customHeight="1" spans="1:11">
      <c r="A16" s="25"/>
      <c r="B16" s="25"/>
      <c r="C16" s="20" t="s">
        <v>1850</v>
      </c>
      <c r="D16" s="21"/>
      <c r="E16" s="22" t="s">
        <v>559</v>
      </c>
      <c r="F16" s="23">
        <v>1040</v>
      </c>
      <c r="G16" s="24"/>
      <c r="H16" s="24"/>
      <c r="I16" s="24" t="s">
        <v>1847</v>
      </c>
      <c r="J16" s="29"/>
      <c r="K16" s="29"/>
    </row>
    <row r="17" customHeight="1" spans="1:11">
      <c r="A17" s="25"/>
      <c r="B17" s="25"/>
      <c r="C17" s="20" t="s">
        <v>1850</v>
      </c>
      <c r="D17" s="21"/>
      <c r="E17" s="22" t="s">
        <v>559</v>
      </c>
      <c r="F17" s="23">
        <v>547</v>
      </c>
      <c r="G17" s="24"/>
      <c r="H17" s="24"/>
      <c r="I17" s="24" t="s">
        <v>1848</v>
      </c>
      <c r="J17" s="29"/>
      <c r="K17" s="29"/>
    </row>
    <row r="18" customHeight="1" spans="1:11">
      <c r="A18" s="25"/>
      <c r="B18" s="25"/>
      <c r="C18" s="20" t="s">
        <v>1851</v>
      </c>
      <c r="D18" s="21"/>
      <c r="E18" s="22" t="s">
        <v>559</v>
      </c>
      <c r="F18" s="23">
        <v>189</v>
      </c>
      <c r="G18" s="24"/>
      <c r="H18" s="24"/>
      <c r="I18" s="24" t="s">
        <v>1848</v>
      </c>
      <c r="J18" s="29"/>
      <c r="K18" s="29"/>
    </row>
    <row r="19" customHeight="1" spans="1:11">
      <c r="A19" s="25"/>
      <c r="B19" s="25"/>
      <c r="C19" s="20" t="s">
        <v>1852</v>
      </c>
      <c r="D19" s="21"/>
      <c r="E19" s="22" t="s">
        <v>559</v>
      </c>
      <c r="F19" s="23">
        <v>322</v>
      </c>
      <c r="G19" s="24"/>
      <c r="H19" s="24"/>
      <c r="I19" s="24" t="s">
        <v>1846</v>
      </c>
      <c r="J19" s="29"/>
      <c r="K19" s="29"/>
    </row>
    <row r="20" customHeight="1" spans="1:11">
      <c r="A20" s="25"/>
      <c r="B20" s="25"/>
      <c r="C20" s="20" t="s">
        <v>1422</v>
      </c>
      <c r="D20" s="21"/>
      <c r="E20" s="22" t="s">
        <v>559</v>
      </c>
      <c r="F20" s="23">
        <v>526</v>
      </c>
      <c r="G20" s="24"/>
      <c r="H20" s="24"/>
      <c r="I20" s="24" t="s">
        <v>1846</v>
      </c>
      <c r="J20" s="29"/>
      <c r="K20" s="29"/>
    </row>
    <row r="21" customHeight="1" spans="1:11">
      <c r="A21" s="25"/>
      <c r="B21" s="25"/>
      <c r="C21" s="20" t="s">
        <v>1853</v>
      </c>
      <c r="D21" s="21"/>
      <c r="E21" s="22" t="s">
        <v>559</v>
      </c>
      <c r="F21" s="23">
        <v>350</v>
      </c>
      <c r="G21" s="24"/>
      <c r="H21" s="24"/>
      <c r="I21" s="24" t="s">
        <v>1847</v>
      </c>
      <c r="J21" s="29"/>
      <c r="K21" s="29"/>
    </row>
    <row r="22" customHeight="1" spans="1:11">
      <c r="A22" s="25"/>
      <c r="B22" s="25"/>
      <c r="C22" s="20" t="s">
        <v>1548</v>
      </c>
      <c r="D22" s="21"/>
      <c r="E22" s="22" t="s">
        <v>559</v>
      </c>
      <c r="F22" s="23">
        <v>738</v>
      </c>
      <c r="G22" s="24"/>
      <c r="H22" s="24"/>
      <c r="I22" s="24" t="s">
        <v>1854</v>
      </c>
      <c r="J22" s="29"/>
      <c r="K22" s="29"/>
    </row>
    <row r="23" customHeight="1" spans="1:11">
      <c r="A23" s="25"/>
      <c r="B23" s="25"/>
      <c r="C23" s="20" t="s">
        <v>1855</v>
      </c>
      <c r="D23" s="21"/>
      <c r="E23" s="22" t="s">
        <v>559</v>
      </c>
      <c r="F23" s="23">
        <v>347</v>
      </c>
      <c r="G23" s="24"/>
      <c r="H23" s="24"/>
      <c r="I23" s="24" t="s">
        <v>1854</v>
      </c>
      <c r="J23" s="29"/>
      <c r="K23" s="29"/>
    </row>
    <row r="24" customHeight="1" spans="1:11">
      <c r="A24" s="25"/>
      <c r="B24" s="25"/>
      <c r="C24" s="20" t="s">
        <v>1856</v>
      </c>
      <c r="D24" s="21"/>
      <c r="E24" s="22" t="s">
        <v>559</v>
      </c>
      <c r="F24" s="23">
        <v>455</v>
      </c>
      <c r="G24" s="24"/>
      <c r="H24" s="24"/>
      <c r="I24" s="24" t="s">
        <v>1854</v>
      </c>
      <c r="J24" s="29"/>
      <c r="K24" s="29"/>
    </row>
    <row r="25" customHeight="1" spans="1:11">
      <c r="A25" s="25"/>
      <c r="B25" s="25"/>
      <c r="C25" s="20" t="s">
        <v>1857</v>
      </c>
      <c r="D25" s="21"/>
      <c r="E25" s="22" t="s">
        <v>559</v>
      </c>
      <c r="F25" s="23">
        <v>298</v>
      </c>
      <c r="G25" s="24"/>
      <c r="H25" s="24"/>
      <c r="I25" s="24" t="s">
        <v>1854</v>
      </c>
      <c r="J25" s="29"/>
      <c r="K25" s="29"/>
    </row>
    <row r="26" customHeight="1" spans="1:11">
      <c r="A26" s="25"/>
      <c r="B26" s="25"/>
      <c r="C26" s="20" t="s">
        <v>1858</v>
      </c>
      <c r="D26" s="21"/>
      <c r="E26" s="22" t="s">
        <v>559</v>
      </c>
      <c r="F26" s="23">
        <v>684</v>
      </c>
      <c r="G26" s="24"/>
      <c r="H26" s="24"/>
      <c r="I26" s="24" t="s">
        <v>1847</v>
      </c>
      <c r="J26" s="29"/>
      <c r="K26" s="29"/>
    </row>
    <row r="27" customHeight="1" spans="1:11">
      <c r="A27" s="25"/>
      <c r="B27" s="25"/>
      <c r="C27" s="20" t="s">
        <v>1858</v>
      </c>
      <c r="D27" s="21"/>
      <c r="E27" s="22" t="s">
        <v>559</v>
      </c>
      <c r="F27" s="23">
        <v>294</v>
      </c>
      <c r="G27" s="24"/>
      <c r="H27" s="24"/>
      <c r="I27" s="24" t="s">
        <v>1848</v>
      </c>
      <c r="J27" s="29"/>
      <c r="K27" s="29"/>
    </row>
    <row r="28" customHeight="1" spans="1:11">
      <c r="A28" s="25"/>
      <c r="B28" s="25"/>
      <c r="C28" s="20" t="s">
        <v>1073</v>
      </c>
      <c r="D28" s="21"/>
      <c r="E28" s="22" t="s">
        <v>559</v>
      </c>
      <c r="F28" s="23">
        <v>72</v>
      </c>
      <c r="G28" s="24"/>
      <c r="H28" s="24"/>
      <c r="I28" s="24" t="s">
        <v>1859</v>
      </c>
      <c r="J28" s="29"/>
      <c r="K28" s="29"/>
    </row>
    <row r="29" customHeight="1" spans="1:11">
      <c r="A29" s="25"/>
      <c r="B29" s="25"/>
      <c r="C29" s="20" t="s">
        <v>1073</v>
      </c>
      <c r="D29" s="21"/>
      <c r="E29" s="22" t="s">
        <v>559</v>
      </c>
      <c r="F29" s="23">
        <v>370</v>
      </c>
      <c r="G29" s="24"/>
      <c r="H29" s="24"/>
      <c r="I29" s="24" t="s">
        <v>1860</v>
      </c>
      <c r="J29" s="29"/>
      <c r="K29" s="29"/>
    </row>
    <row r="30" customHeight="1" spans="1:11">
      <c r="A30" s="25"/>
      <c r="B30" s="25"/>
      <c r="C30" s="20" t="s">
        <v>1073</v>
      </c>
      <c r="D30" s="21"/>
      <c r="E30" s="22" t="s">
        <v>559</v>
      </c>
      <c r="F30" s="23">
        <v>883</v>
      </c>
      <c r="G30" s="24"/>
      <c r="H30" s="24"/>
      <c r="I30" s="24" t="s">
        <v>1847</v>
      </c>
      <c r="J30" s="29"/>
      <c r="K30" s="29"/>
    </row>
    <row r="31" customHeight="1" spans="1:11">
      <c r="A31" s="25"/>
      <c r="B31" s="25"/>
      <c r="C31" s="20" t="s">
        <v>1073</v>
      </c>
      <c r="D31" s="21"/>
      <c r="E31" s="22" t="s">
        <v>559</v>
      </c>
      <c r="F31" s="23">
        <v>695</v>
      </c>
      <c r="G31" s="24"/>
      <c r="H31" s="24"/>
      <c r="I31" s="24" t="s">
        <v>1848</v>
      </c>
      <c r="J31" s="29"/>
      <c r="K31" s="29"/>
    </row>
    <row r="32" customHeight="1" spans="1:11">
      <c r="A32" s="25"/>
      <c r="B32" s="25"/>
      <c r="C32" s="20" t="s">
        <v>1209</v>
      </c>
      <c r="D32" s="21"/>
      <c r="E32" s="22" t="s">
        <v>559</v>
      </c>
      <c r="F32" s="23">
        <v>1675</v>
      </c>
      <c r="G32" s="24"/>
      <c r="H32" s="24"/>
      <c r="I32" s="24" t="s">
        <v>1847</v>
      </c>
      <c r="J32" s="29"/>
      <c r="K32" s="29"/>
    </row>
    <row r="33" customHeight="1" spans="1:11">
      <c r="A33" s="25"/>
      <c r="B33" s="25"/>
      <c r="C33" s="20" t="s">
        <v>1038</v>
      </c>
      <c r="D33" s="21"/>
      <c r="E33" s="22" t="s">
        <v>559</v>
      </c>
      <c r="F33" s="23">
        <v>217</v>
      </c>
      <c r="G33" s="24"/>
      <c r="H33" s="24"/>
      <c r="I33" s="24" t="s">
        <v>1846</v>
      </c>
      <c r="J33" s="29"/>
      <c r="K33" s="29"/>
    </row>
    <row r="34" customHeight="1" spans="1:11">
      <c r="A34" s="25"/>
      <c r="B34" s="25"/>
      <c r="C34" s="20" t="s">
        <v>1038</v>
      </c>
      <c r="D34" s="21"/>
      <c r="E34" s="22" t="s">
        <v>559</v>
      </c>
      <c r="F34" s="23">
        <v>172</v>
      </c>
      <c r="G34" s="24"/>
      <c r="H34" s="24"/>
      <c r="I34" s="24" t="s">
        <v>1847</v>
      </c>
      <c r="J34" s="29"/>
      <c r="K34" s="29"/>
    </row>
    <row r="35" customHeight="1" spans="1:11">
      <c r="A35" s="25"/>
      <c r="B35" s="25"/>
      <c r="C35" s="20" t="s">
        <v>1038</v>
      </c>
      <c r="D35" s="21"/>
      <c r="E35" s="22" t="s">
        <v>559</v>
      </c>
      <c r="F35" s="23">
        <v>2033</v>
      </c>
      <c r="G35" s="24"/>
      <c r="H35" s="24"/>
      <c r="I35" s="24" t="s">
        <v>1848</v>
      </c>
      <c r="J35" s="29"/>
      <c r="K35" s="29"/>
    </row>
    <row r="36" customHeight="1" spans="1:11">
      <c r="A36" s="25"/>
      <c r="B36" s="25"/>
      <c r="C36" s="20" t="s">
        <v>1051</v>
      </c>
      <c r="D36" s="21"/>
      <c r="E36" s="22" t="s">
        <v>559</v>
      </c>
      <c r="F36" s="23">
        <v>64</v>
      </c>
      <c r="G36" s="24"/>
      <c r="H36" s="24"/>
      <c r="I36" s="24" t="s">
        <v>1860</v>
      </c>
      <c r="J36" s="29"/>
      <c r="K36" s="29"/>
    </row>
    <row r="37" customHeight="1" spans="1:11">
      <c r="A37" s="25"/>
      <c r="B37" s="25"/>
      <c r="C37" s="20" t="s">
        <v>1051</v>
      </c>
      <c r="D37" s="21"/>
      <c r="E37" s="22" t="s">
        <v>559</v>
      </c>
      <c r="F37" s="23">
        <v>1503</v>
      </c>
      <c r="G37" s="24"/>
      <c r="H37" s="24"/>
      <c r="I37" s="24" t="s">
        <v>1847</v>
      </c>
      <c r="J37" s="29"/>
      <c r="K37" s="29"/>
    </row>
    <row r="38" customHeight="1" spans="1:11">
      <c r="A38" s="25"/>
      <c r="B38" s="25"/>
      <c r="C38" s="20" t="s">
        <v>979</v>
      </c>
      <c r="D38" s="21"/>
      <c r="E38" s="22" t="s">
        <v>559</v>
      </c>
      <c r="F38" s="23">
        <v>75</v>
      </c>
      <c r="G38" s="24"/>
      <c r="H38" s="24"/>
      <c r="I38" s="24" t="s">
        <v>1859</v>
      </c>
      <c r="J38" s="29"/>
      <c r="K38" s="29"/>
    </row>
    <row r="39" customHeight="1" spans="1:11">
      <c r="A39" s="25"/>
      <c r="B39" s="25"/>
      <c r="C39" s="20" t="s">
        <v>979</v>
      </c>
      <c r="D39" s="21"/>
      <c r="E39" s="22" t="s">
        <v>559</v>
      </c>
      <c r="F39" s="23">
        <v>126</v>
      </c>
      <c r="G39" s="24"/>
      <c r="H39" s="24"/>
      <c r="I39" s="24" t="s">
        <v>1860</v>
      </c>
      <c r="J39" s="29"/>
      <c r="K39" s="29"/>
    </row>
    <row r="40" customHeight="1" spans="1:11">
      <c r="A40" s="25"/>
      <c r="B40" s="25"/>
      <c r="C40" s="20" t="s">
        <v>979</v>
      </c>
      <c r="D40" s="21"/>
      <c r="E40" s="22" t="s">
        <v>559</v>
      </c>
      <c r="F40" s="23">
        <v>236</v>
      </c>
      <c r="G40" s="24"/>
      <c r="H40" s="24"/>
      <c r="I40" s="24" t="s">
        <v>1846</v>
      </c>
      <c r="J40" s="29"/>
      <c r="K40" s="29"/>
    </row>
    <row r="41" customHeight="1" spans="1:11">
      <c r="A41" s="25"/>
      <c r="B41" s="25"/>
      <c r="C41" s="20" t="s">
        <v>979</v>
      </c>
      <c r="D41" s="21"/>
      <c r="E41" s="22" t="s">
        <v>559</v>
      </c>
      <c r="F41" s="23">
        <v>627</v>
      </c>
      <c r="G41" s="24"/>
      <c r="H41" s="24"/>
      <c r="I41" s="24" t="s">
        <v>1847</v>
      </c>
      <c r="J41" s="29"/>
      <c r="K41" s="29"/>
    </row>
    <row r="42" customHeight="1" spans="1:11">
      <c r="A42" s="25"/>
      <c r="B42" s="25"/>
      <c r="C42" s="20" t="s">
        <v>979</v>
      </c>
      <c r="D42" s="21"/>
      <c r="E42" s="22" t="s">
        <v>559</v>
      </c>
      <c r="F42" s="23">
        <v>2823</v>
      </c>
      <c r="G42" s="24"/>
      <c r="H42" s="24"/>
      <c r="I42" s="24" t="s">
        <v>1848</v>
      </c>
      <c r="J42" s="29"/>
      <c r="K42" s="29"/>
    </row>
    <row r="43" customHeight="1" spans="1:11">
      <c r="A43" s="25"/>
      <c r="B43" s="25"/>
      <c r="C43" s="20" t="s">
        <v>1060</v>
      </c>
      <c r="D43" s="21"/>
      <c r="E43" s="22" t="s">
        <v>559</v>
      </c>
      <c r="F43" s="23">
        <v>72</v>
      </c>
      <c r="G43" s="24"/>
      <c r="H43" s="24"/>
      <c r="I43" s="24" t="s">
        <v>1860</v>
      </c>
      <c r="J43" s="29"/>
      <c r="K43" s="29"/>
    </row>
    <row r="44" customHeight="1" spans="1:11">
      <c r="A44" s="25"/>
      <c r="B44" s="25"/>
      <c r="C44" s="20" t="s">
        <v>1060</v>
      </c>
      <c r="D44" s="21"/>
      <c r="E44" s="22" t="s">
        <v>559</v>
      </c>
      <c r="F44" s="23">
        <v>184</v>
      </c>
      <c r="G44" s="24"/>
      <c r="H44" s="24"/>
      <c r="I44" s="24" t="s">
        <v>1846</v>
      </c>
      <c r="J44" s="29"/>
      <c r="K44" s="29"/>
    </row>
    <row r="45" customHeight="1" spans="1:11">
      <c r="A45" s="25"/>
      <c r="B45" s="25"/>
      <c r="C45" s="20" t="s">
        <v>1060</v>
      </c>
      <c r="D45" s="21"/>
      <c r="E45" s="22" t="s">
        <v>559</v>
      </c>
      <c r="F45" s="23">
        <v>321</v>
      </c>
      <c r="G45" s="24"/>
      <c r="H45" s="24"/>
      <c r="I45" s="24" t="s">
        <v>1847</v>
      </c>
      <c r="J45" s="29"/>
      <c r="K45" s="29"/>
    </row>
    <row r="46" customHeight="1" spans="1:11">
      <c r="A46" s="25"/>
      <c r="B46" s="25"/>
      <c r="C46" s="20" t="s">
        <v>1060</v>
      </c>
      <c r="D46" s="21"/>
      <c r="E46" s="22" t="s">
        <v>559</v>
      </c>
      <c r="F46" s="23">
        <v>1815</v>
      </c>
      <c r="G46" s="24"/>
      <c r="H46" s="24"/>
      <c r="I46" s="24" t="s">
        <v>1848</v>
      </c>
      <c r="J46" s="29"/>
      <c r="K46" s="29"/>
    </row>
    <row r="47" customHeight="1" spans="1:11">
      <c r="A47" s="25"/>
      <c r="B47" s="25"/>
      <c r="C47" s="20" t="s">
        <v>1059</v>
      </c>
      <c r="D47" s="21"/>
      <c r="E47" s="22" t="s">
        <v>559</v>
      </c>
      <c r="F47" s="23">
        <v>1089</v>
      </c>
      <c r="G47" s="24"/>
      <c r="H47" s="24"/>
      <c r="I47" s="24" t="s">
        <v>1854</v>
      </c>
      <c r="J47" s="29"/>
      <c r="K47" s="29"/>
    </row>
    <row r="48" customHeight="1" spans="1:11">
      <c r="A48" s="25"/>
      <c r="B48" s="25"/>
      <c r="C48" s="20" t="s">
        <v>1046</v>
      </c>
      <c r="D48" s="21"/>
      <c r="E48" s="22" t="s">
        <v>559</v>
      </c>
      <c r="F48" s="23">
        <v>538</v>
      </c>
      <c r="G48" s="24"/>
      <c r="H48" s="24"/>
      <c r="I48" s="24" t="s">
        <v>1854</v>
      </c>
      <c r="J48" s="29"/>
      <c r="K48" s="29"/>
    </row>
    <row r="49" customHeight="1" spans="1:11">
      <c r="A49" s="25"/>
      <c r="B49" s="25"/>
      <c r="C49" s="20" t="s">
        <v>1861</v>
      </c>
      <c r="D49" s="21"/>
      <c r="E49" s="22" t="s">
        <v>559</v>
      </c>
      <c r="F49" s="23">
        <v>442</v>
      </c>
      <c r="G49" s="24"/>
      <c r="H49" s="24"/>
      <c r="I49" s="24" t="s">
        <v>1854</v>
      </c>
      <c r="J49" s="29"/>
      <c r="K49" s="29"/>
    </row>
    <row r="50" customHeight="1" spans="1:11">
      <c r="A50" s="25"/>
      <c r="B50" s="25"/>
      <c r="C50" s="20" t="s">
        <v>1052</v>
      </c>
      <c r="D50" s="21"/>
      <c r="E50" s="22" t="s">
        <v>559</v>
      </c>
      <c r="F50" s="23">
        <v>588</v>
      </c>
      <c r="G50" s="24"/>
      <c r="H50" s="24"/>
      <c r="I50" s="24" t="s">
        <v>1854</v>
      </c>
      <c r="J50" s="29"/>
      <c r="K50" s="29"/>
    </row>
    <row r="51" customHeight="1" spans="1:11">
      <c r="A51" s="25"/>
      <c r="B51" s="25"/>
      <c r="C51" s="20" t="s">
        <v>1049</v>
      </c>
      <c r="D51" s="21"/>
      <c r="E51" s="22" t="s">
        <v>559</v>
      </c>
      <c r="F51" s="23">
        <v>2391</v>
      </c>
      <c r="G51" s="24"/>
      <c r="H51" s="24"/>
      <c r="I51" s="24" t="s">
        <v>1848</v>
      </c>
      <c r="J51" s="29"/>
      <c r="K51" s="29"/>
    </row>
    <row r="52" customHeight="1" spans="1:11">
      <c r="A52" s="25"/>
      <c r="B52" s="25"/>
      <c r="C52" s="20" t="s">
        <v>1862</v>
      </c>
      <c r="D52" s="21"/>
      <c r="E52" s="22" t="s">
        <v>559</v>
      </c>
      <c r="F52" s="23">
        <v>645</v>
      </c>
      <c r="G52" s="24"/>
      <c r="H52" s="24"/>
      <c r="I52" s="24" t="s">
        <v>1848</v>
      </c>
      <c r="J52" s="29"/>
      <c r="K52" s="29"/>
    </row>
    <row r="53" customHeight="1" spans="1:11">
      <c r="A53" s="25"/>
      <c r="B53" s="25"/>
      <c r="C53" s="20" t="s">
        <v>1863</v>
      </c>
      <c r="D53" s="21"/>
      <c r="E53" s="22" t="s">
        <v>559</v>
      </c>
      <c r="F53" s="23">
        <v>621</v>
      </c>
      <c r="G53" s="24"/>
      <c r="H53" s="24"/>
      <c r="I53" s="24" t="s">
        <v>1848</v>
      </c>
      <c r="J53" s="29"/>
      <c r="K53" s="29"/>
    </row>
    <row r="54" customHeight="1" spans="1:11">
      <c r="A54" s="25"/>
      <c r="B54" s="25"/>
      <c r="C54" s="20" t="s">
        <v>1083</v>
      </c>
      <c r="D54" s="21"/>
      <c r="E54" s="22" t="s">
        <v>559</v>
      </c>
      <c r="F54" s="23">
        <v>911</v>
      </c>
      <c r="G54" s="24"/>
      <c r="H54" s="24"/>
      <c r="I54" s="24" t="s">
        <v>1848</v>
      </c>
      <c r="J54" s="29"/>
      <c r="K54" s="29"/>
    </row>
    <row r="55" customHeight="1" spans="1:11">
      <c r="A55" s="25"/>
      <c r="B55" s="25"/>
      <c r="C55" s="20" t="s">
        <v>1400</v>
      </c>
      <c r="D55" s="21"/>
      <c r="E55" s="22" t="s">
        <v>559</v>
      </c>
      <c r="F55" s="23">
        <v>168</v>
      </c>
      <c r="G55" s="24"/>
      <c r="H55" s="24"/>
      <c r="I55" s="24" t="s">
        <v>1847</v>
      </c>
      <c r="J55" s="29"/>
      <c r="K55" s="29"/>
    </row>
    <row r="56" customHeight="1" spans="1:11">
      <c r="A56" s="25"/>
      <c r="B56" s="25"/>
      <c r="C56" s="20" t="s">
        <v>1864</v>
      </c>
      <c r="D56" s="21"/>
      <c r="E56" s="22" t="s">
        <v>559</v>
      </c>
      <c r="F56" s="23">
        <v>1136</v>
      </c>
      <c r="G56" s="24"/>
      <c r="H56" s="24"/>
      <c r="I56" s="24" t="s">
        <v>1848</v>
      </c>
      <c r="J56" s="29"/>
      <c r="K56" s="29"/>
    </row>
    <row r="57" customHeight="1" spans="1:11">
      <c r="A57" s="25"/>
      <c r="B57" s="25"/>
      <c r="C57" s="20" t="s">
        <v>1865</v>
      </c>
      <c r="D57" s="21"/>
      <c r="E57" s="22" t="s">
        <v>559</v>
      </c>
      <c r="F57" s="23">
        <v>244</v>
      </c>
      <c r="G57" s="24"/>
      <c r="H57" s="24"/>
      <c r="I57" s="24" t="s">
        <v>1848</v>
      </c>
      <c r="J57" s="29"/>
      <c r="K57" s="29"/>
    </row>
    <row r="58" customHeight="1" spans="1:11">
      <c r="A58" s="25"/>
      <c r="B58" s="25"/>
      <c r="C58" s="20" t="s">
        <v>1742</v>
      </c>
      <c r="D58" s="21"/>
      <c r="E58" s="22" t="s">
        <v>559</v>
      </c>
      <c r="F58" s="23">
        <v>428</v>
      </c>
      <c r="G58" s="24"/>
      <c r="H58" s="24"/>
      <c r="I58" s="24" t="s">
        <v>1866</v>
      </c>
      <c r="J58" s="29"/>
      <c r="K58" s="29"/>
    </row>
    <row r="59" customHeight="1" spans="1:11">
      <c r="A59" s="25"/>
      <c r="B59" s="25"/>
      <c r="C59" s="20" t="s">
        <v>1867</v>
      </c>
      <c r="D59" s="21"/>
      <c r="E59" s="22" t="s">
        <v>559</v>
      </c>
      <c r="F59" s="23">
        <v>304</v>
      </c>
      <c r="G59" s="24"/>
      <c r="H59" s="24"/>
      <c r="I59" s="24" t="s">
        <v>1866</v>
      </c>
      <c r="J59" s="29"/>
      <c r="K59" s="29"/>
    </row>
    <row r="60" customHeight="1" spans="1:11">
      <c r="A60" s="25"/>
      <c r="B60" s="25"/>
      <c r="C60" s="20" t="s">
        <v>1868</v>
      </c>
      <c r="D60" s="21"/>
      <c r="E60" s="22" t="s">
        <v>559</v>
      </c>
      <c r="F60" s="23">
        <v>713</v>
      </c>
      <c r="G60" s="24"/>
      <c r="H60" s="24"/>
      <c r="I60" s="24" t="s">
        <v>1866</v>
      </c>
      <c r="J60" s="29"/>
      <c r="K60" s="29"/>
    </row>
    <row r="61" customHeight="1" spans="1:11">
      <c r="A61" s="25"/>
      <c r="B61" s="25"/>
      <c r="C61" s="20" t="s">
        <v>1640</v>
      </c>
      <c r="D61" s="21"/>
      <c r="E61" s="22" t="s">
        <v>559</v>
      </c>
      <c r="F61" s="23">
        <v>3021</v>
      </c>
      <c r="G61" s="24"/>
      <c r="H61" s="24"/>
      <c r="I61" s="24" t="s">
        <v>1866</v>
      </c>
      <c r="J61" s="29"/>
      <c r="K61" s="29"/>
    </row>
    <row r="62" customHeight="1" spans="1:11">
      <c r="A62" s="25"/>
      <c r="B62" s="25"/>
      <c r="C62" s="20" t="s">
        <v>1869</v>
      </c>
      <c r="D62" s="21"/>
      <c r="E62" s="22" t="s">
        <v>559</v>
      </c>
      <c r="F62" s="23">
        <v>3249</v>
      </c>
      <c r="G62" s="24"/>
      <c r="H62" s="24"/>
      <c r="I62" s="24" t="s">
        <v>1866</v>
      </c>
      <c r="J62" s="29"/>
      <c r="K62" s="29"/>
    </row>
    <row r="63" customHeight="1" spans="1:11">
      <c r="A63" s="25"/>
      <c r="B63" s="25"/>
      <c r="C63" s="20" t="s">
        <v>1088</v>
      </c>
      <c r="D63" s="21"/>
      <c r="E63" s="22" t="s">
        <v>559</v>
      </c>
      <c r="F63" s="23">
        <v>8</v>
      </c>
      <c r="G63" s="24"/>
      <c r="H63" s="24"/>
      <c r="I63" s="24" t="s">
        <v>1870</v>
      </c>
      <c r="J63" s="29"/>
      <c r="K63" s="29"/>
    </row>
    <row r="64" customHeight="1" spans="1:11">
      <c r="A64" s="25"/>
      <c r="B64" s="25"/>
      <c r="C64" s="20" t="s">
        <v>1088</v>
      </c>
      <c r="D64" s="21"/>
      <c r="E64" s="22" t="s">
        <v>559</v>
      </c>
      <c r="F64" s="23">
        <v>88</v>
      </c>
      <c r="G64" s="24"/>
      <c r="H64" s="24"/>
      <c r="I64" s="24" t="s">
        <v>1871</v>
      </c>
      <c r="J64" s="29"/>
      <c r="K64" s="29"/>
    </row>
    <row r="65" customHeight="1" spans="1:11">
      <c r="A65" s="25"/>
      <c r="B65" s="25"/>
      <c r="C65" s="20" t="s">
        <v>1088</v>
      </c>
      <c r="D65" s="21"/>
      <c r="E65" s="22" t="s">
        <v>559</v>
      </c>
      <c r="F65" s="23">
        <v>121</v>
      </c>
      <c r="G65" s="24"/>
      <c r="H65" s="24"/>
      <c r="I65" s="24" t="s">
        <v>1872</v>
      </c>
      <c r="J65" s="29"/>
      <c r="K65" s="29"/>
    </row>
    <row r="66" customHeight="1" spans="1:11">
      <c r="A66" s="25"/>
      <c r="B66" s="25"/>
      <c r="C66" s="20" t="s">
        <v>1088</v>
      </c>
      <c r="D66" s="21"/>
      <c r="E66" s="22" t="s">
        <v>559</v>
      </c>
      <c r="F66" s="72">
        <v>105</v>
      </c>
      <c r="G66" s="73"/>
      <c r="H66" s="73"/>
      <c r="I66" s="24" t="s">
        <v>1873</v>
      </c>
      <c r="J66" s="29"/>
      <c r="K66" s="29"/>
    </row>
    <row r="67" customHeight="1" spans="1:11">
      <c r="A67" s="25"/>
      <c r="B67" s="25"/>
      <c r="C67" s="20" t="s">
        <v>1088</v>
      </c>
      <c r="D67" s="21"/>
      <c r="E67" s="22" t="s">
        <v>559</v>
      </c>
      <c r="F67" s="72">
        <v>230</v>
      </c>
      <c r="G67" s="73"/>
      <c r="H67" s="73"/>
      <c r="I67" s="24" t="s">
        <v>1874</v>
      </c>
      <c r="J67" s="29"/>
      <c r="K67" s="29"/>
    </row>
    <row r="68" customHeight="1" spans="1:11">
      <c r="A68" s="25"/>
      <c r="B68" s="25"/>
      <c r="C68" s="20" t="s">
        <v>1088</v>
      </c>
      <c r="D68" s="21"/>
      <c r="E68" s="22" t="s">
        <v>559</v>
      </c>
      <c r="F68" s="74">
        <v>11</v>
      </c>
      <c r="G68" s="24"/>
      <c r="H68" s="24"/>
      <c r="I68" s="24" t="s">
        <v>1875</v>
      </c>
      <c r="J68" s="29"/>
      <c r="K68" s="29"/>
    </row>
    <row r="69" customHeight="1" spans="1:11">
      <c r="A69" s="25"/>
      <c r="B69" s="25"/>
      <c r="C69" s="20" t="s">
        <v>1088</v>
      </c>
      <c r="D69" s="21"/>
      <c r="E69" s="22" t="s">
        <v>559</v>
      </c>
      <c r="F69" s="74">
        <v>4</v>
      </c>
      <c r="G69" s="24"/>
      <c r="H69" s="24"/>
      <c r="I69" s="24" t="s">
        <v>1876</v>
      </c>
      <c r="J69" s="29"/>
      <c r="K69" s="29"/>
    </row>
    <row r="70" customHeight="1" spans="1:11">
      <c r="A70" s="25"/>
      <c r="B70" s="25"/>
      <c r="C70" s="20" t="s">
        <v>1066</v>
      </c>
      <c r="D70" s="21"/>
      <c r="E70" s="22" t="s">
        <v>559</v>
      </c>
      <c r="F70" s="74">
        <v>227</v>
      </c>
      <c r="G70" s="24"/>
      <c r="H70" s="24"/>
      <c r="I70" s="24" t="s">
        <v>1877</v>
      </c>
      <c r="J70" s="29"/>
      <c r="K70" s="29"/>
    </row>
    <row r="71" customHeight="1" spans="1:11">
      <c r="A71" s="25"/>
      <c r="B71" s="25"/>
      <c r="C71" s="20" t="s">
        <v>1878</v>
      </c>
      <c r="D71" s="21"/>
      <c r="E71" s="22" t="s">
        <v>559</v>
      </c>
      <c r="F71" s="74">
        <v>1793</v>
      </c>
      <c r="G71" s="24"/>
      <c r="H71" s="24"/>
      <c r="I71" s="24" t="s">
        <v>1879</v>
      </c>
      <c r="J71" s="29"/>
      <c r="K71" s="29"/>
    </row>
    <row r="72" customHeight="1" spans="1:11">
      <c r="A72" s="25"/>
      <c r="B72" s="25"/>
      <c r="C72" s="20" t="s">
        <v>980</v>
      </c>
      <c r="D72" s="21"/>
      <c r="E72" s="22" t="s">
        <v>559</v>
      </c>
      <c r="F72" s="74">
        <v>632</v>
      </c>
      <c r="G72" s="24"/>
      <c r="H72" s="24"/>
      <c r="I72" s="24" t="s">
        <v>1879</v>
      </c>
      <c r="J72" s="29"/>
      <c r="K72" s="29"/>
    </row>
    <row r="73" customHeight="1" spans="1:11">
      <c r="A73" s="25"/>
      <c r="B73" s="25"/>
      <c r="C73" s="20" t="s">
        <v>981</v>
      </c>
      <c r="D73" s="21"/>
      <c r="E73" s="22" t="s">
        <v>559</v>
      </c>
      <c r="F73" s="75">
        <v>222</v>
      </c>
      <c r="G73" s="24"/>
      <c r="H73" s="24"/>
      <c r="I73" s="24" t="s">
        <v>1879</v>
      </c>
      <c r="J73" s="29"/>
      <c r="K73" s="29"/>
    </row>
    <row r="74" customHeight="1" spans="1:11">
      <c r="A74" s="25"/>
      <c r="B74" s="25"/>
      <c r="C74" s="20" t="s">
        <v>1634</v>
      </c>
      <c r="D74" s="21"/>
      <c r="E74" s="22" t="s">
        <v>559</v>
      </c>
      <c r="F74" s="75">
        <v>1152</v>
      </c>
      <c r="G74" s="24"/>
      <c r="H74" s="24"/>
      <c r="I74" s="24" t="s">
        <v>1880</v>
      </c>
      <c r="J74" s="29"/>
      <c r="K74" s="29"/>
    </row>
    <row r="75" customHeight="1" spans="1:11">
      <c r="A75" s="25"/>
      <c r="B75" s="25"/>
      <c r="C75" s="20" t="s">
        <v>1881</v>
      </c>
      <c r="D75" s="21"/>
      <c r="E75" s="22" t="s">
        <v>559</v>
      </c>
      <c r="F75" s="23">
        <v>529</v>
      </c>
      <c r="G75" s="24"/>
      <c r="H75" s="24"/>
      <c r="I75" s="24" t="s">
        <v>1882</v>
      </c>
      <c r="J75" s="29"/>
      <c r="K75" s="29"/>
    </row>
    <row r="76" customHeight="1" spans="1:11">
      <c r="A76" s="25"/>
      <c r="B76" s="25"/>
      <c r="C76" s="20" t="s">
        <v>985</v>
      </c>
      <c r="D76" s="21"/>
      <c r="E76" s="22" t="s">
        <v>559</v>
      </c>
      <c r="F76" s="23">
        <v>678</v>
      </c>
      <c r="G76" s="24"/>
      <c r="H76" s="24"/>
      <c r="I76" s="24"/>
      <c r="J76" s="29"/>
      <c r="K76" s="29"/>
    </row>
    <row r="77" customHeight="1" spans="1:11">
      <c r="A77" s="25"/>
      <c r="B77" s="25"/>
      <c r="C77" s="20" t="s">
        <v>1642</v>
      </c>
      <c r="D77" s="21"/>
      <c r="E77" s="22" t="s">
        <v>559</v>
      </c>
      <c r="F77" s="23">
        <v>1347</v>
      </c>
      <c r="G77" s="24"/>
      <c r="H77" s="24"/>
      <c r="I77" s="24" t="s">
        <v>1883</v>
      </c>
      <c r="J77" s="29"/>
      <c r="K77" s="29"/>
    </row>
    <row r="78" customHeight="1" spans="1:11">
      <c r="A78" s="25"/>
      <c r="B78" s="25"/>
      <c r="C78" s="20" t="s">
        <v>984</v>
      </c>
      <c r="D78" s="21"/>
      <c r="E78" s="22" t="s">
        <v>559</v>
      </c>
      <c r="F78" s="23">
        <v>1318</v>
      </c>
      <c r="G78" s="24"/>
      <c r="H78" s="24"/>
      <c r="I78" s="24" t="s">
        <v>1884</v>
      </c>
      <c r="J78" s="29"/>
      <c r="K78" s="29"/>
    </row>
    <row r="79" customHeight="1" spans="1:11">
      <c r="A79" s="25"/>
      <c r="B79" s="25"/>
      <c r="C79" s="20" t="s">
        <v>1092</v>
      </c>
      <c r="D79" s="21"/>
      <c r="E79" s="22" t="s">
        <v>559</v>
      </c>
      <c r="F79" s="23">
        <v>785</v>
      </c>
      <c r="G79" s="24"/>
      <c r="H79" s="24"/>
      <c r="I79" s="24" t="s">
        <v>1880</v>
      </c>
      <c r="J79" s="29"/>
      <c r="K79" s="29"/>
    </row>
    <row r="80" customHeight="1" spans="1:11">
      <c r="A80" s="25"/>
      <c r="B80" s="25"/>
      <c r="C80" s="20" t="s">
        <v>1614</v>
      </c>
      <c r="D80" s="21"/>
      <c r="E80" s="22" t="s">
        <v>962</v>
      </c>
      <c r="F80" s="23">
        <v>2113</v>
      </c>
      <c r="G80" s="24"/>
      <c r="H80" s="24"/>
      <c r="I80" s="24" t="s">
        <v>1883</v>
      </c>
      <c r="J80" s="29"/>
      <c r="K80" s="29"/>
    </row>
    <row r="81" customHeight="1" spans="1:11">
      <c r="A81" s="25"/>
      <c r="B81" s="25"/>
      <c r="C81" s="20" t="s">
        <v>1885</v>
      </c>
      <c r="D81" s="21"/>
      <c r="E81" s="22" t="s">
        <v>962</v>
      </c>
      <c r="F81" s="23">
        <v>1766</v>
      </c>
      <c r="G81" s="24"/>
      <c r="H81" s="24"/>
      <c r="I81" s="24" t="s">
        <v>1886</v>
      </c>
      <c r="J81" s="29"/>
      <c r="K81" s="29"/>
    </row>
    <row r="82" customHeight="1" spans="1:11">
      <c r="A82" s="25"/>
      <c r="B82" s="25"/>
      <c r="C82" s="20" t="s">
        <v>1080</v>
      </c>
      <c r="D82" s="21"/>
      <c r="E82" s="22" t="s">
        <v>962</v>
      </c>
      <c r="F82" s="23">
        <v>3882</v>
      </c>
      <c r="G82" s="24"/>
      <c r="H82" s="24"/>
      <c r="I82" s="24" t="s">
        <v>1883</v>
      </c>
      <c r="J82" s="29"/>
      <c r="K82" s="29"/>
    </row>
    <row r="83" customHeight="1" spans="1:11">
      <c r="A83" s="25"/>
      <c r="B83" s="25"/>
      <c r="C83" s="20" t="s">
        <v>1011</v>
      </c>
      <c r="D83" s="21"/>
      <c r="E83" s="22" t="s">
        <v>962</v>
      </c>
      <c r="F83" s="23">
        <v>946</v>
      </c>
      <c r="G83" s="24"/>
      <c r="H83" s="24"/>
      <c r="I83" s="24" t="s">
        <v>1883</v>
      </c>
      <c r="J83" s="29"/>
      <c r="K83" s="29"/>
    </row>
    <row r="84" customHeight="1" spans="1:11">
      <c r="A84" s="25"/>
      <c r="B84" s="25"/>
      <c r="C84" s="20" t="s">
        <v>1819</v>
      </c>
      <c r="D84" s="21"/>
      <c r="E84" s="22" t="s">
        <v>962</v>
      </c>
      <c r="F84" s="23">
        <v>4773</v>
      </c>
      <c r="G84" s="24"/>
      <c r="H84" s="24"/>
      <c r="I84" s="24" t="s">
        <v>1887</v>
      </c>
      <c r="J84" s="29"/>
      <c r="K84" s="29"/>
    </row>
    <row r="85" customHeight="1" spans="1:11">
      <c r="A85" s="25"/>
      <c r="B85" s="25"/>
      <c r="C85" s="20" t="s">
        <v>991</v>
      </c>
      <c r="D85" s="21"/>
      <c r="E85" s="22" t="s">
        <v>962</v>
      </c>
      <c r="F85" s="23">
        <v>4389</v>
      </c>
      <c r="G85" s="24"/>
      <c r="H85" s="24"/>
      <c r="I85" s="24" t="s">
        <v>1888</v>
      </c>
      <c r="J85" s="29"/>
      <c r="K85" s="29"/>
    </row>
    <row r="86" customHeight="1" spans="1:11">
      <c r="A86" s="25"/>
      <c r="B86" s="25"/>
      <c r="C86" s="20" t="s">
        <v>1889</v>
      </c>
      <c r="D86" s="21"/>
      <c r="E86" s="22" t="s">
        <v>962</v>
      </c>
      <c r="F86" s="23">
        <v>2147</v>
      </c>
      <c r="G86" s="24"/>
      <c r="H86" s="24"/>
      <c r="I86" s="24" t="s">
        <v>1883</v>
      </c>
      <c r="J86" s="29"/>
      <c r="K86" s="29"/>
    </row>
    <row r="87" customHeight="1" spans="1:11">
      <c r="A87" s="25"/>
      <c r="B87" s="25"/>
      <c r="C87" s="20" t="s">
        <v>995</v>
      </c>
      <c r="D87" s="21"/>
      <c r="E87" s="22" t="s">
        <v>962</v>
      </c>
      <c r="F87" s="23">
        <v>2326</v>
      </c>
      <c r="G87" s="24"/>
      <c r="H87" s="24"/>
      <c r="I87" s="24" t="s">
        <v>1890</v>
      </c>
      <c r="J87" s="29"/>
      <c r="K87" s="29"/>
    </row>
    <row r="88" customHeight="1" spans="1:11">
      <c r="A88" s="25"/>
      <c r="B88" s="25"/>
      <c r="C88" s="20" t="s">
        <v>1310</v>
      </c>
      <c r="D88" s="21"/>
      <c r="E88" s="22" t="s">
        <v>962</v>
      </c>
      <c r="F88" s="23">
        <v>745</v>
      </c>
      <c r="G88" s="24"/>
      <c r="H88" s="24"/>
      <c r="I88" s="24" t="s">
        <v>1890</v>
      </c>
      <c r="J88" s="29"/>
      <c r="K88" s="29"/>
    </row>
    <row r="89" customHeight="1" spans="1:11">
      <c r="A89" s="25"/>
      <c r="B89" s="25"/>
      <c r="C89" s="20" t="s">
        <v>1891</v>
      </c>
      <c r="D89" s="21"/>
      <c r="E89" s="22" t="s">
        <v>962</v>
      </c>
      <c r="F89" s="76">
        <v>1889</v>
      </c>
      <c r="G89" s="24"/>
      <c r="H89" s="24"/>
      <c r="I89" s="24"/>
      <c r="J89" s="29"/>
      <c r="K89" s="29"/>
    </row>
    <row r="90" customHeight="1" spans="1:11">
      <c r="A90" s="25"/>
      <c r="B90" s="25"/>
      <c r="C90" s="20" t="s">
        <v>1892</v>
      </c>
      <c r="D90" s="21"/>
      <c r="E90" s="22" t="s">
        <v>962</v>
      </c>
      <c r="F90" s="76">
        <v>10318</v>
      </c>
      <c r="G90" s="24"/>
      <c r="H90" s="24"/>
      <c r="I90" s="24"/>
      <c r="J90" s="29"/>
      <c r="K90" s="29"/>
    </row>
    <row r="91" customHeight="1" spans="1:11">
      <c r="A91" s="25"/>
      <c r="B91" s="25"/>
      <c r="C91" s="20" t="s">
        <v>1013</v>
      </c>
      <c r="D91" s="21"/>
      <c r="E91" s="22" t="s">
        <v>962</v>
      </c>
      <c r="F91" s="23">
        <v>7394</v>
      </c>
      <c r="G91" s="24"/>
      <c r="H91" s="24"/>
      <c r="I91" s="24"/>
      <c r="J91" s="29"/>
      <c r="K91" s="29"/>
    </row>
    <row r="92" customHeight="1" spans="1:11">
      <c r="A92" s="25"/>
      <c r="B92" s="25"/>
      <c r="C92" s="20" t="s">
        <v>1826</v>
      </c>
      <c r="D92" s="21"/>
      <c r="E92" s="22" t="s">
        <v>962</v>
      </c>
      <c r="F92" s="23">
        <v>494</v>
      </c>
      <c r="G92" s="24"/>
      <c r="H92" s="24"/>
      <c r="I92" s="24"/>
      <c r="J92" s="29"/>
      <c r="K92" s="29"/>
    </row>
    <row r="93" customHeight="1" spans="1:11">
      <c r="A93" s="25"/>
      <c r="B93" s="25"/>
      <c r="C93" s="20" t="s">
        <v>1893</v>
      </c>
      <c r="D93" s="21"/>
      <c r="E93" s="22" t="s">
        <v>962</v>
      </c>
      <c r="F93" s="23">
        <v>3767</v>
      </c>
      <c r="G93" s="24"/>
      <c r="H93" s="24"/>
      <c r="I93" s="24"/>
      <c r="J93" s="29"/>
      <c r="K93" s="29"/>
    </row>
    <row r="94" customHeight="1" spans="1:11">
      <c r="A94" s="25"/>
      <c r="B94" s="25"/>
      <c r="C94" s="20" t="s">
        <v>1005</v>
      </c>
      <c r="D94" s="21"/>
      <c r="E94" s="22" t="s">
        <v>962</v>
      </c>
      <c r="F94" s="23">
        <v>4336</v>
      </c>
      <c r="G94" s="24"/>
      <c r="H94" s="24"/>
      <c r="I94" s="24"/>
      <c r="J94" s="29"/>
      <c r="K94" s="29"/>
    </row>
    <row r="95" customHeight="1" spans="1:11">
      <c r="A95" s="25"/>
      <c r="B95" s="25"/>
      <c r="C95" s="20" t="s">
        <v>1302</v>
      </c>
      <c r="D95" s="21"/>
      <c r="E95" s="22" t="s">
        <v>962</v>
      </c>
      <c r="F95" s="23">
        <v>2557</v>
      </c>
      <c r="G95" s="24"/>
      <c r="H95" s="24"/>
      <c r="I95" s="24"/>
      <c r="J95" s="29"/>
      <c r="K95" s="29"/>
    </row>
    <row r="96" customHeight="1" spans="1:11">
      <c r="A96" s="25"/>
      <c r="B96" s="25"/>
      <c r="C96" s="20" t="s">
        <v>1894</v>
      </c>
      <c r="D96" s="21"/>
      <c r="E96" s="22" t="s">
        <v>962</v>
      </c>
      <c r="F96" s="23">
        <v>982</v>
      </c>
      <c r="G96" s="24"/>
      <c r="H96" s="24"/>
      <c r="I96" s="24" t="s">
        <v>1888</v>
      </c>
      <c r="J96" s="29"/>
      <c r="K96" s="29"/>
    </row>
    <row r="97" customHeight="1" spans="1:11">
      <c r="A97" s="25"/>
      <c r="B97" s="25"/>
      <c r="C97" s="20" t="s">
        <v>1030</v>
      </c>
      <c r="D97" s="21"/>
      <c r="E97" s="22" t="s">
        <v>962</v>
      </c>
      <c r="F97" s="23">
        <v>4646.7</v>
      </c>
      <c r="G97" s="24"/>
      <c r="H97" s="24"/>
      <c r="I97" s="24" t="s">
        <v>1880</v>
      </c>
      <c r="J97" s="29"/>
      <c r="K97" s="29"/>
    </row>
    <row r="98" customHeight="1" spans="1:11">
      <c r="A98" s="25"/>
      <c r="B98" s="25"/>
      <c r="C98" s="20" t="s">
        <v>1087</v>
      </c>
      <c r="D98" s="21"/>
      <c r="E98" s="22" t="s">
        <v>962</v>
      </c>
      <c r="F98" s="23">
        <v>3028</v>
      </c>
      <c r="G98" s="24"/>
      <c r="H98" s="24"/>
      <c r="I98" s="24" t="s">
        <v>1888</v>
      </c>
      <c r="J98" s="29"/>
      <c r="K98" s="29"/>
    </row>
    <row r="99" customHeight="1" spans="1:11">
      <c r="A99" s="25"/>
      <c r="B99" s="25"/>
      <c r="C99" s="20" t="s">
        <v>1240</v>
      </c>
      <c r="D99" s="21"/>
      <c r="E99" s="22" t="s">
        <v>962</v>
      </c>
      <c r="F99" s="23">
        <v>2350</v>
      </c>
      <c r="G99" s="24"/>
      <c r="H99" s="24"/>
      <c r="I99" s="24" t="s">
        <v>1888</v>
      </c>
      <c r="J99" s="29"/>
      <c r="K99" s="29"/>
    </row>
    <row r="100" customHeight="1" spans="1:11">
      <c r="A100" s="25"/>
      <c r="B100" s="25"/>
      <c r="C100" s="20" t="s">
        <v>1895</v>
      </c>
      <c r="D100" s="21"/>
      <c r="E100" s="22" t="s">
        <v>962</v>
      </c>
      <c r="F100" s="23">
        <v>2924</v>
      </c>
      <c r="G100" s="24"/>
      <c r="H100" s="24"/>
      <c r="I100" s="24" t="s">
        <v>1888</v>
      </c>
      <c r="J100" s="29"/>
      <c r="K100" s="29"/>
    </row>
    <row r="101" customHeight="1" spans="1:11">
      <c r="A101" s="25"/>
      <c r="B101" s="25"/>
      <c r="C101" s="20" t="s">
        <v>1896</v>
      </c>
      <c r="D101" s="21"/>
      <c r="E101" s="22" t="s">
        <v>962</v>
      </c>
      <c r="F101" s="23">
        <v>2053</v>
      </c>
      <c r="G101" s="24"/>
      <c r="H101" s="24"/>
      <c r="I101" s="24" t="s">
        <v>1897</v>
      </c>
      <c r="J101" s="29"/>
      <c r="K101" s="29"/>
    </row>
    <row r="102" customHeight="1" spans="1:11">
      <c r="A102" s="25"/>
      <c r="B102" s="25"/>
      <c r="C102" s="20" t="s">
        <v>1062</v>
      </c>
      <c r="D102" s="21"/>
      <c r="E102" s="22" t="s">
        <v>962</v>
      </c>
      <c r="F102" s="23">
        <v>1365.3</v>
      </c>
      <c r="G102" s="24"/>
      <c r="H102" s="24"/>
      <c r="I102" s="24" t="s">
        <v>1898</v>
      </c>
      <c r="J102" s="29"/>
      <c r="K102" s="29"/>
    </row>
    <row r="103" customHeight="1" spans="1:11">
      <c r="A103" s="25"/>
      <c r="B103" s="25"/>
      <c r="C103" s="20" t="s">
        <v>1899</v>
      </c>
      <c r="D103" s="21"/>
      <c r="E103" s="22" t="s">
        <v>962</v>
      </c>
      <c r="F103" s="23">
        <v>1285</v>
      </c>
      <c r="G103" s="24"/>
      <c r="H103" s="24"/>
      <c r="I103" s="24"/>
      <c r="J103" s="29"/>
      <c r="K103" s="29"/>
    </row>
    <row r="104" customHeight="1" spans="1:11">
      <c r="A104" s="25"/>
      <c r="B104" s="25"/>
      <c r="C104" s="20" t="s">
        <v>1245</v>
      </c>
      <c r="D104" s="21"/>
      <c r="E104" s="22" t="s">
        <v>962</v>
      </c>
      <c r="F104" s="23">
        <v>9470</v>
      </c>
      <c r="G104" s="24"/>
      <c r="H104" s="24"/>
      <c r="I104" s="24"/>
      <c r="J104" s="29"/>
      <c r="K104" s="29"/>
    </row>
    <row r="105" customHeight="1" spans="1:11">
      <c r="A105" s="25"/>
      <c r="B105" s="25"/>
      <c r="C105" s="20" t="s">
        <v>1900</v>
      </c>
      <c r="D105" s="21"/>
      <c r="E105" s="22" t="s">
        <v>962</v>
      </c>
      <c r="F105" s="23">
        <v>1917</v>
      </c>
      <c r="G105" s="24"/>
      <c r="H105" s="24"/>
      <c r="I105" s="24" t="s">
        <v>1901</v>
      </c>
      <c r="J105" s="29"/>
      <c r="K105" s="29"/>
    </row>
    <row r="106" customHeight="1" spans="1:11">
      <c r="A106" s="25"/>
      <c r="B106" s="25"/>
      <c r="C106" s="20" t="s">
        <v>1902</v>
      </c>
      <c r="D106" s="21"/>
      <c r="E106" s="22" t="s">
        <v>962</v>
      </c>
      <c r="F106" s="23">
        <v>1265.4</v>
      </c>
      <c r="G106" s="24"/>
      <c r="H106" s="24"/>
      <c r="I106" s="24" t="s">
        <v>1901</v>
      </c>
      <c r="J106" s="29"/>
      <c r="K106" s="29"/>
    </row>
    <row r="107" customHeight="1" spans="1:11">
      <c r="A107" s="25"/>
      <c r="B107" s="25"/>
      <c r="C107" s="20" t="s">
        <v>1067</v>
      </c>
      <c r="D107" s="21"/>
      <c r="E107" s="22" t="s">
        <v>962</v>
      </c>
      <c r="F107" s="23">
        <v>1666.8</v>
      </c>
      <c r="G107" s="24"/>
      <c r="H107" s="24"/>
      <c r="I107" s="24" t="s">
        <v>1903</v>
      </c>
      <c r="J107" s="29"/>
      <c r="K107" s="29"/>
    </row>
    <row r="108" customHeight="1" spans="1:11">
      <c r="A108" s="25"/>
      <c r="B108" s="25"/>
      <c r="C108" s="20" t="s">
        <v>1904</v>
      </c>
      <c r="D108" s="21"/>
      <c r="E108" s="22" t="s">
        <v>962</v>
      </c>
      <c r="F108" s="23">
        <v>13734</v>
      </c>
      <c r="G108" s="24"/>
      <c r="H108" s="24"/>
      <c r="I108" s="24"/>
      <c r="J108" s="29"/>
      <c r="K108" s="29"/>
    </row>
    <row r="109" customHeight="1" spans="1:11">
      <c r="A109" s="25"/>
      <c r="B109" s="25"/>
      <c r="C109" s="20" t="s">
        <v>1004</v>
      </c>
      <c r="D109" s="21"/>
      <c r="E109" s="22" t="s">
        <v>962</v>
      </c>
      <c r="F109" s="23">
        <v>3568.5</v>
      </c>
      <c r="G109" s="24"/>
      <c r="H109" s="24"/>
      <c r="I109" s="24" t="s">
        <v>1905</v>
      </c>
      <c r="J109" s="29"/>
      <c r="K109" s="29"/>
    </row>
    <row r="110" customHeight="1" spans="1:11">
      <c r="A110" s="25"/>
      <c r="B110" s="25"/>
      <c r="C110" s="20" t="s">
        <v>1906</v>
      </c>
      <c r="D110" s="21"/>
      <c r="E110" s="22" t="s">
        <v>962</v>
      </c>
      <c r="F110" s="23">
        <v>3416.4</v>
      </c>
      <c r="G110" s="24"/>
      <c r="H110" s="24"/>
      <c r="I110" s="24"/>
      <c r="J110" s="29"/>
      <c r="K110" s="29"/>
    </row>
    <row r="111" customHeight="1" spans="1:11">
      <c r="A111" s="25"/>
      <c r="B111" s="25"/>
      <c r="C111" s="20" t="s">
        <v>1740</v>
      </c>
      <c r="D111" s="21"/>
      <c r="E111" s="22" t="s">
        <v>962</v>
      </c>
      <c r="F111" s="23">
        <v>1503.9</v>
      </c>
      <c r="G111" s="24"/>
      <c r="H111" s="24"/>
      <c r="I111" s="24"/>
      <c r="J111" s="29"/>
      <c r="K111" s="29"/>
    </row>
    <row r="112" customHeight="1" spans="1:11">
      <c r="A112" s="25"/>
      <c r="B112" s="25"/>
      <c r="C112" s="20" t="s">
        <v>1907</v>
      </c>
      <c r="D112" s="21"/>
      <c r="E112" s="22" t="s">
        <v>962</v>
      </c>
      <c r="F112" s="23">
        <v>7084.8</v>
      </c>
      <c r="G112" s="24"/>
      <c r="H112" s="24"/>
      <c r="I112" s="24" t="s">
        <v>1908</v>
      </c>
      <c r="J112" s="29"/>
      <c r="K112" s="29"/>
    </row>
    <row r="113" customHeight="1" spans="1:11">
      <c r="A113" s="25"/>
      <c r="B113" s="25"/>
      <c r="C113" s="20" t="s">
        <v>1780</v>
      </c>
      <c r="D113" s="21"/>
      <c r="E113" s="22" t="s">
        <v>962</v>
      </c>
      <c r="F113" s="23">
        <v>8680.5</v>
      </c>
      <c r="G113" s="24"/>
      <c r="H113" s="24"/>
      <c r="I113" s="24"/>
      <c r="J113" s="29"/>
      <c r="K113" s="29"/>
    </row>
    <row r="114" customHeight="1" spans="1:11">
      <c r="A114" s="25"/>
      <c r="B114" s="25"/>
      <c r="C114" s="20" t="s">
        <v>1234</v>
      </c>
      <c r="D114" s="21"/>
      <c r="E114" s="22" t="s">
        <v>962</v>
      </c>
      <c r="F114" s="23">
        <v>1257.3</v>
      </c>
      <c r="G114" s="24"/>
      <c r="H114" s="24"/>
      <c r="I114" s="24" t="s">
        <v>1909</v>
      </c>
      <c r="J114" s="29"/>
      <c r="K114" s="29"/>
    </row>
    <row r="115" customHeight="1" spans="1:11">
      <c r="A115" s="25"/>
      <c r="B115" s="25"/>
      <c r="C115" s="20" t="s">
        <v>1910</v>
      </c>
      <c r="D115" s="21"/>
      <c r="E115" s="22" t="s">
        <v>962</v>
      </c>
      <c r="F115" s="23">
        <v>378987</v>
      </c>
      <c r="G115" s="24"/>
      <c r="H115" s="24"/>
      <c r="I115" s="24"/>
      <c r="J115" s="29"/>
      <c r="K115" s="29"/>
    </row>
    <row r="116" customHeight="1" spans="1:11">
      <c r="A116" s="25"/>
      <c r="B116" s="25"/>
      <c r="C116" s="20" t="s">
        <v>1911</v>
      </c>
      <c r="D116" s="21"/>
      <c r="E116" s="22" t="s">
        <v>962</v>
      </c>
      <c r="F116" s="23">
        <v>251</v>
      </c>
      <c r="G116" s="24"/>
      <c r="H116" s="24"/>
      <c r="I116" s="24" t="s">
        <v>1912</v>
      </c>
      <c r="J116" s="29"/>
      <c r="K116" s="29"/>
    </row>
    <row r="117" customHeight="1" spans="1:11">
      <c r="A117" s="25"/>
      <c r="B117" s="25"/>
      <c r="C117" s="20" t="s">
        <v>1913</v>
      </c>
      <c r="D117" s="21"/>
      <c r="E117" s="22" t="s">
        <v>962</v>
      </c>
      <c r="F117" s="23">
        <v>226</v>
      </c>
      <c r="G117" s="24"/>
      <c r="H117" s="24"/>
      <c r="I117" s="24" t="s">
        <v>1912</v>
      </c>
      <c r="J117" s="29"/>
      <c r="K117" s="29"/>
    </row>
    <row r="118" customHeight="1" spans="1:11">
      <c r="A118" s="31" t="s">
        <v>1914</v>
      </c>
      <c r="B118" s="32"/>
      <c r="C118" s="32"/>
      <c r="D118" s="33"/>
      <c r="E118" s="22"/>
      <c r="F118" s="23"/>
      <c r="G118" s="24"/>
      <c r="H118" s="24"/>
      <c r="I118" s="24"/>
      <c r="J118" s="29"/>
      <c r="K118" s="29"/>
    </row>
    <row r="119" customHeight="1" spans="1:11">
      <c r="A119" s="34" t="s">
        <v>638</v>
      </c>
      <c r="B119" s="35"/>
      <c r="C119" s="36" t="s">
        <v>1915</v>
      </c>
      <c r="D119" s="35"/>
      <c r="E119" s="37"/>
      <c r="F119" s="38"/>
      <c r="G119" s="63"/>
      <c r="H119" s="63"/>
      <c r="I119" s="63"/>
      <c r="J119" s="42"/>
      <c r="K119" s="42"/>
    </row>
    <row r="120" customHeight="1" spans="1:11">
      <c r="A120" s="40"/>
      <c r="B120" s="41" t="s">
        <v>1916</v>
      </c>
      <c r="C120" s="66" t="s">
        <v>1917</v>
      </c>
      <c r="D120" s="67"/>
      <c r="E120" s="44" t="s">
        <v>962</v>
      </c>
      <c r="F120" s="44">
        <v>17782.42</v>
      </c>
      <c r="G120" s="69"/>
      <c r="H120" s="69"/>
      <c r="I120" s="39"/>
      <c r="J120" s="62"/>
      <c r="K120" s="62"/>
    </row>
    <row r="121" customHeight="1" spans="1:11">
      <c r="A121" s="46"/>
      <c r="B121" s="49"/>
      <c r="C121" s="66" t="s">
        <v>1918</v>
      </c>
      <c r="D121" s="67"/>
      <c r="E121" s="44" t="s">
        <v>962</v>
      </c>
      <c r="F121" s="44">
        <v>2255.6</v>
      </c>
      <c r="G121" s="69"/>
      <c r="H121" s="69"/>
      <c r="I121" s="39"/>
      <c r="J121" s="62"/>
      <c r="K121" s="62"/>
    </row>
    <row r="122" customHeight="1" spans="1:11">
      <c r="A122" s="46"/>
      <c r="B122" s="41" t="s">
        <v>1919</v>
      </c>
      <c r="C122" s="66" t="s">
        <v>1920</v>
      </c>
      <c r="D122" s="67"/>
      <c r="E122" s="50" t="s">
        <v>232</v>
      </c>
      <c r="F122" s="44">
        <v>123</v>
      </c>
      <c r="G122" s="69"/>
      <c r="H122" s="69"/>
      <c r="I122" s="39"/>
      <c r="J122" s="62"/>
      <c r="K122" s="62"/>
    </row>
    <row r="123" customHeight="1" spans="1:11">
      <c r="A123" s="46"/>
      <c r="B123" s="47"/>
      <c r="C123" s="66" t="s">
        <v>1921</v>
      </c>
      <c r="D123" s="67"/>
      <c r="E123" s="50" t="s">
        <v>414</v>
      </c>
      <c r="F123" s="48">
        <v>21</v>
      </c>
      <c r="G123" s="69"/>
      <c r="H123" s="69"/>
      <c r="I123" s="39"/>
      <c r="J123" s="62"/>
      <c r="K123" s="62"/>
    </row>
    <row r="124" customHeight="1" spans="1:11">
      <c r="A124" s="46"/>
      <c r="B124" s="47"/>
      <c r="C124" s="66" t="s">
        <v>1922</v>
      </c>
      <c r="D124" s="67"/>
      <c r="E124" s="50" t="s">
        <v>1269</v>
      </c>
      <c r="F124" s="48">
        <v>1187.79</v>
      </c>
      <c r="G124" s="69"/>
      <c r="H124" s="69"/>
      <c r="I124" s="39" t="s">
        <v>1923</v>
      </c>
      <c r="J124" s="62"/>
      <c r="K124" s="62"/>
    </row>
    <row r="125" customHeight="1" spans="1:11">
      <c r="A125" s="46"/>
      <c r="B125" s="49"/>
      <c r="C125" s="66" t="s">
        <v>1924</v>
      </c>
      <c r="D125" s="67"/>
      <c r="E125" s="50" t="s">
        <v>1925</v>
      </c>
      <c r="F125" s="44">
        <v>467.4</v>
      </c>
      <c r="G125" s="69"/>
      <c r="H125" s="69"/>
      <c r="I125" s="39"/>
      <c r="J125" s="62"/>
      <c r="K125" s="62"/>
    </row>
    <row r="126" customHeight="1" spans="1:11">
      <c r="A126" s="46"/>
      <c r="B126" s="77" t="s">
        <v>1926</v>
      </c>
      <c r="C126" s="66" t="s">
        <v>1927</v>
      </c>
      <c r="D126" s="67"/>
      <c r="E126" s="50" t="s">
        <v>1269</v>
      </c>
      <c r="F126" s="44">
        <v>3434</v>
      </c>
      <c r="G126" s="69"/>
      <c r="H126" s="69"/>
      <c r="I126" s="39" t="s">
        <v>1928</v>
      </c>
      <c r="J126" s="62"/>
      <c r="K126" s="62"/>
    </row>
    <row r="127" customHeight="1" spans="1:11">
      <c r="A127" s="46"/>
      <c r="B127" s="78"/>
      <c r="C127" s="66" t="s">
        <v>1927</v>
      </c>
      <c r="D127" s="67"/>
      <c r="E127" s="50" t="s">
        <v>1269</v>
      </c>
      <c r="F127" s="44">
        <v>1197</v>
      </c>
      <c r="G127" s="69"/>
      <c r="H127" s="69"/>
      <c r="I127" s="39" t="s">
        <v>1929</v>
      </c>
      <c r="J127" s="62"/>
      <c r="K127" s="62"/>
    </row>
    <row r="128" customHeight="1" spans="1:11">
      <c r="A128" s="46"/>
      <c r="B128" s="78"/>
      <c r="C128" s="66" t="s">
        <v>1930</v>
      </c>
      <c r="D128" s="67"/>
      <c r="E128" s="50" t="s">
        <v>1269</v>
      </c>
      <c r="F128" s="44">
        <v>2300</v>
      </c>
      <c r="G128" s="69"/>
      <c r="H128" s="69"/>
      <c r="I128" s="39" t="s">
        <v>1931</v>
      </c>
      <c r="J128" s="62"/>
      <c r="K128" s="62"/>
    </row>
    <row r="129" customHeight="1" spans="1:11">
      <c r="A129" s="46"/>
      <c r="B129" s="78"/>
      <c r="C129" s="66" t="s">
        <v>1932</v>
      </c>
      <c r="D129" s="67"/>
      <c r="E129" s="50" t="s">
        <v>723</v>
      </c>
      <c r="F129" s="48">
        <v>4</v>
      </c>
      <c r="G129" s="69"/>
      <c r="H129" s="69"/>
      <c r="I129" s="39" t="s">
        <v>1933</v>
      </c>
      <c r="J129" s="62"/>
      <c r="K129" s="62"/>
    </row>
    <row r="130" customHeight="1" spans="1:11">
      <c r="A130" s="46"/>
      <c r="B130" s="78"/>
      <c r="C130" s="66" t="s">
        <v>1932</v>
      </c>
      <c r="D130" s="67"/>
      <c r="E130" s="50" t="s">
        <v>723</v>
      </c>
      <c r="F130" s="48">
        <v>46</v>
      </c>
      <c r="G130" s="69"/>
      <c r="H130" s="69"/>
      <c r="I130" s="39" t="s">
        <v>1934</v>
      </c>
      <c r="J130" s="62"/>
      <c r="K130" s="62"/>
    </row>
    <row r="131" customHeight="1" spans="1:11">
      <c r="A131" s="46"/>
      <c r="B131" s="78"/>
      <c r="C131" s="66" t="s">
        <v>1932</v>
      </c>
      <c r="D131" s="67"/>
      <c r="E131" s="50" t="s">
        <v>723</v>
      </c>
      <c r="F131" s="44">
        <v>12</v>
      </c>
      <c r="G131" s="69"/>
      <c r="H131" s="69"/>
      <c r="I131" s="39" t="s">
        <v>1935</v>
      </c>
      <c r="J131" s="62"/>
      <c r="K131" s="62"/>
    </row>
    <row r="132" customHeight="1" spans="1:11">
      <c r="A132" s="46"/>
      <c r="B132" s="79"/>
      <c r="C132" s="66" t="s">
        <v>1936</v>
      </c>
      <c r="D132" s="67"/>
      <c r="E132" s="50" t="s">
        <v>723</v>
      </c>
      <c r="F132" s="44">
        <v>92</v>
      </c>
      <c r="G132" s="69"/>
      <c r="H132" s="69"/>
      <c r="I132" s="39"/>
      <c r="J132" s="62"/>
      <c r="K132" s="62"/>
    </row>
    <row r="133" customHeight="1" spans="1:11">
      <c r="A133" s="46"/>
      <c r="B133" s="41" t="s">
        <v>1937</v>
      </c>
      <c r="C133" s="66" t="s">
        <v>1917</v>
      </c>
      <c r="D133" s="67"/>
      <c r="E133" s="44" t="s">
        <v>962</v>
      </c>
      <c r="F133" s="44">
        <v>191.16</v>
      </c>
      <c r="G133" s="69"/>
      <c r="H133" s="69"/>
      <c r="I133" s="39"/>
      <c r="J133" s="62"/>
      <c r="K133" s="62"/>
    </row>
    <row r="134" customHeight="1" spans="1:11">
      <c r="A134" s="46"/>
      <c r="B134" s="47"/>
      <c r="C134" s="66" t="s">
        <v>1938</v>
      </c>
      <c r="D134" s="67"/>
      <c r="E134" s="50" t="s">
        <v>1269</v>
      </c>
      <c r="F134" s="44">
        <v>109.56</v>
      </c>
      <c r="G134" s="69"/>
      <c r="H134" s="69"/>
      <c r="I134" s="39"/>
      <c r="J134" s="62"/>
      <c r="K134" s="62"/>
    </row>
    <row r="135" customHeight="1" spans="1:11">
      <c r="A135" s="46"/>
      <c r="B135" s="47"/>
      <c r="C135" s="66" t="s">
        <v>1918</v>
      </c>
      <c r="D135" s="67"/>
      <c r="E135" s="44" t="s">
        <v>962</v>
      </c>
      <c r="F135" s="44">
        <v>21.91</v>
      </c>
      <c r="G135" s="69"/>
      <c r="H135" s="69"/>
      <c r="I135" s="39"/>
      <c r="J135" s="62"/>
      <c r="K135" s="62"/>
    </row>
    <row r="136" customHeight="1" spans="1:11">
      <c r="A136" s="46"/>
      <c r="B136" s="47"/>
      <c r="C136" s="66" t="s">
        <v>1939</v>
      </c>
      <c r="D136" s="67"/>
      <c r="E136" s="50" t="s">
        <v>1269</v>
      </c>
      <c r="F136" s="44">
        <v>102.71</v>
      </c>
      <c r="G136" s="69"/>
      <c r="H136" s="69"/>
      <c r="I136" s="39" t="s">
        <v>1940</v>
      </c>
      <c r="J136" s="62"/>
      <c r="K136" s="62"/>
    </row>
    <row r="137" customHeight="1" spans="1:11">
      <c r="A137" s="46"/>
      <c r="B137" s="47"/>
      <c r="C137" s="66" t="s">
        <v>1941</v>
      </c>
      <c r="D137" s="67"/>
      <c r="E137" s="44" t="s">
        <v>962</v>
      </c>
      <c r="F137" s="44">
        <v>20.61</v>
      </c>
      <c r="G137" s="69"/>
      <c r="H137" s="69"/>
      <c r="I137" s="39" t="s">
        <v>1942</v>
      </c>
      <c r="J137" s="62"/>
      <c r="K137" s="62"/>
    </row>
    <row r="138" customHeight="1" spans="1:11">
      <c r="A138" s="46"/>
      <c r="B138" s="47"/>
      <c r="C138" s="66" t="s">
        <v>1943</v>
      </c>
      <c r="D138" s="67"/>
      <c r="E138" s="44" t="s">
        <v>962</v>
      </c>
      <c r="F138" s="55">
        <v>5.1</v>
      </c>
      <c r="G138" s="39"/>
      <c r="H138" s="39"/>
      <c r="I138" s="39" t="s">
        <v>1942</v>
      </c>
      <c r="J138" s="62"/>
      <c r="K138" s="62"/>
    </row>
    <row r="139" customHeight="1" spans="1:11">
      <c r="A139" s="46"/>
      <c r="B139" s="47"/>
      <c r="C139" s="66" t="s">
        <v>1944</v>
      </c>
      <c r="D139" s="67"/>
      <c r="E139" s="44" t="s">
        <v>962</v>
      </c>
      <c r="F139" s="55">
        <v>34.5</v>
      </c>
      <c r="G139" s="39"/>
      <c r="H139" s="39"/>
      <c r="I139" s="39" t="s">
        <v>1945</v>
      </c>
      <c r="J139" s="62"/>
      <c r="K139" s="62"/>
    </row>
    <row r="140" customHeight="1" spans="1:11">
      <c r="A140" s="46"/>
      <c r="B140" s="47"/>
      <c r="C140" s="66" t="s">
        <v>1941</v>
      </c>
      <c r="D140" s="67"/>
      <c r="E140" s="44" t="s">
        <v>962</v>
      </c>
      <c r="F140" s="44">
        <v>98.33</v>
      </c>
      <c r="G140" s="69"/>
      <c r="H140" s="69"/>
      <c r="I140" s="39" t="s">
        <v>1946</v>
      </c>
      <c r="J140" s="62"/>
      <c r="K140" s="62"/>
    </row>
    <row r="141" customHeight="1" spans="1:11">
      <c r="A141" s="80"/>
      <c r="B141" s="49"/>
      <c r="C141" s="66" t="s">
        <v>1943</v>
      </c>
      <c r="D141" s="67"/>
      <c r="E141" s="44" t="s">
        <v>962</v>
      </c>
      <c r="F141" s="44">
        <v>10.89</v>
      </c>
      <c r="G141" s="69"/>
      <c r="H141" s="69"/>
      <c r="I141" s="39" t="s">
        <v>1946</v>
      </c>
      <c r="J141" s="62"/>
      <c r="K141" s="62"/>
    </row>
    <row r="142" customHeight="1" spans="1:11">
      <c r="A142" s="51"/>
      <c r="B142" s="52" t="s">
        <v>1947</v>
      </c>
      <c r="C142" s="53"/>
      <c r="D142" s="54"/>
      <c r="E142" s="50"/>
      <c r="F142" s="55"/>
      <c r="G142" s="39"/>
      <c r="H142" s="39"/>
      <c r="I142" s="39"/>
      <c r="J142" s="62"/>
      <c r="K142" s="62"/>
    </row>
    <row r="143" customHeight="1" spans="1:11">
      <c r="A143" s="56" t="s">
        <v>203</v>
      </c>
      <c r="B143" s="57"/>
      <c r="C143" s="57"/>
      <c r="D143" s="58"/>
      <c r="E143" s="59"/>
      <c r="F143" s="60"/>
      <c r="G143" s="61"/>
      <c r="H143" s="61"/>
      <c r="I143" s="61"/>
      <c r="J143" s="64"/>
      <c r="K143" s="64"/>
    </row>
  </sheetData>
  <sheetProtection formatCells="0" formatColumns="0" formatRows="0" insertRows="0" insertColumns="0" insertHyperlinks="0" deleteColumns="0" deleteRows="0" sort="0" autoFilter="0" pivotTables="0"/>
  <mergeCells count="283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C56:D56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C69:D69"/>
    <mergeCell ref="I69:K69"/>
    <mergeCell ref="C70:D70"/>
    <mergeCell ref="I70:K70"/>
    <mergeCell ref="C71:D71"/>
    <mergeCell ref="I71:K71"/>
    <mergeCell ref="C72:D72"/>
    <mergeCell ref="I72:K72"/>
    <mergeCell ref="C73:D73"/>
    <mergeCell ref="I73:K73"/>
    <mergeCell ref="C74:D74"/>
    <mergeCell ref="I74:K74"/>
    <mergeCell ref="C75:D75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C80:D80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A118:D118"/>
    <mergeCell ref="I118:K118"/>
    <mergeCell ref="C119:D119"/>
    <mergeCell ref="C120:D120"/>
    <mergeCell ref="I120:K120"/>
    <mergeCell ref="C121:D121"/>
    <mergeCell ref="I121:K121"/>
    <mergeCell ref="C122:D122"/>
    <mergeCell ref="I122:K122"/>
    <mergeCell ref="C123:D123"/>
    <mergeCell ref="I123:K123"/>
    <mergeCell ref="C124:D124"/>
    <mergeCell ref="I124:K124"/>
    <mergeCell ref="C125:D125"/>
    <mergeCell ref="I125:K125"/>
    <mergeCell ref="C126:D126"/>
    <mergeCell ref="I126:K126"/>
    <mergeCell ref="C127:D127"/>
    <mergeCell ref="I127:K127"/>
    <mergeCell ref="C128:D128"/>
    <mergeCell ref="I128:K128"/>
    <mergeCell ref="C129:D129"/>
    <mergeCell ref="I129:K129"/>
    <mergeCell ref="C130:D130"/>
    <mergeCell ref="I130:K130"/>
    <mergeCell ref="C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B142:D142"/>
    <mergeCell ref="I142:K142"/>
    <mergeCell ref="A143:D143"/>
    <mergeCell ref="I143:K143"/>
    <mergeCell ref="A8:A117"/>
    <mergeCell ref="A120:A141"/>
    <mergeCell ref="B8:B117"/>
    <mergeCell ref="B120:B121"/>
    <mergeCell ref="B122:B125"/>
    <mergeCell ref="B126:B132"/>
    <mergeCell ref="B133:B141"/>
  </mergeCells>
  <pageMargins left="0.7" right="0.7" top="0.75" bottom="0.75" header="0.3" footer="0.3"/>
  <pageSetup paperSize="8" scale="25" orientation="portrait"/>
  <headerFooter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62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9" width="15.8761061946903" style="1" customWidth="1"/>
    <col min="10" max="10" width="14" style="1" customWidth="1"/>
    <col min="11" max="11" width="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s="65" customFormat="1" ht="46" customHeight="1" spans="1:11">
      <c r="A2" s="6" t="s">
        <v>453</v>
      </c>
      <c r="B2" s="5"/>
      <c r="C2" s="6"/>
      <c r="D2" s="6" t="s">
        <v>455</v>
      </c>
      <c r="E2" s="8" t="s">
        <v>201</v>
      </c>
      <c r="F2" s="6" t="s">
        <v>456</v>
      </c>
      <c r="G2" s="12"/>
      <c r="H2" s="12"/>
      <c r="I2" s="12"/>
      <c r="J2" s="70"/>
      <c r="K2" s="70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978</v>
      </c>
      <c r="C8" s="20" t="s">
        <v>1948</v>
      </c>
      <c r="D8" s="21"/>
      <c r="E8" s="22" t="s">
        <v>559</v>
      </c>
      <c r="F8" s="23">
        <v>18</v>
      </c>
      <c r="G8" s="24"/>
      <c r="H8" s="24"/>
      <c r="I8" s="24" t="s">
        <v>1949</v>
      </c>
      <c r="J8" s="29"/>
      <c r="K8" s="29"/>
    </row>
    <row r="9" customHeight="1" spans="1:11">
      <c r="A9" s="25"/>
      <c r="B9" s="25"/>
      <c r="C9" s="20" t="s">
        <v>1950</v>
      </c>
      <c r="D9" s="21"/>
      <c r="E9" s="22" t="s">
        <v>559</v>
      </c>
      <c r="F9" s="23">
        <v>14</v>
      </c>
      <c r="G9" s="24"/>
      <c r="H9" s="24"/>
      <c r="I9" s="24" t="s">
        <v>1949</v>
      </c>
      <c r="J9" s="29"/>
      <c r="K9" s="29"/>
    </row>
    <row r="10" customHeight="1" spans="1:11">
      <c r="A10" s="25"/>
      <c r="B10" s="25"/>
      <c r="C10" s="20" t="s">
        <v>1951</v>
      </c>
      <c r="D10" s="21"/>
      <c r="E10" s="22" t="s">
        <v>559</v>
      </c>
      <c r="F10" s="23">
        <v>6</v>
      </c>
      <c r="G10" s="24"/>
      <c r="H10" s="24"/>
      <c r="I10" s="24" t="s">
        <v>1952</v>
      </c>
      <c r="J10" s="29"/>
      <c r="K10" s="29"/>
    </row>
    <row r="11" customHeight="1" spans="1:11">
      <c r="A11" s="25"/>
      <c r="B11" s="25"/>
      <c r="C11" s="20" t="s">
        <v>1088</v>
      </c>
      <c r="D11" s="21"/>
      <c r="E11" s="22" t="s">
        <v>559</v>
      </c>
      <c r="F11" s="23">
        <v>30</v>
      </c>
      <c r="G11" s="24"/>
      <c r="H11" s="24"/>
      <c r="I11" s="24" t="s">
        <v>1952</v>
      </c>
      <c r="J11" s="29"/>
      <c r="K11" s="29"/>
    </row>
    <row r="12" customHeight="1" spans="1:11">
      <c r="A12" s="25"/>
      <c r="B12" s="25"/>
      <c r="C12" s="20" t="s">
        <v>979</v>
      </c>
      <c r="D12" s="21"/>
      <c r="E12" s="22" t="s">
        <v>559</v>
      </c>
      <c r="F12" s="23">
        <v>7</v>
      </c>
      <c r="G12" s="24"/>
      <c r="H12" s="24"/>
      <c r="I12" s="24" t="s">
        <v>1953</v>
      </c>
      <c r="J12" s="29"/>
      <c r="K12" s="29"/>
    </row>
    <row r="13" customHeight="1" spans="1:11">
      <c r="A13" s="25"/>
      <c r="B13" s="25"/>
      <c r="C13" s="20" t="s">
        <v>1072</v>
      </c>
      <c r="D13" s="21"/>
      <c r="E13" s="22" t="s">
        <v>559</v>
      </c>
      <c r="F13" s="23">
        <v>10</v>
      </c>
      <c r="G13" s="24"/>
      <c r="H13" s="24"/>
      <c r="I13" s="24" t="s">
        <v>1954</v>
      </c>
      <c r="J13" s="29"/>
      <c r="K13" s="29"/>
    </row>
    <row r="14" customHeight="1" spans="1:11">
      <c r="A14" s="25"/>
      <c r="B14" s="25"/>
      <c r="C14" s="20" t="s">
        <v>1955</v>
      </c>
      <c r="D14" s="21"/>
      <c r="E14" s="22" t="s">
        <v>559</v>
      </c>
      <c r="F14" s="23">
        <v>34</v>
      </c>
      <c r="G14" s="24"/>
      <c r="H14" s="24"/>
      <c r="I14" s="24"/>
      <c r="J14" s="29"/>
      <c r="K14" s="29"/>
    </row>
    <row r="15" customHeight="1" spans="1:11">
      <c r="A15" s="25"/>
      <c r="B15" s="25"/>
      <c r="C15" s="20" t="s">
        <v>1447</v>
      </c>
      <c r="D15" s="21"/>
      <c r="E15" s="22" t="s">
        <v>559</v>
      </c>
      <c r="F15" s="23">
        <v>3</v>
      </c>
      <c r="G15" s="24"/>
      <c r="H15" s="24"/>
      <c r="I15" s="24"/>
      <c r="J15" s="29"/>
      <c r="K15" s="29"/>
    </row>
    <row r="16" customHeight="1" spans="1:11">
      <c r="A16" s="25"/>
      <c r="B16" s="25"/>
      <c r="C16" s="20" t="s">
        <v>1956</v>
      </c>
      <c r="D16" s="21"/>
      <c r="E16" s="22" t="s">
        <v>559</v>
      </c>
      <c r="F16" s="23">
        <v>18</v>
      </c>
      <c r="G16" s="24"/>
      <c r="H16" s="24"/>
      <c r="I16" s="24"/>
      <c r="J16" s="29"/>
      <c r="K16" s="29"/>
    </row>
    <row r="17" customHeight="1" spans="1:11">
      <c r="A17" s="25"/>
      <c r="B17" s="25"/>
      <c r="C17" s="20" t="s">
        <v>1639</v>
      </c>
      <c r="D17" s="21"/>
      <c r="E17" s="22" t="s">
        <v>559</v>
      </c>
      <c r="F17" s="23">
        <v>7</v>
      </c>
      <c r="G17" s="24"/>
      <c r="H17" s="24"/>
      <c r="I17" s="24" t="s">
        <v>1952</v>
      </c>
      <c r="J17" s="29"/>
      <c r="K17" s="29"/>
    </row>
    <row r="18" customHeight="1" spans="1:11">
      <c r="A18" s="25"/>
      <c r="B18" s="25"/>
      <c r="C18" s="20" t="s">
        <v>1957</v>
      </c>
      <c r="D18" s="21"/>
      <c r="E18" s="22" t="s">
        <v>559</v>
      </c>
      <c r="F18" s="23">
        <v>1</v>
      </c>
      <c r="G18" s="24"/>
      <c r="H18" s="24"/>
      <c r="I18" s="24" t="s">
        <v>1952</v>
      </c>
      <c r="J18" s="29"/>
      <c r="K18" s="29"/>
    </row>
    <row r="19" customHeight="1" spans="1:11">
      <c r="A19" s="25"/>
      <c r="B19" s="25"/>
      <c r="C19" s="20" t="s">
        <v>1051</v>
      </c>
      <c r="D19" s="21"/>
      <c r="E19" s="22" t="s">
        <v>559</v>
      </c>
      <c r="F19" s="23">
        <v>2</v>
      </c>
      <c r="G19" s="24"/>
      <c r="H19" s="24"/>
      <c r="I19" s="24" t="s">
        <v>1952</v>
      </c>
      <c r="J19" s="29"/>
      <c r="K19" s="29"/>
    </row>
    <row r="20" customHeight="1" spans="1:11">
      <c r="A20" s="25"/>
      <c r="B20" s="25"/>
      <c r="C20" s="20" t="s">
        <v>1205</v>
      </c>
      <c r="D20" s="21"/>
      <c r="E20" s="22" t="s">
        <v>559</v>
      </c>
      <c r="F20" s="23">
        <v>12</v>
      </c>
      <c r="G20" s="24"/>
      <c r="H20" s="24"/>
      <c r="I20" s="24" t="s">
        <v>1952</v>
      </c>
      <c r="J20" s="29"/>
      <c r="K20" s="29"/>
    </row>
    <row r="21" customHeight="1" spans="1:11">
      <c r="A21" s="25"/>
      <c r="B21" s="25"/>
      <c r="C21" s="20" t="s">
        <v>1028</v>
      </c>
      <c r="D21" s="21"/>
      <c r="E21" s="22" t="s">
        <v>559</v>
      </c>
      <c r="F21" s="23">
        <v>54</v>
      </c>
      <c r="G21" s="24"/>
      <c r="H21" s="24"/>
      <c r="I21" s="24" t="s">
        <v>1958</v>
      </c>
      <c r="J21" s="29"/>
      <c r="K21" s="29"/>
    </row>
    <row r="22" customHeight="1" spans="1:11">
      <c r="A22" s="25"/>
      <c r="B22" s="25"/>
      <c r="C22" s="20" t="s">
        <v>1029</v>
      </c>
      <c r="D22" s="21"/>
      <c r="E22" s="22" t="s">
        <v>559</v>
      </c>
      <c r="F22" s="23">
        <v>77</v>
      </c>
      <c r="G22" s="24"/>
      <c r="H22" s="24"/>
      <c r="I22" s="24" t="s">
        <v>1959</v>
      </c>
      <c r="J22" s="29"/>
      <c r="K22" s="29"/>
    </row>
    <row r="23" customHeight="1" spans="1:11">
      <c r="A23" s="25"/>
      <c r="B23" s="25"/>
      <c r="C23" s="20" t="s">
        <v>1640</v>
      </c>
      <c r="D23" s="21"/>
      <c r="E23" s="22" t="s">
        <v>559</v>
      </c>
      <c r="F23" s="23">
        <v>136</v>
      </c>
      <c r="G23" s="24"/>
      <c r="H23" s="24"/>
      <c r="I23" s="24" t="s">
        <v>1960</v>
      </c>
      <c r="J23" s="29"/>
      <c r="K23" s="29"/>
    </row>
    <row r="24" customHeight="1" spans="1:11">
      <c r="A24" s="25"/>
      <c r="B24" s="25"/>
      <c r="C24" s="20" t="s">
        <v>1051</v>
      </c>
      <c r="D24" s="21"/>
      <c r="E24" s="22" t="s">
        <v>559</v>
      </c>
      <c r="F24" s="23">
        <v>70</v>
      </c>
      <c r="G24" s="24"/>
      <c r="H24" s="24"/>
      <c r="I24" s="24" t="s">
        <v>1961</v>
      </c>
      <c r="J24" s="29"/>
      <c r="K24" s="29"/>
    </row>
    <row r="25" customHeight="1" spans="1:11">
      <c r="A25" s="25"/>
      <c r="B25" s="25"/>
      <c r="C25" s="20" t="s">
        <v>1060</v>
      </c>
      <c r="D25" s="21"/>
      <c r="E25" s="22" t="s">
        <v>559</v>
      </c>
      <c r="F25" s="23">
        <v>227</v>
      </c>
      <c r="G25" s="24"/>
      <c r="H25" s="24"/>
      <c r="I25" s="24" t="s">
        <v>1962</v>
      </c>
      <c r="J25" s="29"/>
      <c r="K25" s="29"/>
    </row>
    <row r="26" customHeight="1" spans="1:11">
      <c r="A26" s="25"/>
      <c r="B26" s="25"/>
      <c r="C26" s="20" t="s">
        <v>1963</v>
      </c>
      <c r="D26" s="21"/>
      <c r="E26" s="22" t="s">
        <v>559</v>
      </c>
      <c r="F26" s="23">
        <v>52</v>
      </c>
      <c r="G26" s="24"/>
      <c r="H26" s="24"/>
      <c r="I26" s="24" t="s">
        <v>1964</v>
      </c>
      <c r="J26" s="29"/>
      <c r="K26" s="29"/>
    </row>
    <row r="27" customHeight="1" spans="1:11">
      <c r="A27" s="25"/>
      <c r="B27" s="25"/>
      <c r="C27" s="20" t="s">
        <v>1965</v>
      </c>
      <c r="D27" s="21"/>
      <c r="E27" s="22" t="s">
        <v>559</v>
      </c>
      <c r="F27" s="23">
        <v>13</v>
      </c>
      <c r="G27" s="24"/>
      <c r="H27" s="24"/>
      <c r="I27" s="24" t="s">
        <v>1966</v>
      </c>
      <c r="J27" s="29"/>
      <c r="K27" s="29"/>
    </row>
    <row r="28" customHeight="1" spans="1:11">
      <c r="A28" s="25"/>
      <c r="B28" s="25"/>
      <c r="C28" s="20" t="s">
        <v>1046</v>
      </c>
      <c r="D28" s="21"/>
      <c r="E28" s="22" t="s">
        <v>559</v>
      </c>
      <c r="F28" s="23">
        <v>30</v>
      </c>
      <c r="G28" s="24"/>
      <c r="H28" s="24"/>
      <c r="I28" s="24" t="s">
        <v>1967</v>
      </c>
      <c r="J28" s="29"/>
      <c r="K28" s="29"/>
    </row>
    <row r="29" customHeight="1" spans="1:11">
      <c r="A29" s="25"/>
      <c r="B29" s="25"/>
      <c r="C29" s="20" t="s">
        <v>1088</v>
      </c>
      <c r="D29" s="21"/>
      <c r="E29" s="22" t="s">
        <v>559</v>
      </c>
      <c r="F29" s="23">
        <v>140</v>
      </c>
      <c r="G29" s="24"/>
      <c r="H29" s="24"/>
      <c r="I29" s="24" t="s">
        <v>1961</v>
      </c>
      <c r="J29" s="29"/>
      <c r="K29" s="29"/>
    </row>
    <row r="30" customHeight="1" spans="1:11">
      <c r="A30" s="25"/>
      <c r="B30" s="25"/>
      <c r="C30" s="20" t="s">
        <v>1039</v>
      </c>
      <c r="D30" s="21"/>
      <c r="E30" s="22" t="s">
        <v>559</v>
      </c>
      <c r="F30" s="23">
        <v>69</v>
      </c>
      <c r="G30" s="24"/>
      <c r="H30" s="24"/>
      <c r="I30" s="24" t="s">
        <v>1958</v>
      </c>
      <c r="J30" s="29"/>
      <c r="K30" s="29"/>
    </row>
    <row r="31" customHeight="1" spans="1:11">
      <c r="A31" s="25"/>
      <c r="B31" s="25"/>
      <c r="C31" s="20" t="s">
        <v>979</v>
      </c>
      <c r="D31" s="21"/>
      <c r="E31" s="22" t="s">
        <v>559</v>
      </c>
      <c r="F31" s="23">
        <v>22</v>
      </c>
      <c r="G31" s="24"/>
      <c r="H31" s="24"/>
      <c r="I31" s="24" t="s">
        <v>1968</v>
      </c>
      <c r="J31" s="29"/>
      <c r="K31" s="29"/>
    </row>
    <row r="32" customHeight="1" spans="1:11">
      <c r="A32" s="25"/>
      <c r="B32" s="25"/>
      <c r="C32" s="20" t="s">
        <v>1073</v>
      </c>
      <c r="D32" s="21"/>
      <c r="E32" s="22" t="s">
        <v>559</v>
      </c>
      <c r="F32" s="23">
        <v>36</v>
      </c>
      <c r="G32" s="24"/>
      <c r="H32" s="24"/>
      <c r="I32" s="24" t="s">
        <v>1969</v>
      </c>
      <c r="J32" s="29"/>
      <c r="K32" s="29"/>
    </row>
    <row r="33" customHeight="1" spans="1:11">
      <c r="A33" s="25"/>
      <c r="B33" s="25"/>
      <c r="C33" s="20" t="s">
        <v>1970</v>
      </c>
      <c r="D33" s="21"/>
      <c r="E33" s="22" t="s">
        <v>559</v>
      </c>
      <c r="F33" s="23">
        <v>20</v>
      </c>
      <c r="G33" s="24"/>
      <c r="H33" s="24"/>
      <c r="I33" s="24" t="s">
        <v>1971</v>
      </c>
      <c r="J33" s="29"/>
      <c r="K33" s="29"/>
    </row>
    <row r="34" customHeight="1" spans="1:11">
      <c r="A34" s="25"/>
      <c r="B34" s="25"/>
      <c r="C34" s="20" t="s">
        <v>1972</v>
      </c>
      <c r="D34" s="21"/>
      <c r="E34" s="22" t="s">
        <v>559</v>
      </c>
      <c r="F34" s="23">
        <v>176</v>
      </c>
      <c r="G34" s="24"/>
      <c r="H34" s="24"/>
      <c r="I34" s="24" t="s">
        <v>1973</v>
      </c>
      <c r="J34" s="29"/>
      <c r="K34" s="29"/>
    </row>
    <row r="35" customHeight="1" spans="1:11">
      <c r="A35" s="25"/>
      <c r="B35" s="25"/>
      <c r="C35" s="20" t="s">
        <v>981</v>
      </c>
      <c r="D35" s="21"/>
      <c r="E35" s="22" t="s">
        <v>559</v>
      </c>
      <c r="F35" s="23">
        <v>67</v>
      </c>
      <c r="G35" s="24"/>
      <c r="H35" s="24"/>
      <c r="I35" s="24" t="s">
        <v>1954</v>
      </c>
      <c r="J35" s="29"/>
      <c r="K35" s="29"/>
    </row>
    <row r="36" customHeight="1" spans="1:11">
      <c r="A36" s="25"/>
      <c r="B36" s="25"/>
      <c r="C36" s="20" t="s">
        <v>1072</v>
      </c>
      <c r="D36" s="21"/>
      <c r="E36" s="22" t="s">
        <v>559</v>
      </c>
      <c r="F36" s="23">
        <v>56</v>
      </c>
      <c r="G36" s="24"/>
      <c r="H36" s="24"/>
      <c r="I36" s="24" t="s">
        <v>1954</v>
      </c>
      <c r="J36" s="29"/>
      <c r="K36" s="29"/>
    </row>
    <row r="37" customHeight="1" spans="1:11">
      <c r="A37" s="25"/>
      <c r="B37" s="25"/>
      <c r="C37" s="20" t="s">
        <v>1974</v>
      </c>
      <c r="D37" s="21"/>
      <c r="E37" s="22" t="s">
        <v>962</v>
      </c>
      <c r="F37" s="23">
        <v>1216</v>
      </c>
      <c r="G37" s="24"/>
      <c r="H37" s="24"/>
      <c r="I37" s="24" t="s">
        <v>1890</v>
      </c>
      <c r="J37" s="29"/>
      <c r="K37" s="29"/>
    </row>
    <row r="38" customHeight="1" spans="1:11">
      <c r="A38" s="25"/>
      <c r="B38" s="25"/>
      <c r="C38" s="20" t="s">
        <v>1235</v>
      </c>
      <c r="D38" s="21"/>
      <c r="E38" s="22" t="s">
        <v>962</v>
      </c>
      <c r="F38" s="23">
        <v>602</v>
      </c>
      <c r="G38" s="24"/>
      <c r="H38" s="24"/>
      <c r="I38" s="24" t="s">
        <v>1890</v>
      </c>
      <c r="J38" s="29"/>
      <c r="K38" s="29"/>
    </row>
    <row r="39" customHeight="1" spans="1:11">
      <c r="A39" s="25"/>
      <c r="B39" s="25"/>
      <c r="C39" s="20" t="s">
        <v>1469</v>
      </c>
      <c r="D39" s="21"/>
      <c r="E39" s="22" t="s">
        <v>962</v>
      </c>
      <c r="F39" s="23">
        <v>282</v>
      </c>
      <c r="G39" s="24"/>
      <c r="H39" s="24"/>
      <c r="I39" s="24" t="s">
        <v>1890</v>
      </c>
      <c r="J39" s="29"/>
      <c r="K39" s="29"/>
    </row>
    <row r="40" customHeight="1" spans="1:11">
      <c r="A40" s="25"/>
      <c r="B40" s="25"/>
      <c r="C40" s="20" t="s">
        <v>1735</v>
      </c>
      <c r="D40" s="21"/>
      <c r="E40" s="22" t="s">
        <v>962</v>
      </c>
      <c r="F40" s="23">
        <v>630</v>
      </c>
      <c r="G40" s="24"/>
      <c r="H40" s="24"/>
      <c r="I40" s="24"/>
      <c r="J40" s="29"/>
      <c r="K40" s="29"/>
    </row>
    <row r="41" customHeight="1" spans="1:11">
      <c r="A41" s="25"/>
      <c r="B41" s="25"/>
      <c r="C41" s="20" t="s">
        <v>1018</v>
      </c>
      <c r="D41" s="21"/>
      <c r="E41" s="22" t="s">
        <v>962</v>
      </c>
      <c r="F41" s="23">
        <v>675</v>
      </c>
      <c r="G41" s="24"/>
      <c r="H41" s="24"/>
      <c r="I41" s="24"/>
      <c r="J41" s="29"/>
      <c r="K41" s="29"/>
    </row>
    <row r="42" customHeight="1" spans="1:11">
      <c r="A42" s="25"/>
      <c r="B42" s="25"/>
      <c r="C42" s="20" t="s">
        <v>1089</v>
      </c>
      <c r="D42" s="21"/>
      <c r="E42" s="22" t="s">
        <v>962</v>
      </c>
      <c r="F42" s="23">
        <v>488</v>
      </c>
      <c r="G42" s="24"/>
      <c r="H42" s="24"/>
      <c r="I42" s="24" t="s">
        <v>1884</v>
      </c>
      <c r="J42" s="29"/>
      <c r="K42" s="29"/>
    </row>
    <row r="43" customHeight="1" spans="1:11">
      <c r="A43" s="25"/>
      <c r="B43" s="25"/>
      <c r="C43" s="20" t="s">
        <v>1087</v>
      </c>
      <c r="D43" s="21"/>
      <c r="E43" s="22" t="s">
        <v>962</v>
      </c>
      <c r="F43" s="23">
        <v>684</v>
      </c>
      <c r="G43" s="24"/>
      <c r="H43" s="24"/>
      <c r="I43" s="24" t="s">
        <v>1888</v>
      </c>
      <c r="J43" s="29"/>
      <c r="K43" s="29"/>
    </row>
    <row r="44" customHeight="1" spans="1:11">
      <c r="A44" s="25"/>
      <c r="B44" s="25"/>
      <c r="C44" s="20" t="s">
        <v>1007</v>
      </c>
      <c r="D44" s="21"/>
      <c r="E44" s="22" t="s">
        <v>962</v>
      </c>
      <c r="F44" s="23">
        <v>736</v>
      </c>
      <c r="G44" s="24"/>
      <c r="H44" s="24"/>
      <c r="I44" s="24" t="s">
        <v>1888</v>
      </c>
      <c r="J44" s="29"/>
      <c r="K44" s="29"/>
    </row>
    <row r="45" customHeight="1" spans="1:11">
      <c r="A45" s="25"/>
      <c r="B45" s="25"/>
      <c r="C45" s="20" t="s">
        <v>1975</v>
      </c>
      <c r="D45" s="21"/>
      <c r="E45" s="22" t="s">
        <v>962</v>
      </c>
      <c r="F45" s="23">
        <v>648</v>
      </c>
      <c r="G45" s="24"/>
      <c r="H45" s="24"/>
      <c r="I45" s="24"/>
      <c r="J45" s="29"/>
      <c r="K45" s="29"/>
    </row>
    <row r="46" customHeight="1" spans="1:11">
      <c r="A46" s="25"/>
      <c r="B46" s="25"/>
      <c r="C46" s="20" t="s">
        <v>1976</v>
      </c>
      <c r="D46" s="21"/>
      <c r="E46" s="22" t="s">
        <v>962</v>
      </c>
      <c r="F46" s="23">
        <v>710</v>
      </c>
      <c r="G46" s="24"/>
      <c r="H46" s="24"/>
      <c r="I46" s="24"/>
      <c r="J46" s="29"/>
      <c r="K46" s="29"/>
    </row>
    <row r="47" customHeight="1" spans="1:11">
      <c r="A47" s="25"/>
      <c r="B47" s="25"/>
      <c r="C47" s="20" t="s">
        <v>1891</v>
      </c>
      <c r="D47" s="21"/>
      <c r="E47" s="22" t="s">
        <v>559</v>
      </c>
      <c r="F47" s="23">
        <v>3024</v>
      </c>
      <c r="G47" s="24"/>
      <c r="H47" s="24"/>
      <c r="I47" s="24"/>
      <c r="J47" s="29"/>
      <c r="K47" s="29"/>
    </row>
    <row r="48" customHeight="1" spans="1:11">
      <c r="A48" s="25"/>
      <c r="B48" s="25"/>
      <c r="C48" s="20" t="s">
        <v>1977</v>
      </c>
      <c r="D48" s="21"/>
      <c r="E48" s="22" t="s">
        <v>962</v>
      </c>
      <c r="F48" s="23">
        <v>189</v>
      </c>
      <c r="G48" s="24"/>
      <c r="H48" s="24"/>
      <c r="I48" s="24"/>
      <c r="J48" s="29"/>
      <c r="K48" s="29"/>
    </row>
    <row r="49" customHeight="1" spans="1:11">
      <c r="A49" s="25"/>
      <c r="B49" s="25"/>
      <c r="C49" s="20" t="s">
        <v>1978</v>
      </c>
      <c r="D49" s="21"/>
      <c r="E49" s="22" t="s">
        <v>962</v>
      </c>
      <c r="F49" s="23">
        <v>433</v>
      </c>
      <c r="G49" s="24"/>
      <c r="H49" s="24"/>
      <c r="I49" s="24"/>
      <c r="J49" s="29"/>
      <c r="K49" s="29"/>
    </row>
    <row r="50" customHeight="1" spans="1:11">
      <c r="A50" s="25"/>
      <c r="B50" s="25"/>
      <c r="C50" s="20" t="s">
        <v>1979</v>
      </c>
      <c r="D50" s="21"/>
      <c r="E50" s="22" t="s">
        <v>962</v>
      </c>
      <c r="F50" s="23">
        <v>740</v>
      </c>
      <c r="G50" s="24"/>
      <c r="H50" s="24"/>
      <c r="I50" s="24"/>
      <c r="J50" s="29"/>
      <c r="K50" s="29"/>
    </row>
    <row r="51" customHeight="1" spans="1:11">
      <c r="A51" s="25"/>
      <c r="B51" s="25"/>
      <c r="C51" s="20" t="s">
        <v>1006</v>
      </c>
      <c r="D51" s="21"/>
      <c r="E51" s="22" t="s">
        <v>962</v>
      </c>
      <c r="F51" s="23">
        <v>596</v>
      </c>
      <c r="G51" s="24"/>
      <c r="H51" s="24"/>
      <c r="I51" s="24"/>
      <c r="J51" s="29"/>
      <c r="K51" s="29"/>
    </row>
    <row r="52" customHeight="1" spans="1:11">
      <c r="A52" s="25"/>
      <c r="B52" s="25"/>
      <c r="C52" s="20" t="s">
        <v>1021</v>
      </c>
      <c r="D52" s="21"/>
      <c r="E52" s="22" t="s">
        <v>962</v>
      </c>
      <c r="F52" s="23">
        <v>1287</v>
      </c>
      <c r="G52" s="24"/>
      <c r="H52" s="24"/>
      <c r="I52" s="24" t="s">
        <v>1890</v>
      </c>
      <c r="J52" s="29"/>
      <c r="K52" s="29"/>
    </row>
    <row r="53" customHeight="1" spans="1:11">
      <c r="A53" s="25"/>
      <c r="B53" s="25"/>
      <c r="C53" s="20" t="s">
        <v>1980</v>
      </c>
      <c r="D53" s="21"/>
      <c r="E53" s="22" t="s">
        <v>962</v>
      </c>
      <c r="F53" s="23">
        <v>7068</v>
      </c>
      <c r="G53" s="24"/>
      <c r="H53" s="24"/>
      <c r="I53" s="24"/>
      <c r="J53" s="29"/>
      <c r="K53" s="29"/>
    </row>
    <row r="54" customHeight="1" spans="1:11">
      <c r="A54" s="25"/>
      <c r="B54" s="25"/>
      <c r="C54" s="20" t="s">
        <v>1981</v>
      </c>
      <c r="D54" s="21"/>
      <c r="E54" s="22" t="s">
        <v>962</v>
      </c>
      <c r="F54" s="23">
        <v>1090</v>
      </c>
      <c r="G54" s="24"/>
      <c r="H54" s="24"/>
      <c r="I54" s="24"/>
      <c r="J54" s="29"/>
      <c r="K54" s="29"/>
    </row>
    <row r="55" customHeight="1" spans="1:11">
      <c r="A55" s="31" t="s">
        <v>1914</v>
      </c>
      <c r="B55" s="32"/>
      <c r="C55" s="32"/>
      <c r="D55" s="33"/>
      <c r="E55" s="22"/>
      <c r="F55" s="23"/>
      <c r="G55" s="24"/>
      <c r="H55" s="24"/>
      <c r="I55" s="24"/>
      <c r="J55" s="29"/>
      <c r="K55" s="29"/>
    </row>
    <row r="56" customHeight="1" spans="1:11">
      <c r="A56" s="34" t="s">
        <v>638</v>
      </c>
      <c r="B56" s="35"/>
      <c r="C56" s="36" t="s">
        <v>1915</v>
      </c>
      <c r="D56" s="35"/>
      <c r="E56" s="37"/>
      <c r="F56" s="38"/>
      <c r="G56" s="39"/>
      <c r="H56" s="39"/>
      <c r="I56" s="39"/>
      <c r="J56" s="62"/>
      <c r="K56" s="62"/>
    </row>
    <row r="57" customHeight="1" spans="1:11">
      <c r="A57" s="40"/>
      <c r="B57" s="41" t="s">
        <v>1655</v>
      </c>
      <c r="C57" s="66" t="s">
        <v>1982</v>
      </c>
      <c r="D57" s="67"/>
      <c r="E57" s="68" t="s">
        <v>962</v>
      </c>
      <c r="F57" s="44">
        <v>507</v>
      </c>
      <c r="G57" s="69"/>
      <c r="H57" s="69"/>
      <c r="I57" s="39"/>
      <c r="J57" s="62"/>
      <c r="K57" s="62"/>
    </row>
    <row r="58" customHeight="1" spans="1:11">
      <c r="A58" s="46"/>
      <c r="B58" s="49"/>
      <c r="C58" s="66" t="s">
        <v>1983</v>
      </c>
      <c r="D58" s="67"/>
      <c r="E58" s="68" t="s">
        <v>962</v>
      </c>
      <c r="F58" s="44">
        <v>1411</v>
      </c>
      <c r="G58" s="69"/>
      <c r="H58" s="69"/>
      <c r="I58" s="39"/>
      <c r="J58" s="62"/>
      <c r="K58" s="62"/>
    </row>
    <row r="59" customHeight="1" spans="1:11">
      <c r="A59" s="46"/>
      <c r="B59" s="41" t="s">
        <v>1984</v>
      </c>
      <c r="C59" s="66" t="s">
        <v>1271</v>
      </c>
      <c r="D59" s="67"/>
      <c r="E59" s="68" t="s">
        <v>962</v>
      </c>
      <c r="F59" s="44">
        <v>54</v>
      </c>
      <c r="G59" s="69"/>
      <c r="H59" s="69"/>
      <c r="I59" s="39"/>
      <c r="J59" s="62"/>
      <c r="K59" s="62"/>
    </row>
    <row r="60" customHeight="1" spans="1:11">
      <c r="A60" s="46"/>
      <c r="B60" s="49"/>
      <c r="C60" s="66" t="s">
        <v>1985</v>
      </c>
      <c r="D60" s="67"/>
      <c r="E60" s="50" t="s">
        <v>1269</v>
      </c>
      <c r="F60" s="48">
        <v>16</v>
      </c>
      <c r="G60" s="69"/>
      <c r="H60" s="69"/>
      <c r="I60" s="39"/>
      <c r="J60" s="62"/>
      <c r="K60" s="62"/>
    </row>
    <row r="61" customHeight="1" spans="1:11">
      <c r="A61" s="51"/>
      <c r="B61" s="52" t="s">
        <v>1947</v>
      </c>
      <c r="C61" s="53"/>
      <c r="D61" s="54"/>
      <c r="E61" s="50"/>
      <c r="F61" s="55"/>
      <c r="G61" s="39"/>
      <c r="H61" s="39"/>
      <c r="I61" s="39"/>
      <c r="J61" s="62"/>
      <c r="K61" s="62"/>
    </row>
    <row r="62" customHeight="1" spans="1:11">
      <c r="A62" s="56" t="s">
        <v>203</v>
      </c>
      <c r="B62" s="57"/>
      <c r="C62" s="57"/>
      <c r="D62" s="58"/>
      <c r="E62" s="59"/>
      <c r="F62" s="60"/>
      <c r="G62" s="61"/>
      <c r="H62" s="61"/>
      <c r="I62" s="61"/>
      <c r="J62" s="64"/>
      <c r="K62" s="64"/>
    </row>
  </sheetData>
  <sheetProtection formatCells="0" formatColumns="0" formatRows="0" insertRows="0" insertColumns="0" insertHyperlinks="0" deleteColumns="0" deleteRows="0" sort="0" autoFilter="0" pivotTables="0"/>
  <mergeCells count="120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A55:D55"/>
    <mergeCell ref="I55:K55"/>
    <mergeCell ref="C56:D56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B61:D61"/>
    <mergeCell ref="I61:K61"/>
    <mergeCell ref="A62:D62"/>
    <mergeCell ref="I62:K62"/>
    <mergeCell ref="A8:A54"/>
    <mergeCell ref="A57:A60"/>
    <mergeCell ref="B8:B54"/>
    <mergeCell ref="B57:B58"/>
    <mergeCell ref="B59:B60"/>
  </mergeCells>
  <pageMargins left="0.7" right="0.7" top="0.75" bottom="0.75" header="0.3" footer="0.3"/>
  <pageSetup paperSize="8" scale="25" orientation="portrait"/>
  <headerFooter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192"/>
  <sheetViews>
    <sheetView workbookViewId="0">
      <selection activeCell="A1" sqref="A1:K1"/>
    </sheetView>
  </sheetViews>
  <sheetFormatPr defaultColWidth="9" defaultRowHeight="20" customHeight="1"/>
  <cols>
    <col min="1" max="1" width="9" style="1"/>
    <col min="2" max="2" width="15" style="1" customWidth="1"/>
    <col min="3" max="3" width="14" style="1" customWidth="1"/>
    <col min="4" max="4" width="22.1238938053097" style="1" customWidth="1"/>
    <col min="5" max="5" width="18.8761061946903" style="1" customWidth="1"/>
    <col min="6" max="6" width="19.2477876106195" style="2" customWidth="1"/>
    <col min="7" max="9" width="15.8761061946903" style="1" customWidth="1"/>
    <col min="10" max="10" width="14" style="1" customWidth="1"/>
    <col min="11" max="11" width="9" style="1" customWidth="1"/>
    <col min="12" max="16384" width="9" style="1"/>
  </cols>
  <sheetData>
    <row r="1" customHeight="1" spans="1:11">
      <c r="A1" s="3" t="s">
        <v>452</v>
      </c>
      <c r="B1" s="3"/>
      <c r="C1" s="3"/>
      <c r="D1" s="3"/>
      <c r="E1" s="3"/>
      <c r="F1" s="3"/>
      <c r="G1" s="3"/>
      <c r="H1" s="3"/>
      <c r="I1" s="3"/>
      <c r="J1" s="3"/>
      <c r="K1" s="3"/>
    </row>
    <row r="2" ht="34" customHeight="1" spans="1:11">
      <c r="A2" s="4" t="s">
        <v>453</v>
      </c>
      <c r="B2" s="5"/>
      <c r="C2" s="6"/>
      <c r="D2" s="7" t="s">
        <v>455</v>
      </c>
      <c r="E2" s="8" t="s">
        <v>202</v>
      </c>
      <c r="F2" s="6" t="s">
        <v>456</v>
      </c>
      <c r="G2" s="9"/>
      <c r="H2" s="9"/>
      <c r="I2" s="9"/>
      <c r="J2" s="26"/>
      <c r="K2" s="26"/>
    </row>
    <row r="3" customHeight="1" spans="1:12">
      <c r="A3" s="4" t="s">
        <v>457</v>
      </c>
      <c r="B3" s="10"/>
      <c r="C3" s="9"/>
      <c r="D3" s="11" t="s">
        <v>458</v>
      </c>
      <c r="E3" s="7"/>
      <c r="F3" s="6" t="s">
        <v>459</v>
      </c>
      <c r="G3" s="9"/>
      <c r="H3" s="7" t="s">
        <v>461</v>
      </c>
      <c r="I3" s="9"/>
      <c r="J3" s="7"/>
      <c r="K3" s="12"/>
      <c r="L3" s="27"/>
    </row>
    <row r="4" customHeight="1" spans="1:12">
      <c r="A4" s="7" t="s">
        <v>462</v>
      </c>
      <c r="B4" s="12"/>
      <c r="C4" s="9"/>
      <c r="D4" s="4" t="s">
        <v>464</v>
      </c>
      <c r="E4" s="6"/>
      <c r="F4" s="6" t="s">
        <v>465</v>
      </c>
      <c r="G4" s="7"/>
      <c r="H4" s="7" t="s">
        <v>466</v>
      </c>
      <c r="I4" s="7"/>
      <c r="J4" s="7" t="s">
        <v>467</v>
      </c>
      <c r="K4" s="12"/>
      <c r="L4" s="27"/>
    </row>
    <row r="5" customHeight="1" spans="1:12">
      <c r="A5" s="7" t="s">
        <v>469</v>
      </c>
      <c r="B5" s="7"/>
      <c r="C5" s="9"/>
      <c r="D5" s="7" t="s">
        <v>470</v>
      </c>
      <c r="E5" s="6"/>
      <c r="F5" s="6" t="s">
        <v>471</v>
      </c>
      <c r="G5" s="12"/>
      <c r="H5" s="7" t="s">
        <v>473</v>
      </c>
      <c r="I5" s="12"/>
      <c r="J5" s="6" t="s">
        <v>475</v>
      </c>
      <c r="K5" s="12"/>
      <c r="L5" s="28"/>
    </row>
    <row r="6" customHeight="1" spans="1:11">
      <c r="A6" s="13" t="s">
        <v>0</v>
      </c>
      <c r="B6" s="13"/>
      <c r="C6" s="14" t="s">
        <v>476</v>
      </c>
      <c r="D6" s="14"/>
      <c r="E6" s="14" t="s">
        <v>209</v>
      </c>
      <c r="F6" s="13" t="s">
        <v>477</v>
      </c>
      <c r="G6" s="14" t="s">
        <v>478</v>
      </c>
      <c r="H6" s="14" t="s">
        <v>479</v>
      </c>
      <c r="I6" s="14" t="s">
        <v>480</v>
      </c>
      <c r="J6" s="14"/>
      <c r="K6" s="14"/>
    </row>
    <row r="7" customHeight="1" spans="1:11">
      <c r="A7" s="15" t="s">
        <v>481</v>
      </c>
      <c r="B7" s="15"/>
      <c r="C7" s="16" t="s">
        <v>978</v>
      </c>
      <c r="D7" s="16"/>
      <c r="E7" s="17"/>
      <c r="F7" s="17"/>
      <c r="G7" s="18"/>
      <c r="H7" s="18"/>
      <c r="I7" s="18"/>
      <c r="J7" s="18"/>
      <c r="K7" s="18"/>
    </row>
    <row r="8" customHeight="1" spans="1:11">
      <c r="A8" s="19"/>
      <c r="B8" s="19" t="s">
        <v>556</v>
      </c>
      <c r="C8" s="20" t="s">
        <v>1986</v>
      </c>
      <c r="D8" s="21"/>
      <c r="E8" s="22" t="s">
        <v>559</v>
      </c>
      <c r="F8" s="23">
        <v>274</v>
      </c>
      <c r="G8" s="24"/>
      <c r="H8" s="24"/>
      <c r="I8" s="24" t="s">
        <v>1987</v>
      </c>
      <c r="J8" s="29"/>
      <c r="K8" s="29"/>
    </row>
    <row r="9" customHeight="1" spans="1:11">
      <c r="A9" s="25"/>
      <c r="B9" s="25"/>
      <c r="C9" s="20" t="s">
        <v>1767</v>
      </c>
      <c r="D9" s="21"/>
      <c r="E9" s="22" t="s">
        <v>559</v>
      </c>
      <c r="F9" s="23">
        <v>1111</v>
      </c>
      <c r="G9" s="24"/>
      <c r="H9" s="24"/>
      <c r="I9" s="24" t="s">
        <v>1988</v>
      </c>
      <c r="J9" s="29"/>
      <c r="K9" s="29"/>
    </row>
    <row r="10" customHeight="1" spans="1:11">
      <c r="A10" s="25"/>
      <c r="B10" s="25"/>
      <c r="C10" s="20" t="s">
        <v>1989</v>
      </c>
      <c r="D10" s="21"/>
      <c r="E10" s="22" t="s">
        <v>559</v>
      </c>
      <c r="F10" s="23">
        <v>204</v>
      </c>
      <c r="G10" s="24"/>
      <c r="H10" s="24"/>
      <c r="I10" s="24" t="s">
        <v>1847</v>
      </c>
      <c r="J10" s="29"/>
      <c r="K10" s="29"/>
    </row>
    <row r="11" customHeight="1" spans="1:11">
      <c r="A11" s="25"/>
      <c r="B11" s="25"/>
      <c r="C11" s="20" t="s">
        <v>1990</v>
      </c>
      <c r="D11" s="21"/>
      <c r="E11" s="22" t="s">
        <v>559</v>
      </c>
      <c r="F11" s="23">
        <v>667</v>
      </c>
      <c r="G11" s="24"/>
      <c r="H11" s="24"/>
      <c r="I11" s="24" t="s">
        <v>1848</v>
      </c>
      <c r="J11" s="29"/>
      <c r="K11" s="29"/>
    </row>
    <row r="12" customHeight="1" spans="1:11">
      <c r="A12" s="25"/>
      <c r="B12" s="25"/>
      <c r="C12" s="20" t="s">
        <v>1963</v>
      </c>
      <c r="D12" s="21"/>
      <c r="E12" s="22" t="s">
        <v>559</v>
      </c>
      <c r="F12" s="23">
        <v>1030</v>
      </c>
      <c r="G12" s="24"/>
      <c r="H12" s="24"/>
      <c r="I12" s="24" t="s">
        <v>1991</v>
      </c>
      <c r="J12" s="29"/>
      <c r="K12" s="29"/>
    </row>
    <row r="13" customHeight="1" spans="1:11">
      <c r="A13" s="25"/>
      <c r="B13" s="25"/>
      <c r="C13" s="20" t="s">
        <v>1992</v>
      </c>
      <c r="D13" s="21"/>
      <c r="E13" s="22" t="s">
        <v>559</v>
      </c>
      <c r="F13" s="23">
        <v>5</v>
      </c>
      <c r="G13" s="24"/>
      <c r="H13" s="24"/>
      <c r="I13" s="24" t="s">
        <v>1993</v>
      </c>
      <c r="J13" s="29"/>
      <c r="K13" s="29"/>
    </row>
    <row r="14" customHeight="1" spans="1:11">
      <c r="A14" s="25"/>
      <c r="B14" s="25"/>
      <c r="C14" s="20" t="s">
        <v>1211</v>
      </c>
      <c r="D14" s="21"/>
      <c r="E14" s="22" t="s">
        <v>559</v>
      </c>
      <c r="F14" s="23">
        <v>7</v>
      </c>
      <c r="G14" s="24"/>
      <c r="H14" s="24"/>
      <c r="I14" s="24" t="s">
        <v>1993</v>
      </c>
      <c r="J14" s="29"/>
      <c r="K14" s="29"/>
    </row>
    <row r="15" customHeight="1" spans="1:11">
      <c r="A15" s="25"/>
      <c r="B15" s="25"/>
      <c r="C15" s="20" t="s">
        <v>1391</v>
      </c>
      <c r="D15" s="21"/>
      <c r="E15" s="22" t="s">
        <v>559</v>
      </c>
      <c r="F15" s="23">
        <v>49</v>
      </c>
      <c r="G15" s="24"/>
      <c r="H15" s="24"/>
      <c r="I15" s="24" t="s">
        <v>1993</v>
      </c>
      <c r="J15" s="29"/>
      <c r="K15" s="29"/>
    </row>
    <row r="16" customHeight="1" spans="1:11">
      <c r="A16" s="25"/>
      <c r="B16" s="25"/>
      <c r="C16" s="20" t="s">
        <v>1764</v>
      </c>
      <c r="D16" s="21"/>
      <c r="E16" s="22" t="s">
        <v>559</v>
      </c>
      <c r="F16" s="23">
        <v>7</v>
      </c>
      <c r="G16" s="24"/>
      <c r="H16" s="24"/>
      <c r="I16" s="24" t="s">
        <v>1994</v>
      </c>
      <c r="J16" s="29"/>
      <c r="K16" s="29"/>
    </row>
    <row r="17" customHeight="1" spans="1:11">
      <c r="A17" s="25"/>
      <c r="B17" s="25"/>
      <c r="C17" s="20" t="s">
        <v>1765</v>
      </c>
      <c r="D17" s="21"/>
      <c r="E17" s="22" t="s">
        <v>559</v>
      </c>
      <c r="F17" s="23">
        <v>149</v>
      </c>
      <c r="G17" s="24"/>
      <c r="H17" s="24"/>
      <c r="I17" s="24" t="s">
        <v>1995</v>
      </c>
      <c r="J17" s="29"/>
      <c r="K17" s="29"/>
    </row>
    <row r="18" customHeight="1" spans="1:11">
      <c r="A18" s="25"/>
      <c r="B18" s="25"/>
      <c r="C18" s="20" t="s">
        <v>1766</v>
      </c>
      <c r="D18" s="21"/>
      <c r="E18" s="22" t="s">
        <v>559</v>
      </c>
      <c r="F18" s="23">
        <v>316</v>
      </c>
      <c r="G18" s="24"/>
      <c r="H18" s="24"/>
      <c r="I18" s="24" t="s">
        <v>1996</v>
      </c>
      <c r="J18" s="29"/>
      <c r="K18" s="29"/>
    </row>
    <row r="19" customHeight="1" spans="1:11">
      <c r="A19" s="25"/>
      <c r="B19" s="25"/>
      <c r="C19" s="20" t="s">
        <v>1997</v>
      </c>
      <c r="D19" s="21"/>
      <c r="E19" s="22" t="s">
        <v>559</v>
      </c>
      <c r="F19" s="23">
        <v>163</v>
      </c>
      <c r="G19" s="24"/>
      <c r="H19" s="24"/>
      <c r="I19" s="24" t="s">
        <v>1991</v>
      </c>
      <c r="J19" s="29"/>
      <c r="K19" s="29"/>
    </row>
    <row r="20" customHeight="1" spans="1:11">
      <c r="A20" s="25"/>
      <c r="B20" s="25"/>
      <c r="C20" s="20" t="s">
        <v>1998</v>
      </c>
      <c r="D20" s="21"/>
      <c r="E20" s="22" t="s">
        <v>559</v>
      </c>
      <c r="F20" s="23">
        <v>861</v>
      </c>
      <c r="G20" s="24"/>
      <c r="H20" s="24"/>
      <c r="I20" s="24" t="s">
        <v>1848</v>
      </c>
      <c r="J20" s="29"/>
      <c r="K20" s="29"/>
    </row>
    <row r="21" customHeight="1" spans="1:11">
      <c r="A21" s="25"/>
      <c r="B21" s="25"/>
      <c r="C21" s="20" t="s">
        <v>1999</v>
      </c>
      <c r="D21" s="21"/>
      <c r="E21" s="22" t="s">
        <v>559</v>
      </c>
      <c r="F21" s="23">
        <v>163</v>
      </c>
      <c r="G21" s="24"/>
      <c r="H21" s="24"/>
      <c r="I21" s="24" t="s">
        <v>1866</v>
      </c>
      <c r="J21" s="29"/>
      <c r="K21" s="29"/>
    </row>
    <row r="22" customHeight="1" spans="1:11">
      <c r="A22" s="25"/>
      <c r="B22" s="25"/>
      <c r="C22" s="20" t="s">
        <v>2000</v>
      </c>
      <c r="D22" s="21"/>
      <c r="E22" s="22" t="s">
        <v>559</v>
      </c>
      <c r="F22" s="23">
        <v>127</v>
      </c>
      <c r="G22" s="24"/>
      <c r="H22" s="24"/>
      <c r="I22" s="24" t="s">
        <v>1987</v>
      </c>
      <c r="J22" s="29"/>
      <c r="K22" s="29"/>
    </row>
    <row r="23" customHeight="1" spans="1:11">
      <c r="A23" s="25"/>
      <c r="B23" s="25"/>
      <c r="C23" s="20" t="s">
        <v>2001</v>
      </c>
      <c r="D23" s="21"/>
      <c r="E23" s="22" t="s">
        <v>559</v>
      </c>
      <c r="F23" s="23">
        <v>194</v>
      </c>
      <c r="G23" s="24"/>
      <c r="H23" s="24"/>
      <c r="I23" s="24" t="s">
        <v>2002</v>
      </c>
      <c r="J23" s="29"/>
      <c r="K23" s="29"/>
    </row>
    <row r="24" customHeight="1" spans="1:11">
      <c r="A24" s="25"/>
      <c r="B24" s="25"/>
      <c r="C24" s="20" t="s">
        <v>2003</v>
      </c>
      <c r="D24" s="21"/>
      <c r="E24" s="22" t="s">
        <v>559</v>
      </c>
      <c r="F24" s="23">
        <v>181</v>
      </c>
      <c r="G24" s="24"/>
      <c r="H24" s="24"/>
      <c r="I24" s="24" t="s">
        <v>1987</v>
      </c>
      <c r="J24" s="29"/>
      <c r="K24" s="29"/>
    </row>
    <row r="25" customHeight="1" spans="1:11">
      <c r="A25" s="25"/>
      <c r="B25" s="25"/>
      <c r="C25" s="20" t="s">
        <v>2004</v>
      </c>
      <c r="D25" s="21"/>
      <c r="E25" s="22" t="s">
        <v>559</v>
      </c>
      <c r="F25" s="23">
        <v>314</v>
      </c>
      <c r="G25" s="24"/>
      <c r="H25" s="24"/>
      <c r="I25" s="24" t="s">
        <v>2005</v>
      </c>
      <c r="J25" s="29"/>
      <c r="K25" s="29"/>
    </row>
    <row r="26" customHeight="1" spans="1:11">
      <c r="A26" s="25"/>
      <c r="B26" s="25"/>
      <c r="C26" s="20" t="s">
        <v>2006</v>
      </c>
      <c r="D26" s="21"/>
      <c r="E26" s="22" t="s">
        <v>559</v>
      </c>
      <c r="F26" s="23">
        <v>143</v>
      </c>
      <c r="G26" s="24"/>
      <c r="H26" s="24"/>
      <c r="I26" s="24" t="s">
        <v>1987</v>
      </c>
      <c r="J26" s="29"/>
      <c r="K26" s="29"/>
    </row>
    <row r="27" customHeight="1" spans="1:11">
      <c r="A27" s="25"/>
      <c r="B27" s="25"/>
      <c r="C27" s="20" t="s">
        <v>2007</v>
      </c>
      <c r="D27" s="21"/>
      <c r="E27" s="22" t="s">
        <v>559</v>
      </c>
      <c r="F27" s="23">
        <v>1357</v>
      </c>
      <c r="G27" s="24"/>
      <c r="H27" s="24"/>
      <c r="I27" s="24" t="s">
        <v>2005</v>
      </c>
      <c r="J27" s="29"/>
      <c r="K27" s="29"/>
    </row>
    <row r="28" customHeight="1" spans="1:11">
      <c r="A28" s="25"/>
      <c r="B28" s="25"/>
      <c r="C28" s="20" t="s">
        <v>2008</v>
      </c>
      <c r="D28" s="21"/>
      <c r="E28" s="22" t="s">
        <v>559</v>
      </c>
      <c r="F28" s="23">
        <v>408</v>
      </c>
      <c r="G28" s="24"/>
      <c r="H28" s="24"/>
      <c r="I28" s="24" t="s">
        <v>1987</v>
      </c>
      <c r="J28" s="29"/>
      <c r="K28" s="29"/>
    </row>
    <row r="29" customHeight="1" spans="1:11">
      <c r="A29" s="25"/>
      <c r="B29" s="25"/>
      <c r="C29" s="20" t="s">
        <v>2009</v>
      </c>
      <c r="D29" s="21"/>
      <c r="E29" s="22" t="s">
        <v>559</v>
      </c>
      <c r="F29" s="23">
        <v>398</v>
      </c>
      <c r="G29" s="24"/>
      <c r="H29" s="24"/>
      <c r="I29" s="24" t="s">
        <v>2010</v>
      </c>
      <c r="J29" s="29"/>
      <c r="K29" s="29"/>
    </row>
    <row r="30" customHeight="1" spans="1:11">
      <c r="A30" s="25"/>
      <c r="B30" s="25"/>
      <c r="C30" s="20" t="s">
        <v>2011</v>
      </c>
      <c r="D30" s="21"/>
      <c r="E30" s="22" t="s">
        <v>559</v>
      </c>
      <c r="F30" s="23">
        <v>332</v>
      </c>
      <c r="G30" s="24"/>
      <c r="H30" s="24"/>
      <c r="I30" s="24" t="s">
        <v>1987</v>
      </c>
      <c r="J30" s="29"/>
      <c r="K30" s="29"/>
    </row>
    <row r="31" customHeight="1" spans="1:11">
      <c r="A31" s="25"/>
      <c r="B31" s="25"/>
      <c r="C31" s="20" t="s">
        <v>2012</v>
      </c>
      <c r="D31" s="21"/>
      <c r="E31" s="22" t="s">
        <v>559</v>
      </c>
      <c r="F31" s="23">
        <v>309</v>
      </c>
      <c r="G31" s="24"/>
      <c r="H31" s="24"/>
      <c r="I31" s="24" t="s">
        <v>2013</v>
      </c>
      <c r="J31" s="29"/>
      <c r="K31" s="29"/>
    </row>
    <row r="32" customHeight="1" spans="1:11">
      <c r="A32" s="25"/>
      <c r="B32" s="25"/>
      <c r="C32" s="20" t="s">
        <v>2014</v>
      </c>
      <c r="D32" s="21"/>
      <c r="E32" s="22" t="s">
        <v>559</v>
      </c>
      <c r="F32" s="23">
        <v>9</v>
      </c>
      <c r="G32" s="24"/>
      <c r="H32" s="24"/>
      <c r="I32" s="24" t="s">
        <v>2015</v>
      </c>
      <c r="J32" s="29"/>
      <c r="K32" s="29"/>
    </row>
    <row r="33" customHeight="1" spans="1:11">
      <c r="A33" s="25"/>
      <c r="B33" s="25"/>
      <c r="C33" s="20" t="s">
        <v>2016</v>
      </c>
      <c r="D33" s="21"/>
      <c r="E33" s="22" t="s">
        <v>559</v>
      </c>
      <c r="F33" s="23">
        <v>59</v>
      </c>
      <c r="G33" s="24"/>
      <c r="H33" s="24"/>
      <c r="I33" s="24" t="s">
        <v>1854</v>
      </c>
      <c r="J33" s="29"/>
      <c r="K33" s="29"/>
    </row>
    <row r="34" customHeight="1" spans="1:11">
      <c r="A34" s="25"/>
      <c r="B34" s="25"/>
      <c r="C34" s="20" t="s">
        <v>1963</v>
      </c>
      <c r="D34" s="21"/>
      <c r="E34" s="22" t="s">
        <v>559</v>
      </c>
      <c r="F34" s="23">
        <v>261</v>
      </c>
      <c r="G34" s="24"/>
      <c r="H34" s="24"/>
      <c r="I34" s="24" t="s">
        <v>1991</v>
      </c>
      <c r="J34" s="29"/>
      <c r="K34" s="29"/>
    </row>
    <row r="35" customHeight="1" spans="1:11">
      <c r="A35" s="25"/>
      <c r="B35" s="25"/>
      <c r="C35" s="20" t="s">
        <v>1965</v>
      </c>
      <c r="D35" s="21"/>
      <c r="E35" s="22" t="s">
        <v>559</v>
      </c>
      <c r="F35" s="23">
        <v>673</v>
      </c>
      <c r="G35" s="24"/>
      <c r="H35" s="24"/>
      <c r="I35" s="24" t="s">
        <v>2013</v>
      </c>
      <c r="J35" s="29"/>
      <c r="K35" s="29"/>
    </row>
    <row r="36" customHeight="1" spans="1:11">
      <c r="A36" s="25"/>
      <c r="B36" s="25"/>
      <c r="C36" s="20" t="s">
        <v>2017</v>
      </c>
      <c r="D36" s="21"/>
      <c r="E36" s="22" t="s">
        <v>559</v>
      </c>
      <c r="F36" s="23">
        <v>556</v>
      </c>
      <c r="G36" s="24"/>
      <c r="H36" s="24"/>
      <c r="I36" s="24" t="s">
        <v>2005</v>
      </c>
      <c r="J36" s="29"/>
      <c r="K36" s="29"/>
    </row>
    <row r="37" customHeight="1" spans="1:11">
      <c r="A37" s="25"/>
      <c r="B37" s="25"/>
      <c r="C37" s="20" t="s">
        <v>1768</v>
      </c>
      <c r="D37" s="21"/>
      <c r="E37" s="22" t="s">
        <v>559</v>
      </c>
      <c r="F37" s="23">
        <v>688</v>
      </c>
      <c r="G37" s="24"/>
      <c r="H37" s="24"/>
      <c r="I37" s="24" t="s">
        <v>1848</v>
      </c>
      <c r="J37" s="29"/>
      <c r="K37" s="29"/>
    </row>
    <row r="38" customHeight="1" spans="1:11">
      <c r="A38" s="25"/>
      <c r="B38" s="25"/>
      <c r="C38" s="20" t="s">
        <v>2018</v>
      </c>
      <c r="D38" s="21"/>
      <c r="E38" s="22" t="s">
        <v>559</v>
      </c>
      <c r="F38" s="23">
        <v>119</v>
      </c>
      <c r="G38" s="24"/>
      <c r="H38" s="24"/>
      <c r="I38" s="24" t="s">
        <v>1987</v>
      </c>
      <c r="J38" s="29"/>
      <c r="K38" s="29"/>
    </row>
    <row r="39" customHeight="1" spans="1:11">
      <c r="A39" s="25"/>
      <c r="B39" s="25"/>
      <c r="C39" s="20" t="s">
        <v>2019</v>
      </c>
      <c r="D39" s="21"/>
      <c r="E39" s="22" t="s">
        <v>559</v>
      </c>
      <c r="F39" s="23">
        <v>47</v>
      </c>
      <c r="G39" s="24"/>
      <c r="H39" s="24"/>
      <c r="I39" s="24" t="s">
        <v>1848</v>
      </c>
      <c r="J39" s="29"/>
      <c r="K39" s="29"/>
    </row>
    <row r="40" customHeight="1" spans="1:11">
      <c r="A40" s="25"/>
      <c r="B40" s="25"/>
      <c r="C40" s="20" t="s">
        <v>2020</v>
      </c>
      <c r="D40" s="21"/>
      <c r="E40" s="22" t="s">
        <v>559</v>
      </c>
      <c r="F40" s="23">
        <v>432</v>
      </c>
      <c r="G40" s="24"/>
      <c r="H40" s="24"/>
      <c r="I40" s="24" t="s">
        <v>2002</v>
      </c>
      <c r="J40" s="29"/>
      <c r="K40" s="29"/>
    </row>
    <row r="41" customHeight="1" spans="1:11">
      <c r="A41" s="25"/>
      <c r="B41" s="25"/>
      <c r="C41" s="20" t="s">
        <v>2021</v>
      </c>
      <c r="D41" s="21"/>
      <c r="E41" s="22" t="s">
        <v>559</v>
      </c>
      <c r="F41" s="23">
        <v>232</v>
      </c>
      <c r="G41" s="24"/>
      <c r="H41" s="24"/>
      <c r="I41" s="24" t="s">
        <v>1987</v>
      </c>
      <c r="J41" s="29"/>
      <c r="K41" s="29"/>
    </row>
    <row r="42" customHeight="1" spans="1:11">
      <c r="A42" s="25"/>
      <c r="B42" s="25"/>
      <c r="C42" s="20" t="s">
        <v>2022</v>
      </c>
      <c r="D42" s="21"/>
      <c r="E42" s="22" t="s">
        <v>559</v>
      </c>
      <c r="F42" s="23">
        <v>850</v>
      </c>
      <c r="G42" s="24"/>
      <c r="H42" s="24"/>
      <c r="I42" s="24" t="s">
        <v>1854</v>
      </c>
      <c r="J42" s="29"/>
      <c r="K42" s="29"/>
    </row>
    <row r="43" customHeight="1" spans="1:11">
      <c r="A43" s="25"/>
      <c r="B43" s="25"/>
      <c r="C43" s="20" t="s">
        <v>2023</v>
      </c>
      <c r="D43" s="21"/>
      <c r="E43" s="22" t="s">
        <v>559</v>
      </c>
      <c r="F43" s="23">
        <v>131</v>
      </c>
      <c r="G43" s="24"/>
      <c r="H43" s="24"/>
      <c r="I43" s="24" t="s">
        <v>1987</v>
      </c>
      <c r="J43" s="29"/>
      <c r="K43" s="29"/>
    </row>
    <row r="44" customHeight="1" spans="1:11">
      <c r="A44" s="25"/>
      <c r="B44" s="25"/>
      <c r="C44" s="20" t="s">
        <v>2024</v>
      </c>
      <c r="D44" s="21"/>
      <c r="E44" s="22" t="s">
        <v>559</v>
      </c>
      <c r="F44" s="23">
        <v>716</v>
      </c>
      <c r="G44" s="24"/>
      <c r="H44" s="24"/>
      <c r="I44" s="24" t="s">
        <v>1848</v>
      </c>
      <c r="J44" s="29"/>
      <c r="K44" s="29"/>
    </row>
    <row r="45" customHeight="1" spans="1:11">
      <c r="A45" s="25"/>
      <c r="B45" s="25"/>
      <c r="C45" s="20" t="s">
        <v>2025</v>
      </c>
      <c r="D45" s="21"/>
      <c r="E45" s="22" t="s">
        <v>559</v>
      </c>
      <c r="F45" s="23">
        <v>109</v>
      </c>
      <c r="G45" s="24"/>
      <c r="H45" s="24"/>
      <c r="I45" s="24" t="s">
        <v>2005</v>
      </c>
      <c r="J45" s="29"/>
      <c r="K45" s="29"/>
    </row>
    <row r="46" customHeight="1" spans="1:11">
      <c r="A46" s="25"/>
      <c r="B46" s="25"/>
      <c r="C46" s="20" t="s">
        <v>1213</v>
      </c>
      <c r="D46" s="21"/>
      <c r="E46" s="22" t="s">
        <v>559</v>
      </c>
      <c r="F46" s="23">
        <v>970</v>
      </c>
      <c r="G46" s="24"/>
      <c r="H46" s="24"/>
      <c r="I46" s="24" t="s">
        <v>2026</v>
      </c>
      <c r="J46" s="29"/>
      <c r="K46" s="29"/>
    </row>
    <row r="47" customHeight="1" spans="1:11">
      <c r="A47" s="25"/>
      <c r="B47" s="25"/>
      <c r="C47" s="20" t="s">
        <v>1990</v>
      </c>
      <c r="D47" s="21"/>
      <c r="E47" s="22" t="s">
        <v>559</v>
      </c>
      <c r="F47" s="23">
        <v>603</v>
      </c>
      <c r="G47" s="24"/>
      <c r="H47" s="24"/>
      <c r="I47" s="24" t="s">
        <v>1848</v>
      </c>
      <c r="J47" s="29"/>
      <c r="K47" s="29"/>
    </row>
    <row r="48" customHeight="1" spans="1:11">
      <c r="A48" s="25"/>
      <c r="B48" s="25"/>
      <c r="C48" s="20" t="s">
        <v>2027</v>
      </c>
      <c r="D48" s="21"/>
      <c r="E48" s="22" t="s">
        <v>559</v>
      </c>
      <c r="F48" s="23">
        <v>4290</v>
      </c>
      <c r="G48" s="24"/>
      <c r="H48" s="24"/>
      <c r="I48" s="24" t="s">
        <v>1854</v>
      </c>
      <c r="J48" s="29"/>
      <c r="K48" s="29"/>
    </row>
    <row r="49" customHeight="1" spans="1:11">
      <c r="A49" s="25"/>
      <c r="B49" s="25"/>
      <c r="C49" s="20" t="s">
        <v>2028</v>
      </c>
      <c r="D49" s="21"/>
      <c r="E49" s="22" t="s">
        <v>559</v>
      </c>
      <c r="F49" s="23">
        <v>209</v>
      </c>
      <c r="G49" s="24"/>
      <c r="H49" s="24"/>
      <c r="I49" s="24" t="s">
        <v>1987</v>
      </c>
      <c r="J49" s="29"/>
      <c r="K49" s="29"/>
    </row>
    <row r="50" customHeight="1" spans="1:11">
      <c r="A50" s="25"/>
      <c r="B50" s="25"/>
      <c r="C50" s="20" t="s">
        <v>2029</v>
      </c>
      <c r="D50" s="21"/>
      <c r="E50" s="22" t="s">
        <v>559</v>
      </c>
      <c r="F50" s="23">
        <v>508</v>
      </c>
      <c r="G50" s="24"/>
      <c r="H50" s="24"/>
      <c r="I50" s="24" t="s">
        <v>1848</v>
      </c>
      <c r="J50" s="29"/>
      <c r="K50" s="29"/>
    </row>
    <row r="51" customHeight="1" spans="1:11">
      <c r="A51" s="25"/>
      <c r="B51" s="25"/>
      <c r="C51" s="20" t="s">
        <v>2030</v>
      </c>
      <c r="D51" s="21"/>
      <c r="E51" s="22" t="s">
        <v>559</v>
      </c>
      <c r="F51" s="23">
        <v>440</v>
      </c>
      <c r="G51" s="24"/>
      <c r="H51" s="24"/>
      <c r="I51" s="24" t="s">
        <v>2002</v>
      </c>
      <c r="J51" s="29"/>
      <c r="K51" s="29"/>
    </row>
    <row r="52" customHeight="1" spans="1:11">
      <c r="A52" s="25"/>
      <c r="B52" s="25"/>
      <c r="C52" s="20" t="s">
        <v>2031</v>
      </c>
      <c r="D52" s="21"/>
      <c r="E52" s="22" t="s">
        <v>559</v>
      </c>
      <c r="F52" s="23">
        <v>44</v>
      </c>
      <c r="G52" s="24"/>
      <c r="H52" s="24"/>
      <c r="I52" s="24" t="s">
        <v>1854</v>
      </c>
      <c r="J52" s="29"/>
      <c r="K52" s="29"/>
    </row>
    <row r="53" customHeight="1" spans="1:11">
      <c r="A53" s="25"/>
      <c r="B53" s="25"/>
      <c r="C53" s="20" t="s">
        <v>2032</v>
      </c>
      <c r="D53" s="21"/>
      <c r="E53" s="22" t="s">
        <v>559</v>
      </c>
      <c r="F53" s="23">
        <v>704</v>
      </c>
      <c r="G53" s="24"/>
      <c r="H53" s="24"/>
      <c r="I53" s="24" t="s">
        <v>1987</v>
      </c>
      <c r="J53" s="29"/>
      <c r="K53" s="29"/>
    </row>
    <row r="54" customHeight="1" spans="1:11">
      <c r="A54" s="25"/>
      <c r="B54" s="25"/>
      <c r="C54" s="20" t="s">
        <v>2033</v>
      </c>
      <c r="D54" s="21"/>
      <c r="E54" s="22" t="s">
        <v>559</v>
      </c>
      <c r="F54" s="23">
        <v>388</v>
      </c>
      <c r="G54" s="24"/>
      <c r="H54" s="24"/>
      <c r="I54" s="24" t="s">
        <v>1854</v>
      </c>
      <c r="J54" s="29"/>
      <c r="K54" s="29"/>
    </row>
    <row r="55" customHeight="1" spans="1:11">
      <c r="A55" s="25"/>
      <c r="B55" s="25"/>
      <c r="C55" s="20" t="s">
        <v>2034</v>
      </c>
      <c r="D55" s="21"/>
      <c r="E55" s="22" t="s">
        <v>559</v>
      </c>
      <c r="F55" s="23">
        <v>255</v>
      </c>
      <c r="G55" s="24"/>
      <c r="H55" s="24"/>
      <c r="I55" s="24" t="s">
        <v>1991</v>
      </c>
      <c r="J55" s="29"/>
      <c r="K55" s="29"/>
    </row>
    <row r="56" customHeight="1" spans="1:11">
      <c r="A56" s="25"/>
      <c r="B56" s="25"/>
      <c r="C56" s="20" t="s">
        <v>2035</v>
      </c>
      <c r="D56" s="21"/>
      <c r="E56" s="22" t="s">
        <v>559</v>
      </c>
      <c r="F56" s="23">
        <v>124</v>
      </c>
      <c r="G56" s="24"/>
      <c r="H56" s="24"/>
      <c r="I56" s="24" t="s">
        <v>1848</v>
      </c>
      <c r="J56" s="29"/>
      <c r="K56" s="29"/>
    </row>
    <row r="57" customHeight="1" spans="1:11">
      <c r="A57" s="25"/>
      <c r="B57" s="25"/>
      <c r="C57" s="20" t="s">
        <v>2036</v>
      </c>
      <c r="D57" s="21"/>
      <c r="E57" s="22" t="s">
        <v>559</v>
      </c>
      <c r="F57" s="23">
        <v>62</v>
      </c>
      <c r="G57" s="24"/>
      <c r="H57" s="24"/>
      <c r="I57" s="24" t="s">
        <v>1846</v>
      </c>
      <c r="J57" s="29"/>
      <c r="K57" s="29"/>
    </row>
    <row r="58" customHeight="1" spans="1:11">
      <c r="A58" s="25"/>
      <c r="B58" s="25"/>
      <c r="C58" s="20" t="s">
        <v>2037</v>
      </c>
      <c r="D58" s="21"/>
      <c r="E58" s="22" t="s">
        <v>559</v>
      </c>
      <c r="F58" s="23">
        <v>169</v>
      </c>
      <c r="G58" s="24"/>
      <c r="H58" s="24"/>
      <c r="I58" s="24" t="s">
        <v>2013</v>
      </c>
      <c r="J58" s="29"/>
      <c r="K58" s="29"/>
    </row>
    <row r="59" customHeight="1" spans="1:11">
      <c r="A59" s="25"/>
      <c r="B59" s="25"/>
      <c r="C59" s="20" t="s">
        <v>2038</v>
      </c>
      <c r="D59" s="21"/>
      <c r="E59" s="22" t="s">
        <v>559</v>
      </c>
      <c r="F59" s="23">
        <v>532</v>
      </c>
      <c r="G59" s="24"/>
      <c r="H59" s="24"/>
      <c r="I59" s="24" t="s">
        <v>1854</v>
      </c>
      <c r="J59" s="29"/>
      <c r="K59" s="29"/>
    </row>
    <row r="60" customHeight="1" spans="1:11">
      <c r="A60" s="25"/>
      <c r="B60" s="25"/>
      <c r="C60" s="20" t="s">
        <v>2039</v>
      </c>
      <c r="D60" s="21"/>
      <c r="E60" s="22" t="s">
        <v>559</v>
      </c>
      <c r="F60" s="23">
        <v>1125</v>
      </c>
      <c r="G60" s="24"/>
      <c r="H60" s="24"/>
      <c r="I60" s="24" t="s">
        <v>2040</v>
      </c>
      <c r="J60" s="29"/>
      <c r="K60" s="29"/>
    </row>
    <row r="61" customHeight="1" spans="1:11">
      <c r="A61" s="25"/>
      <c r="B61" s="25"/>
      <c r="C61" s="20" t="s">
        <v>2041</v>
      </c>
      <c r="D61" s="21"/>
      <c r="E61" s="22" t="s">
        <v>559</v>
      </c>
      <c r="F61" s="23">
        <v>870</v>
      </c>
      <c r="G61" s="24"/>
      <c r="H61" s="24"/>
      <c r="I61" s="24" t="s">
        <v>1854</v>
      </c>
      <c r="J61" s="29"/>
      <c r="K61" s="29"/>
    </row>
    <row r="62" customHeight="1" spans="1:11">
      <c r="A62" s="25"/>
      <c r="B62" s="25"/>
      <c r="C62" s="20" t="s">
        <v>2042</v>
      </c>
      <c r="D62" s="21"/>
      <c r="E62" s="22" t="s">
        <v>559</v>
      </c>
      <c r="F62" s="23">
        <v>167</v>
      </c>
      <c r="G62" s="24"/>
      <c r="H62" s="24"/>
      <c r="I62" s="24" t="s">
        <v>1987</v>
      </c>
      <c r="J62" s="29"/>
      <c r="K62" s="29"/>
    </row>
    <row r="63" customHeight="1" spans="1:11">
      <c r="A63" s="25"/>
      <c r="B63" s="25"/>
      <c r="C63" s="20" t="s">
        <v>2043</v>
      </c>
      <c r="D63" s="21"/>
      <c r="E63" s="22" t="s">
        <v>559</v>
      </c>
      <c r="F63" s="23">
        <v>594</v>
      </c>
      <c r="G63" s="24"/>
      <c r="H63" s="24"/>
      <c r="I63" s="24" t="s">
        <v>2013</v>
      </c>
      <c r="J63" s="29"/>
      <c r="K63" s="29"/>
    </row>
    <row r="64" customHeight="1" spans="1:11">
      <c r="A64" s="25"/>
      <c r="B64" s="25"/>
      <c r="C64" s="20" t="s">
        <v>2044</v>
      </c>
      <c r="D64" s="21"/>
      <c r="E64" s="22" t="s">
        <v>559</v>
      </c>
      <c r="F64" s="23">
        <v>156</v>
      </c>
      <c r="G64" s="24"/>
      <c r="H64" s="24"/>
      <c r="I64" s="24" t="s">
        <v>1860</v>
      </c>
      <c r="J64" s="29"/>
      <c r="K64" s="29"/>
    </row>
    <row r="65" customHeight="1" spans="1:11">
      <c r="A65" s="25"/>
      <c r="B65" s="25"/>
      <c r="C65" s="20" t="s">
        <v>2045</v>
      </c>
      <c r="D65" s="21"/>
      <c r="E65" s="22" t="s">
        <v>559</v>
      </c>
      <c r="F65" s="23">
        <v>433</v>
      </c>
      <c r="G65" s="24"/>
      <c r="H65" s="24"/>
      <c r="I65" s="24" t="s">
        <v>1848</v>
      </c>
      <c r="J65" s="29"/>
      <c r="K65" s="29"/>
    </row>
    <row r="66" customHeight="1" spans="1:11">
      <c r="A66" s="25"/>
      <c r="B66" s="25"/>
      <c r="C66" s="20" t="s">
        <v>2046</v>
      </c>
      <c r="D66" s="21"/>
      <c r="E66" s="22" t="s">
        <v>559</v>
      </c>
      <c r="F66" s="23">
        <v>384</v>
      </c>
      <c r="G66" s="24"/>
      <c r="H66" s="24"/>
      <c r="I66" s="24" t="s">
        <v>1854</v>
      </c>
      <c r="J66" s="29"/>
      <c r="K66" s="29"/>
    </row>
    <row r="67" customHeight="1" spans="1:11">
      <c r="A67" s="25"/>
      <c r="B67" s="25"/>
      <c r="C67" s="20" t="s">
        <v>2047</v>
      </c>
      <c r="D67" s="21"/>
      <c r="E67" s="22" t="s">
        <v>559</v>
      </c>
      <c r="F67" s="23">
        <v>76</v>
      </c>
      <c r="G67" s="24"/>
      <c r="H67" s="24"/>
      <c r="I67" s="24" t="s">
        <v>1848</v>
      </c>
      <c r="J67" s="29"/>
      <c r="K67" s="29"/>
    </row>
    <row r="68" customHeight="1" spans="1:11">
      <c r="A68" s="25"/>
      <c r="B68" s="25"/>
      <c r="C68" s="20" t="s">
        <v>1864</v>
      </c>
      <c r="D68" s="21"/>
      <c r="E68" s="22" t="s">
        <v>559</v>
      </c>
      <c r="F68" s="23">
        <v>332</v>
      </c>
      <c r="G68" s="24"/>
      <c r="H68" s="24"/>
      <c r="I68" s="24" t="s">
        <v>2026</v>
      </c>
      <c r="J68" s="29"/>
      <c r="K68" s="29"/>
    </row>
    <row r="69" customHeight="1" spans="1:11">
      <c r="A69" s="25"/>
      <c r="B69" s="25"/>
      <c r="C69" s="20" t="s">
        <v>2048</v>
      </c>
      <c r="D69" s="21"/>
      <c r="E69" s="22" t="s">
        <v>559</v>
      </c>
      <c r="F69" s="23">
        <v>904</v>
      </c>
      <c r="G69" s="24"/>
      <c r="H69" s="24"/>
      <c r="I69" s="24" t="s">
        <v>2015</v>
      </c>
      <c r="J69" s="29"/>
      <c r="K69" s="29"/>
    </row>
    <row r="70" customHeight="1" spans="1:11">
      <c r="A70" s="25"/>
      <c r="B70" s="25"/>
      <c r="C70" s="20" t="s">
        <v>2049</v>
      </c>
      <c r="D70" s="21"/>
      <c r="E70" s="22" t="s">
        <v>559</v>
      </c>
      <c r="F70" s="23">
        <v>969</v>
      </c>
      <c r="G70" s="24"/>
      <c r="H70" s="24"/>
      <c r="I70" s="24" t="s">
        <v>2005</v>
      </c>
      <c r="J70" s="29"/>
      <c r="K70" s="29"/>
    </row>
    <row r="71" customHeight="1" spans="1:11">
      <c r="A71" s="25"/>
      <c r="B71" s="25"/>
      <c r="C71" s="20" t="s">
        <v>2050</v>
      </c>
      <c r="D71" s="21"/>
      <c r="E71" s="22" t="s">
        <v>559</v>
      </c>
      <c r="F71" s="23">
        <v>58</v>
      </c>
      <c r="G71" s="24"/>
      <c r="H71" s="24"/>
      <c r="I71" s="24" t="s">
        <v>1848</v>
      </c>
      <c r="J71" s="29"/>
      <c r="K71" s="29"/>
    </row>
    <row r="72" customHeight="1" spans="1:11">
      <c r="A72" s="25"/>
      <c r="B72" s="25"/>
      <c r="C72" s="20" t="s">
        <v>2051</v>
      </c>
      <c r="D72" s="21"/>
      <c r="E72" s="22" t="s">
        <v>559</v>
      </c>
      <c r="F72" s="23">
        <v>330</v>
      </c>
      <c r="G72" s="24"/>
      <c r="H72" s="24"/>
      <c r="I72" s="24" t="s">
        <v>2005</v>
      </c>
      <c r="J72" s="29"/>
      <c r="K72" s="29"/>
    </row>
    <row r="73" customHeight="1" spans="1:11">
      <c r="A73" s="25"/>
      <c r="B73" s="25"/>
      <c r="C73" s="20" t="s">
        <v>1043</v>
      </c>
      <c r="D73" s="21"/>
      <c r="E73" s="22" t="s">
        <v>559</v>
      </c>
      <c r="F73" s="23">
        <v>71</v>
      </c>
      <c r="G73" s="24"/>
      <c r="H73" s="24"/>
      <c r="I73" s="24" t="s">
        <v>2005</v>
      </c>
      <c r="J73" s="29"/>
      <c r="K73" s="29"/>
    </row>
    <row r="74" customHeight="1" spans="1:11">
      <c r="A74" s="25"/>
      <c r="B74" s="25"/>
      <c r="C74" s="20" t="s">
        <v>2052</v>
      </c>
      <c r="D74" s="21"/>
      <c r="E74" s="22" t="s">
        <v>559</v>
      </c>
      <c r="F74" s="23">
        <v>142</v>
      </c>
      <c r="G74" s="24"/>
      <c r="H74" s="24"/>
      <c r="I74" s="24" t="s">
        <v>2040</v>
      </c>
      <c r="J74" s="29"/>
      <c r="K74" s="29"/>
    </row>
    <row r="75" customHeight="1" spans="1:11">
      <c r="A75" s="25"/>
      <c r="B75" s="25"/>
      <c r="C75" s="20" t="s">
        <v>2053</v>
      </c>
      <c r="D75" s="21"/>
      <c r="E75" s="22" t="s">
        <v>559</v>
      </c>
      <c r="F75" s="23">
        <v>173</v>
      </c>
      <c r="G75" s="24"/>
      <c r="H75" s="24"/>
      <c r="I75" s="24" t="s">
        <v>1854</v>
      </c>
      <c r="J75" s="29"/>
      <c r="K75" s="29"/>
    </row>
    <row r="76" customHeight="1" spans="1:11">
      <c r="A76" s="25"/>
      <c r="B76" s="25"/>
      <c r="C76" s="20" t="s">
        <v>2054</v>
      </c>
      <c r="D76" s="21"/>
      <c r="E76" s="22" t="s">
        <v>559</v>
      </c>
      <c r="F76" s="23">
        <v>185</v>
      </c>
      <c r="G76" s="24"/>
      <c r="H76" s="24"/>
      <c r="I76" s="24"/>
      <c r="J76" s="29"/>
      <c r="K76" s="29"/>
    </row>
    <row r="77" customHeight="1" spans="1:11">
      <c r="A77" s="25"/>
      <c r="B77" s="25"/>
      <c r="C77" s="20" t="s">
        <v>2055</v>
      </c>
      <c r="D77" s="21"/>
      <c r="E77" s="22" t="s">
        <v>559</v>
      </c>
      <c r="F77" s="23">
        <v>430</v>
      </c>
      <c r="G77" s="24"/>
      <c r="H77" s="24"/>
      <c r="I77" s="24" t="s">
        <v>2005</v>
      </c>
      <c r="J77" s="29"/>
      <c r="K77" s="29"/>
    </row>
    <row r="78" customHeight="1" spans="1:11">
      <c r="A78" s="25"/>
      <c r="B78" s="25"/>
      <c r="C78" s="20" t="s">
        <v>2056</v>
      </c>
      <c r="D78" s="21"/>
      <c r="E78" s="22" t="s">
        <v>559</v>
      </c>
      <c r="F78" s="23">
        <v>299</v>
      </c>
      <c r="G78" s="24"/>
      <c r="H78" s="24"/>
      <c r="I78" s="24" t="s">
        <v>2005</v>
      </c>
      <c r="J78" s="29"/>
      <c r="K78" s="29"/>
    </row>
    <row r="79" customHeight="1" spans="1:11">
      <c r="A79" s="25"/>
      <c r="B79" s="25"/>
      <c r="C79" s="20" t="s">
        <v>2057</v>
      </c>
      <c r="D79" s="21"/>
      <c r="E79" s="22" t="s">
        <v>559</v>
      </c>
      <c r="F79" s="23">
        <v>258</v>
      </c>
      <c r="G79" s="24"/>
      <c r="H79" s="24"/>
      <c r="I79" s="24" t="s">
        <v>1848</v>
      </c>
      <c r="J79" s="29"/>
      <c r="K79" s="29"/>
    </row>
    <row r="80" customHeight="1" spans="1:11">
      <c r="A80" s="25"/>
      <c r="B80" s="25"/>
      <c r="C80" s="20" t="s">
        <v>2058</v>
      </c>
      <c r="D80" s="21"/>
      <c r="E80" s="22" t="s">
        <v>559</v>
      </c>
      <c r="F80" s="23">
        <v>116</v>
      </c>
      <c r="G80" s="24"/>
      <c r="H80" s="24"/>
      <c r="I80" s="24" t="s">
        <v>1848</v>
      </c>
      <c r="J80" s="29"/>
      <c r="K80" s="29"/>
    </row>
    <row r="81" customHeight="1" spans="1:11">
      <c r="A81" s="25"/>
      <c r="B81" s="25"/>
      <c r="C81" s="20" t="s">
        <v>2059</v>
      </c>
      <c r="D81" s="21"/>
      <c r="E81" s="22" t="s">
        <v>559</v>
      </c>
      <c r="F81" s="23">
        <v>320</v>
      </c>
      <c r="G81" s="24"/>
      <c r="H81" s="24"/>
      <c r="I81" s="24"/>
      <c r="J81" s="29"/>
      <c r="K81" s="29"/>
    </row>
    <row r="82" customHeight="1" spans="1:11">
      <c r="A82" s="25"/>
      <c r="B82" s="25"/>
      <c r="C82" s="20" t="s">
        <v>2060</v>
      </c>
      <c r="D82" s="21"/>
      <c r="E82" s="22" t="s">
        <v>559</v>
      </c>
      <c r="F82" s="23">
        <v>80</v>
      </c>
      <c r="G82" s="24"/>
      <c r="H82" s="24"/>
      <c r="I82" s="24" t="s">
        <v>1848</v>
      </c>
      <c r="J82" s="29"/>
      <c r="K82" s="29"/>
    </row>
    <row r="83" customHeight="1" spans="1:11">
      <c r="A83" s="25"/>
      <c r="B83" s="25"/>
      <c r="C83" s="20" t="s">
        <v>2061</v>
      </c>
      <c r="D83" s="21"/>
      <c r="E83" s="22" t="s">
        <v>559</v>
      </c>
      <c r="F83" s="23">
        <v>653</v>
      </c>
      <c r="G83" s="24"/>
      <c r="H83" s="24"/>
      <c r="I83" s="24" t="s">
        <v>2005</v>
      </c>
      <c r="J83" s="29"/>
      <c r="K83" s="29"/>
    </row>
    <row r="84" customHeight="1" spans="1:11">
      <c r="A84" s="25"/>
      <c r="B84" s="25"/>
      <c r="C84" s="20" t="s">
        <v>2062</v>
      </c>
      <c r="D84" s="21"/>
      <c r="E84" s="22" t="s">
        <v>559</v>
      </c>
      <c r="F84" s="23">
        <v>854</v>
      </c>
      <c r="G84" s="24"/>
      <c r="H84" s="24"/>
      <c r="I84" s="24" t="s">
        <v>2005</v>
      </c>
      <c r="J84" s="29"/>
      <c r="K84" s="29"/>
    </row>
    <row r="85" customHeight="1" spans="1:11">
      <c r="A85" s="25"/>
      <c r="B85" s="25"/>
      <c r="C85" s="20" t="s">
        <v>2063</v>
      </c>
      <c r="D85" s="21"/>
      <c r="E85" s="22" t="s">
        <v>559</v>
      </c>
      <c r="F85" s="23">
        <v>852</v>
      </c>
      <c r="G85" s="24"/>
      <c r="H85" s="24"/>
      <c r="I85" s="24"/>
      <c r="J85" s="29"/>
      <c r="K85" s="29"/>
    </row>
    <row r="86" customHeight="1" spans="1:11">
      <c r="A86" s="25"/>
      <c r="B86" s="25"/>
      <c r="C86" s="20" t="s">
        <v>2064</v>
      </c>
      <c r="D86" s="21"/>
      <c r="E86" s="22" t="s">
        <v>559</v>
      </c>
      <c r="F86" s="23">
        <v>575</v>
      </c>
      <c r="G86" s="24"/>
      <c r="H86" s="24"/>
      <c r="I86" s="24" t="s">
        <v>2005</v>
      </c>
      <c r="J86" s="29"/>
      <c r="K86" s="29"/>
    </row>
    <row r="87" customHeight="1" spans="1:11">
      <c r="A87" s="25"/>
      <c r="B87" s="25"/>
      <c r="C87" s="20" t="s">
        <v>2022</v>
      </c>
      <c r="D87" s="21"/>
      <c r="E87" s="22" t="s">
        <v>559</v>
      </c>
      <c r="F87" s="23">
        <v>448</v>
      </c>
      <c r="G87" s="24"/>
      <c r="H87" s="24"/>
      <c r="I87" s="24" t="s">
        <v>1854</v>
      </c>
      <c r="J87" s="29"/>
      <c r="K87" s="29"/>
    </row>
    <row r="88" customHeight="1" spans="1:11">
      <c r="A88" s="25"/>
      <c r="B88" s="25"/>
      <c r="C88" s="20" t="s">
        <v>2019</v>
      </c>
      <c r="D88" s="21"/>
      <c r="E88" s="22" t="s">
        <v>559</v>
      </c>
      <c r="F88" s="23">
        <v>242</v>
      </c>
      <c r="G88" s="24"/>
      <c r="H88" s="24"/>
      <c r="I88" s="24" t="s">
        <v>1848</v>
      </c>
      <c r="J88" s="29"/>
      <c r="K88" s="29"/>
    </row>
    <row r="89" customHeight="1" spans="1:11">
      <c r="A89" s="25"/>
      <c r="B89" s="25"/>
      <c r="C89" s="20" t="s">
        <v>2020</v>
      </c>
      <c r="D89" s="21"/>
      <c r="E89" s="22" t="s">
        <v>559</v>
      </c>
      <c r="F89" s="23">
        <v>312</v>
      </c>
      <c r="G89" s="24"/>
      <c r="H89" s="24"/>
      <c r="I89" s="24" t="s">
        <v>2002</v>
      </c>
      <c r="J89" s="29"/>
      <c r="K89" s="29"/>
    </row>
    <row r="90" customHeight="1" spans="1:11">
      <c r="A90" s="25"/>
      <c r="B90" s="25"/>
      <c r="C90" s="20" t="s">
        <v>2025</v>
      </c>
      <c r="D90" s="21"/>
      <c r="E90" s="22" t="s">
        <v>559</v>
      </c>
      <c r="F90" s="23">
        <v>237</v>
      </c>
      <c r="G90" s="24"/>
      <c r="H90" s="24"/>
      <c r="I90" s="24" t="s">
        <v>2005</v>
      </c>
      <c r="J90" s="29"/>
      <c r="K90" s="29"/>
    </row>
    <row r="91" customHeight="1" spans="1:11">
      <c r="A91" s="25"/>
      <c r="B91" s="25"/>
      <c r="C91" s="20" t="s">
        <v>2065</v>
      </c>
      <c r="D91" s="21"/>
      <c r="E91" s="22" t="s">
        <v>559</v>
      </c>
      <c r="F91" s="23">
        <v>539</v>
      </c>
      <c r="G91" s="24"/>
      <c r="H91" s="24"/>
      <c r="I91" s="24" t="s">
        <v>2002</v>
      </c>
      <c r="J91" s="29"/>
      <c r="K91" s="29"/>
    </row>
    <row r="92" customHeight="1" spans="1:11">
      <c r="A92" s="25"/>
      <c r="B92" s="25"/>
      <c r="C92" s="20" t="s">
        <v>2029</v>
      </c>
      <c r="D92" s="21"/>
      <c r="E92" s="22" t="s">
        <v>559</v>
      </c>
      <c r="F92" s="23">
        <v>152</v>
      </c>
      <c r="G92" s="24"/>
      <c r="H92" s="24"/>
      <c r="I92" s="24" t="s">
        <v>1848</v>
      </c>
      <c r="J92" s="29"/>
      <c r="K92" s="29"/>
    </row>
    <row r="93" customHeight="1" spans="1:11">
      <c r="A93" s="25"/>
      <c r="B93" s="25"/>
      <c r="C93" s="20" t="s">
        <v>2030</v>
      </c>
      <c r="D93" s="21"/>
      <c r="E93" s="22" t="s">
        <v>559</v>
      </c>
      <c r="F93" s="23">
        <v>237</v>
      </c>
      <c r="G93" s="24"/>
      <c r="H93" s="24"/>
      <c r="I93" s="24" t="s">
        <v>2002</v>
      </c>
      <c r="J93" s="29"/>
      <c r="K93" s="29"/>
    </row>
    <row r="94" customHeight="1" spans="1:11">
      <c r="A94" s="25"/>
      <c r="B94" s="25"/>
      <c r="C94" s="20" t="s">
        <v>2066</v>
      </c>
      <c r="D94" s="21"/>
      <c r="E94" s="22" t="s">
        <v>559</v>
      </c>
      <c r="F94" s="23">
        <v>359</v>
      </c>
      <c r="G94" s="24"/>
      <c r="H94" s="24"/>
      <c r="I94" s="24"/>
      <c r="J94" s="29"/>
      <c r="K94" s="29"/>
    </row>
    <row r="95" customHeight="1" spans="1:11">
      <c r="A95" s="25"/>
      <c r="B95" s="25"/>
      <c r="C95" s="20" t="s">
        <v>2067</v>
      </c>
      <c r="D95" s="21"/>
      <c r="E95" s="22" t="s">
        <v>559</v>
      </c>
      <c r="F95" s="23">
        <v>407</v>
      </c>
      <c r="G95" s="24"/>
      <c r="H95" s="24"/>
      <c r="I95" s="24"/>
      <c r="J95" s="29"/>
      <c r="K95" s="29"/>
    </row>
    <row r="96" customHeight="1" spans="1:11">
      <c r="A96" s="25"/>
      <c r="B96" s="25"/>
      <c r="C96" s="20" t="s">
        <v>1047</v>
      </c>
      <c r="D96" s="21"/>
      <c r="E96" s="22" t="s">
        <v>559</v>
      </c>
      <c r="F96" s="23">
        <v>15</v>
      </c>
      <c r="G96" s="24"/>
      <c r="H96" s="24"/>
      <c r="I96" s="24"/>
      <c r="J96" s="29"/>
      <c r="K96" s="29"/>
    </row>
    <row r="97" customHeight="1" spans="1:11">
      <c r="A97" s="25"/>
      <c r="B97" s="25"/>
      <c r="C97" s="20" t="s">
        <v>2068</v>
      </c>
      <c r="D97" s="21"/>
      <c r="E97" s="22" t="s">
        <v>559</v>
      </c>
      <c r="F97" s="23">
        <v>819</v>
      </c>
      <c r="G97" s="24"/>
      <c r="H97" s="24"/>
      <c r="I97" s="24"/>
      <c r="J97" s="29"/>
      <c r="K97" s="29"/>
    </row>
    <row r="98" customHeight="1" spans="1:11">
      <c r="A98" s="25"/>
      <c r="B98" s="25"/>
      <c r="C98" s="20" t="s">
        <v>2069</v>
      </c>
      <c r="D98" s="21"/>
      <c r="E98" s="22" t="s">
        <v>559</v>
      </c>
      <c r="F98" s="23">
        <v>359</v>
      </c>
      <c r="G98" s="24"/>
      <c r="H98" s="24"/>
      <c r="I98" s="24"/>
      <c r="J98" s="29"/>
      <c r="K98" s="29"/>
    </row>
    <row r="99" customHeight="1" spans="1:11">
      <c r="A99" s="25"/>
      <c r="B99" s="25"/>
      <c r="C99" s="20" t="s">
        <v>2070</v>
      </c>
      <c r="D99" s="21"/>
      <c r="E99" s="22" t="s">
        <v>559</v>
      </c>
      <c r="F99" s="23">
        <v>287</v>
      </c>
      <c r="G99" s="24"/>
      <c r="H99" s="24"/>
      <c r="I99" s="24"/>
      <c r="J99" s="29"/>
      <c r="K99" s="29"/>
    </row>
    <row r="100" customHeight="1" spans="1:11">
      <c r="A100" s="25"/>
      <c r="B100" s="25"/>
      <c r="C100" s="20" t="s">
        <v>2071</v>
      </c>
      <c r="D100" s="21"/>
      <c r="E100" s="22" t="s">
        <v>559</v>
      </c>
      <c r="F100" s="23">
        <v>646</v>
      </c>
      <c r="G100" s="24"/>
      <c r="H100" s="24"/>
      <c r="I100" s="24"/>
      <c r="J100" s="29"/>
      <c r="K100" s="29"/>
    </row>
    <row r="101" customHeight="1" spans="1:11">
      <c r="A101" s="25"/>
      <c r="B101" s="25"/>
      <c r="C101" s="20" t="s">
        <v>980</v>
      </c>
      <c r="D101" s="21"/>
      <c r="E101" s="22" t="s">
        <v>559</v>
      </c>
      <c r="F101" s="23">
        <v>609</v>
      </c>
      <c r="G101" s="24"/>
      <c r="H101" s="24"/>
      <c r="I101" s="24"/>
      <c r="J101" s="29"/>
      <c r="K101" s="29"/>
    </row>
    <row r="102" customHeight="1" spans="1:11">
      <c r="A102" s="25"/>
      <c r="B102" s="25"/>
      <c r="C102" s="20" t="s">
        <v>2072</v>
      </c>
      <c r="D102" s="21"/>
      <c r="E102" s="22" t="s">
        <v>559</v>
      </c>
      <c r="F102" s="23">
        <v>32</v>
      </c>
      <c r="G102" s="24"/>
      <c r="H102" s="24"/>
      <c r="I102" s="24"/>
      <c r="J102" s="29"/>
      <c r="K102" s="29"/>
    </row>
    <row r="103" customHeight="1" spans="1:11">
      <c r="A103" s="25"/>
      <c r="B103" s="25"/>
      <c r="C103" s="20" t="s">
        <v>1215</v>
      </c>
      <c r="D103" s="21"/>
      <c r="E103" s="22" t="s">
        <v>559</v>
      </c>
      <c r="F103" s="23">
        <v>75</v>
      </c>
      <c r="G103" s="24"/>
      <c r="H103" s="24"/>
      <c r="I103" s="24"/>
      <c r="J103" s="29"/>
      <c r="K103" s="29"/>
    </row>
    <row r="104" customHeight="1" spans="1:11">
      <c r="A104" s="25"/>
      <c r="B104" s="25"/>
      <c r="C104" s="20" t="s">
        <v>1071</v>
      </c>
      <c r="D104" s="21"/>
      <c r="E104" s="22" t="s">
        <v>559</v>
      </c>
      <c r="F104" s="23">
        <v>603</v>
      </c>
      <c r="G104" s="24"/>
      <c r="H104" s="24"/>
      <c r="I104" s="24"/>
      <c r="J104" s="29"/>
      <c r="K104" s="29"/>
    </row>
    <row r="105" customHeight="1" spans="1:11">
      <c r="A105" s="25"/>
      <c r="B105" s="25"/>
      <c r="C105" s="20" t="s">
        <v>1064</v>
      </c>
      <c r="D105" s="21"/>
      <c r="E105" s="22" t="s">
        <v>559</v>
      </c>
      <c r="F105" s="23">
        <v>1231</v>
      </c>
      <c r="G105" s="24"/>
      <c r="H105" s="24"/>
      <c r="I105" s="24"/>
      <c r="J105" s="29"/>
      <c r="K105" s="29"/>
    </row>
    <row r="106" customHeight="1" spans="1:11">
      <c r="A106" s="25"/>
      <c r="B106" s="25"/>
      <c r="C106" s="20" t="s">
        <v>2073</v>
      </c>
      <c r="D106" s="21"/>
      <c r="E106" s="22" t="s">
        <v>559</v>
      </c>
      <c r="F106" s="23">
        <v>183</v>
      </c>
      <c r="G106" s="24"/>
      <c r="H106" s="24"/>
      <c r="I106" s="24"/>
      <c r="J106" s="29"/>
      <c r="K106" s="29"/>
    </row>
    <row r="107" customHeight="1" spans="1:11">
      <c r="A107" s="25"/>
      <c r="B107" s="25"/>
      <c r="C107" s="20" t="s">
        <v>1074</v>
      </c>
      <c r="D107" s="21"/>
      <c r="E107" s="22" t="s">
        <v>559</v>
      </c>
      <c r="F107" s="23">
        <v>190</v>
      </c>
      <c r="G107" s="24"/>
      <c r="H107" s="24"/>
      <c r="I107" s="24"/>
      <c r="J107" s="29"/>
      <c r="K107" s="29"/>
    </row>
    <row r="108" customHeight="1" spans="1:11">
      <c r="A108" s="25"/>
      <c r="B108" s="25"/>
      <c r="C108" s="20" t="s">
        <v>2074</v>
      </c>
      <c r="D108" s="21"/>
      <c r="E108" s="22" t="s">
        <v>559</v>
      </c>
      <c r="F108" s="23">
        <v>81</v>
      </c>
      <c r="G108" s="24"/>
      <c r="H108" s="24"/>
      <c r="I108" s="24"/>
      <c r="J108" s="29"/>
      <c r="K108" s="29"/>
    </row>
    <row r="109" customHeight="1" spans="1:11">
      <c r="A109" s="25"/>
      <c r="B109" s="25"/>
      <c r="C109" s="20" t="s">
        <v>981</v>
      </c>
      <c r="D109" s="21"/>
      <c r="E109" s="22" t="s">
        <v>559</v>
      </c>
      <c r="F109" s="23">
        <v>233</v>
      </c>
      <c r="G109" s="24"/>
      <c r="H109" s="24"/>
      <c r="I109" s="24"/>
      <c r="J109" s="29"/>
      <c r="K109" s="29"/>
    </row>
    <row r="110" customHeight="1" spans="1:11">
      <c r="A110" s="25"/>
      <c r="B110" s="25"/>
      <c r="C110" s="20" t="s">
        <v>1001</v>
      </c>
      <c r="D110" s="21"/>
      <c r="E110" s="22" t="s">
        <v>559</v>
      </c>
      <c r="F110" s="23">
        <v>122</v>
      </c>
      <c r="G110" s="24"/>
      <c r="H110" s="24"/>
      <c r="I110" s="24"/>
      <c r="J110" s="29"/>
      <c r="K110" s="29"/>
    </row>
    <row r="111" customHeight="1" spans="1:11">
      <c r="A111" s="25"/>
      <c r="B111" s="25"/>
      <c r="C111" s="20" t="s">
        <v>1634</v>
      </c>
      <c r="D111" s="21"/>
      <c r="E111" s="22" t="s">
        <v>559</v>
      </c>
      <c r="F111" s="23">
        <v>79</v>
      </c>
      <c r="G111" s="24"/>
      <c r="H111" s="24"/>
      <c r="I111" s="24"/>
      <c r="J111" s="29"/>
      <c r="K111" s="29"/>
    </row>
    <row r="112" customHeight="1" spans="1:11">
      <c r="A112" s="25"/>
      <c r="B112" s="25"/>
      <c r="C112" s="20" t="s">
        <v>1636</v>
      </c>
      <c r="D112" s="21"/>
      <c r="E112" s="22" t="s">
        <v>559</v>
      </c>
      <c r="F112" s="23">
        <v>4</v>
      </c>
      <c r="G112" s="24"/>
      <c r="H112" s="24"/>
      <c r="I112" s="24" t="s">
        <v>578</v>
      </c>
      <c r="J112" s="29"/>
      <c r="K112" s="29"/>
    </row>
    <row r="113" customHeight="1" spans="1:11">
      <c r="A113" s="25"/>
      <c r="B113" s="25"/>
      <c r="C113" s="20" t="s">
        <v>2075</v>
      </c>
      <c r="D113" s="21"/>
      <c r="E113" s="22" t="s">
        <v>559</v>
      </c>
      <c r="F113" s="23">
        <v>9</v>
      </c>
      <c r="G113" s="24"/>
      <c r="H113" s="24"/>
      <c r="I113" s="24"/>
      <c r="J113" s="29"/>
      <c r="K113" s="29"/>
    </row>
    <row r="114" customHeight="1" spans="1:11">
      <c r="A114" s="25"/>
      <c r="B114" s="25"/>
      <c r="C114" s="20" t="s">
        <v>2076</v>
      </c>
      <c r="D114" s="21"/>
      <c r="E114" s="22" t="s">
        <v>559</v>
      </c>
      <c r="F114" s="23">
        <v>34</v>
      </c>
      <c r="G114" s="24"/>
      <c r="H114" s="24"/>
      <c r="I114" s="24"/>
      <c r="J114" s="29"/>
      <c r="K114" s="29"/>
    </row>
    <row r="115" customHeight="1" spans="1:11">
      <c r="A115" s="25"/>
      <c r="B115" s="25"/>
      <c r="C115" s="20" t="s">
        <v>2077</v>
      </c>
      <c r="D115" s="21"/>
      <c r="E115" s="22" t="s">
        <v>559</v>
      </c>
      <c r="F115" s="23">
        <v>5</v>
      </c>
      <c r="G115" s="24"/>
      <c r="H115" s="24"/>
      <c r="I115" s="24"/>
      <c r="J115" s="29"/>
      <c r="K115" s="29"/>
    </row>
    <row r="116" customHeight="1" spans="1:11">
      <c r="A116" s="25"/>
      <c r="B116" s="25"/>
      <c r="C116" s="20" t="s">
        <v>2078</v>
      </c>
      <c r="D116" s="21"/>
      <c r="E116" s="22" t="s">
        <v>559</v>
      </c>
      <c r="F116" s="23">
        <v>10</v>
      </c>
      <c r="G116" s="24"/>
      <c r="H116" s="24"/>
      <c r="I116" s="24"/>
      <c r="J116" s="29"/>
      <c r="K116" s="29"/>
    </row>
    <row r="117" customHeight="1" spans="1:11">
      <c r="A117" s="25"/>
      <c r="B117" s="25"/>
      <c r="C117" s="20" t="s">
        <v>2079</v>
      </c>
      <c r="D117" s="21"/>
      <c r="E117" s="22" t="s">
        <v>559</v>
      </c>
      <c r="F117" s="23">
        <v>37</v>
      </c>
      <c r="G117" s="24"/>
      <c r="H117" s="24"/>
      <c r="I117" s="24"/>
      <c r="J117" s="29"/>
      <c r="K117" s="29"/>
    </row>
    <row r="118" customHeight="1" spans="1:11">
      <c r="A118" s="25"/>
      <c r="B118" s="25"/>
      <c r="C118" s="20" t="s">
        <v>992</v>
      </c>
      <c r="D118" s="21"/>
      <c r="E118" s="22" t="s">
        <v>559</v>
      </c>
      <c r="F118" s="23">
        <v>29</v>
      </c>
      <c r="G118" s="24"/>
      <c r="H118" s="24"/>
      <c r="I118" s="24"/>
      <c r="J118" s="29"/>
      <c r="K118" s="29"/>
    </row>
    <row r="119" customHeight="1" spans="1:11">
      <c r="A119" s="25"/>
      <c r="B119" s="25"/>
      <c r="C119" s="20" t="s">
        <v>989</v>
      </c>
      <c r="D119" s="21"/>
      <c r="E119" s="22" t="s">
        <v>962</v>
      </c>
      <c r="F119" s="23">
        <v>849</v>
      </c>
      <c r="G119" s="24"/>
      <c r="H119" s="24"/>
      <c r="I119" s="24"/>
      <c r="J119" s="29"/>
      <c r="K119" s="29"/>
    </row>
    <row r="120" customHeight="1" spans="1:11">
      <c r="A120" s="25"/>
      <c r="B120" s="25"/>
      <c r="C120" s="20" t="s">
        <v>1027</v>
      </c>
      <c r="D120" s="21"/>
      <c r="E120" s="22" t="s">
        <v>962</v>
      </c>
      <c r="F120" s="23">
        <v>1067</v>
      </c>
      <c r="G120" s="24"/>
      <c r="H120" s="24"/>
      <c r="I120" s="24"/>
      <c r="J120" s="29"/>
      <c r="K120" s="29"/>
    </row>
    <row r="121" customHeight="1" spans="1:11">
      <c r="A121" s="25"/>
      <c r="B121" s="25"/>
      <c r="C121" s="20" t="s">
        <v>991</v>
      </c>
      <c r="D121" s="21"/>
      <c r="E121" s="22" t="s">
        <v>962</v>
      </c>
      <c r="F121" s="23">
        <v>134</v>
      </c>
      <c r="G121" s="24"/>
      <c r="H121" s="24"/>
      <c r="I121" s="24"/>
      <c r="J121" s="29"/>
      <c r="K121" s="29"/>
    </row>
    <row r="122" customHeight="1" spans="1:11">
      <c r="A122" s="25"/>
      <c r="B122" s="25"/>
      <c r="C122" s="20" t="s">
        <v>1011</v>
      </c>
      <c r="D122" s="21"/>
      <c r="E122" s="22" t="s">
        <v>962</v>
      </c>
      <c r="F122" s="23">
        <v>2823</v>
      </c>
      <c r="G122" s="24"/>
      <c r="H122" s="24"/>
      <c r="I122" s="24"/>
      <c r="J122" s="29"/>
      <c r="K122" s="29"/>
    </row>
    <row r="123" customHeight="1" spans="1:11">
      <c r="A123" s="25"/>
      <c r="B123" s="25"/>
      <c r="C123" s="20" t="s">
        <v>1007</v>
      </c>
      <c r="D123" s="21"/>
      <c r="E123" s="22" t="s">
        <v>962</v>
      </c>
      <c r="F123" s="23">
        <v>9905</v>
      </c>
      <c r="G123" s="24"/>
      <c r="H123" s="24"/>
      <c r="I123" s="24"/>
      <c r="J123" s="29"/>
      <c r="K123" s="29"/>
    </row>
    <row r="124" customHeight="1" spans="1:11">
      <c r="A124" s="25"/>
      <c r="B124" s="25"/>
      <c r="C124" s="20" t="s">
        <v>1024</v>
      </c>
      <c r="D124" s="21"/>
      <c r="E124" s="22" t="s">
        <v>962</v>
      </c>
      <c r="F124" s="23">
        <v>3203</v>
      </c>
      <c r="G124" s="24"/>
      <c r="H124" s="24"/>
      <c r="I124" s="24"/>
      <c r="J124" s="29"/>
      <c r="K124" s="29"/>
    </row>
    <row r="125" customHeight="1" spans="1:11">
      <c r="A125" s="25"/>
      <c r="B125" s="25"/>
      <c r="C125" s="20" t="s">
        <v>1469</v>
      </c>
      <c r="D125" s="21"/>
      <c r="E125" s="22" t="s">
        <v>962</v>
      </c>
      <c r="F125" s="23">
        <v>5150</v>
      </c>
      <c r="G125" s="24"/>
      <c r="H125" s="24"/>
      <c r="I125" s="24"/>
      <c r="J125" s="29"/>
      <c r="K125" s="29"/>
    </row>
    <row r="126" customHeight="1" spans="1:11">
      <c r="A126" s="25"/>
      <c r="B126" s="25"/>
      <c r="C126" s="20" t="s">
        <v>1974</v>
      </c>
      <c r="D126" s="21"/>
      <c r="E126" s="22" t="s">
        <v>962</v>
      </c>
      <c r="F126" s="23">
        <v>2443</v>
      </c>
      <c r="G126" s="24"/>
      <c r="H126" s="24"/>
      <c r="I126" s="24"/>
      <c r="J126" s="29"/>
      <c r="K126" s="29"/>
    </row>
    <row r="127" customHeight="1" spans="1:11">
      <c r="A127" s="25"/>
      <c r="B127" s="25"/>
      <c r="C127" s="20" t="s">
        <v>1003</v>
      </c>
      <c r="D127" s="21"/>
      <c r="E127" s="22" t="s">
        <v>962</v>
      </c>
      <c r="F127" s="23">
        <v>2080</v>
      </c>
      <c r="G127" s="24"/>
      <c r="H127" s="24"/>
      <c r="I127" s="24"/>
      <c r="J127" s="29"/>
      <c r="K127" s="29"/>
    </row>
    <row r="128" customHeight="1" spans="1:11">
      <c r="A128" s="25"/>
      <c r="B128" s="25"/>
      <c r="C128" s="20" t="s">
        <v>1235</v>
      </c>
      <c r="D128" s="21"/>
      <c r="E128" s="22" t="s">
        <v>962</v>
      </c>
      <c r="F128" s="23">
        <v>2176</v>
      </c>
      <c r="G128" s="24"/>
      <c r="H128" s="24"/>
      <c r="I128" s="24"/>
      <c r="J128" s="29"/>
      <c r="K128" s="29"/>
    </row>
    <row r="129" customHeight="1" spans="1:11">
      <c r="A129" s="25"/>
      <c r="B129" s="25"/>
      <c r="C129" s="20" t="s">
        <v>1022</v>
      </c>
      <c r="D129" s="21"/>
      <c r="E129" s="22" t="s">
        <v>962</v>
      </c>
      <c r="F129" s="23">
        <v>1692</v>
      </c>
      <c r="G129" s="24"/>
      <c r="H129" s="24"/>
      <c r="I129" s="24"/>
      <c r="J129" s="29"/>
      <c r="K129" s="29"/>
    </row>
    <row r="130" customHeight="1" spans="1:11">
      <c r="A130" s="25"/>
      <c r="B130" s="25"/>
      <c r="C130" s="20" t="s">
        <v>2080</v>
      </c>
      <c r="D130" s="21"/>
      <c r="E130" s="22" t="s">
        <v>962</v>
      </c>
      <c r="F130" s="23">
        <v>8855</v>
      </c>
      <c r="G130" s="24"/>
      <c r="H130" s="24"/>
      <c r="I130" s="24"/>
      <c r="J130" s="29"/>
      <c r="K130" s="29"/>
    </row>
    <row r="131" customHeight="1" spans="1:11">
      <c r="A131" s="25"/>
      <c r="B131" s="25"/>
      <c r="C131" s="20" t="s">
        <v>1017</v>
      </c>
      <c r="D131" s="21"/>
      <c r="E131" s="22" t="s">
        <v>962</v>
      </c>
      <c r="F131" s="23">
        <v>3721</v>
      </c>
      <c r="G131" s="24"/>
      <c r="H131" s="24"/>
      <c r="I131" s="24"/>
      <c r="J131" s="29"/>
      <c r="K131" s="29"/>
    </row>
    <row r="132" customHeight="1" spans="1:11">
      <c r="A132" s="25"/>
      <c r="B132" s="25"/>
      <c r="C132" s="20" t="s">
        <v>2081</v>
      </c>
      <c r="D132" s="21"/>
      <c r="E132" s="22" t="s">
        <v>962</v>
      </c>
      <c r="F132" s="23">
        <v>1683</v>
      </c>
      <c r="G132" s="24"/>
      <c r="H132" s="24"/>
      <c r="I132" s="24"/>
      <c r="J132" s="29"/>
      <c r="K132" s="29"/>
    </row>
    <row r="133" customHeight="1" spans="1:11">
      <c r="A133" s="25"/>
      <c r="B133" s="25"/>
      <c r="C133" s="20" t="s">
        <v>1082</v>
      </c>
      <c r="D133" s="21"/>
      <c r="E133" s="22" t="s">
        <v>962</v>
      </c>
      <c r="F133" s="23">
        <v>971</v>
      </c>
      <c r="G133" s="24"/>
      <c r="H133" s="24"/>
      <c r="I133" s="24"/>
      <c r="J133" s="29"/>
      <c r="K133" s="29"/>
    </row>
    <row r="134" customHeight="1" spans="1:11">
      <c r="A134" s="25"/>
      <c r="B134" s="25"/>
      <c r="C134" s="20" t="s">
        <v>1744</v>
      </c>
      <c r="D134" s="21"/>
      <c r="E134" s="22" t="s">
        <v>962</v>
      </c>
      <c r="F134" s="23">
        <v>2669</v>
      </c>
      <c r="G134" s="24"/>
      <c r="H134" s="24"/>
      <c r="I134" s="24"/>
      <c r="J134" s="29"/>
      <c r="K134" s="29"/>
    </row>
    <row r="135" customHeight="1" spans="1:11">
      <c r="A135" s="25"/>
      <c r="B135" s="25"/>
      <c r="C135" s="20" t="s">
        <v>1025</v>
      </c>
      <c r="D135" s="21"/>
      <c r="E135" s="22" t="s">
        <v>962</v>
      </c>
      <c r="F135" s="23">
        <v>8113</v>
      </c>
      <c r="G135" s="24"/>
      <c r="H135" s="24"/>
      <c r="I135" s="24"/>
      <c r="J135" s="29"/>
      <c r="K135" s="29"/>
    </row>
    <row r="136" customHeight="1" spans="1:11">
      <c r="A136" s="25"/>
      <c r="B136" s="25"/>
      <c r="C136" s="20" t="s">
        <v>997</v>
      </c>
      <c r="D136" s="21"/>
      <c r="E136" s="22" t="s">
        <v>962</v>
      </c>
      <c r="F136" s="23">
        <v>16593</v>
      </c>
      <c r="G136" s="24"/>
      <c r="H136" s="24"/>
      <c r="I136" s="24"/>
      <c r="J136" s="29"/>
      <c r="K136" s="29"/>
    </row>
    <row r="137" customHeight="1" spans="1:11">
      <c r="A137" s="25"/>
      <c r="B137" s="25"/>
      <c r="C137" s="20" t="s">
        <v>1054</v>
      </c>
      <c r="D137" s="21"/>
      <c r="E137" s="22" t="s">
        <v>962</v>
      </c>
      <c r="F137" s="23">
        <v>573</v>
      </c>
      <c r="G137" s="24"/>
      <c r="H137" s="24"/>
      <c r="I137" s="24"/>
      <c r="J137" s="29"/>
      <c r="K137" s="29"/>
    </row>
    <row r="138" customHeight="1" spans="1:11">
      <c r="A138" s="25"/>
      <c r="B138" s="25"/>
      <c r="C138" s="20" t="s">
        <v>1822</v>
      </c>
      <c r="D138" s="21"/>
      <c r="E138" s="22" t="s">
        <v>962</v>
      </c>
      <c r="F138" s="23">
        <v>2575</v>
      </c>
      <c r="G138" s="24"/>
      <c r="H138" s="24"/>
      <c r="I138" s="24"/>
      <c r="J138" s="29"/>
      <c r="K138" s="29"/>
    </row>
    <row r="139" customHeight="1" spans="1:11">
      <c r="A139" s="25"/>
      <c r="B139" s="25"/>
      <c r="C139" s="20" t="s">
        <v>2082</v>
      </c>
      <c r="D139" s="21"/>
      <c r="E139" s="22" t="s">
        <v>962</v>
      </c>
      <c r="F139" s="23">
        <v>4711</v>
      </c>
      <c r="G139" s="24"/>
      <c r="H139" s="24"/>
      <c r="I139" s="24"/>
      <c r="J139" s="29"/>
      <c r="K139" s="29"/>
    </row>
    <row r="140" customHeight="1" spans="1:11">
      <c r="A140" s="25"/>
      <c r="B140" s="25"/>
      <c r="C140" s="20" t="s">
        <v>1069</v>
      </c>
      <c r="D140" s="21"/>
      <c r="E140" s="22" t="s">
        <v>962</v>
      </c>
      <c r="F140" s="23">
        <v>6192</v>
      </c>
      <c r="G140" s="24"/>
      <c r="H140" s="24"/>
      <c r="I140" s="24"/>
      <c r="J140" s="29"/>
      <c r="K140" s="29"/>
    </row>
    <row r="141" customHeight="1" spans="1:11">
      <c r="A141" s="25"/>
      <c r="B141" s="25"/>
      <c r="C141" s="20" t="s">
        <v>1091</v>
      </c>
      <c r="D141" s="21"/>
      <c r="E141" s="22" t="s">
        <v>962</v>
      </c>
      <c r="F141" s="23">
        <v>860</v>
      </c>
      <c r="G141" s="24"/>
      <c r="H141" s="24"/>
      <c r="I141" s="24"/>
      <c r="J141" s="29"/>
      <c r="K141" s="29"/>
    </row>
    <row r="142" customHeight="1" spans="1:11">
      <c r="A142" s="25"/>
      <c r="B142" s="25"/>
      <c r="C142" s="20" t="s">
        <v>1018</v>
      </c>
      <c r="D142" s="21"/>
      <c r="E142" s="22" t="s">
        <v>962</v>
      </c>
      <c r="F142" s="23">
        <v>2941</v>
      </c>
      <c r="G142" s="24"/>
      <c r="H142" s="24"/>
      <c r="I142" s="24"/>
      <c r="J142" s="29"/>
      <c r="K142" s="29"/>
    </row>
    <row r="143" customHeight="1" spans="1:11">
      <c r="A143" s="25"/>
      <c r="B143" s="25"/>
      <c r="C143" s="20" t="s">
        <v>1010</v>
      </c>
      <c r="D143" s="21"/>
      <c r="E143" s="22" t="s">
        <v>962</v>
      </c>
      <c r="F143" s="23">
        <v>6387</v>
      </c>
      <c r="G143" s="24"/>
      <c r="H143" s="24"/>
      <c r="I143" s="24"/>
      <c r="J143" s="29"/>
      <c r="K143" s="29"/>
    </row>
    <row r="144" customHeight="1" spans="1:11">
      <c r="A144" s="25"/>
      <c r="B144" s="25"/>
      <c r="C144" s="20" t="s">
        <v>994</v>
      </c>
      <c r="D144" s="21"/>
      <c r="E144" s="22" t="s">
        <v>962</v>
      </c>
      <c r="F144" s="23">
        <v>5135</v>
      </c>
      <c r="G144" s="24"/>
      <c r="H144" s="24"/>
      <c r="I144" s="24"/>
      <c r="J144" s="29"/>
      <c r="K144" s="29"/>
    </row>
    <row r="145" customHeight="1" spans="1:11">
      <c r="A145" s="25"/>
      <c r="B145" s="25"/>
      <c r="C145" s="20" t="s">
        <v>1304</v>
      </c>
      <c r="D145" s="21"/>
      <c r="E145" s="22" t="s">
        <v>962</v>
      </c>
      <c r="F145" s="23">
        <v>1134</v>
      </c>
      <c r="G145" s="24"/>
      <c r="H145" s="24"/>
      <c r="I145" s="24"/>
      <c r="J145" s="29"/>
      <c r="K145" s="29"/>
    </row>
    <row r="146" customHeight="1" spans="1:11">
      <c r="A146" s="25"/>
      <c r="B146" s="25"/>
      <c r="C146" s="20" t="s">
        <v>1016</v>
      </c>
      <c r="D146" s="21"/>
      <c r="E146" s="22" t="s">
        <v>962</v>
      </c>
      <c r="F146" s="23">
        <v>7662</v>
      </c>
      <c r="G146" s="24"/>
      <c r="H146" s="24"/>
      <c r="I146" s="24"/>
      <c r="J146" s="29"/>
      <c r="K146" s="29"/>
    </row>
    <row r="147" customHeight="1" spans="1:11">
      <c r="A147" s="25"/>
      <c r="B147" s="25"/>
      <c r="C147" s="20" t="s">
        <v>1030</v>
      </c>
      <c r="D147" s="21"/>
      <c r="E147" s="22" t="s">
        <v>962</v>
      </c>
      <c r="F147" s="23">
        <v>1499</v>
      </c>
      <c r="G147" s="24"/>
      <c r="H147" s="24"/>
      <c r="I147" s="24"/>
      <c r="J147" s="29"/>
      <c r="K147" s="29"/>
    </row>
    <row r="148" customHeight="1" spans="1:11">
      <c r="A148" s="25"/>
      <c r="B148" s="25"/>
      <c r="C148" s="20" t="s">
        <v>1540</v>
      </c>
      <c r="D148" s="21"/>
      <c r="E148" s="22" t="s">
        <v>962</v>
      </c>
      <c r="F148" s="23">
        <v>1559</v>
      </c>
      <c r="G148" s="24"/>
      <c r="H148" s="24"/>
      <c r="I148" s="24"/>
      <c r="J148" s="29"/>
      <c r="K148" s="29"/>
    </row>
    <row r="149" customHeight="1" spans="1:11">
      <c r="A149" s="25"/>
      <c r="B149" s="25"/>
      <c r="C149" s="20" t="s">
        <v>2083</v>
      </c>
      <c r="D149" s="21"/>
      <c r="E149" s="22" t="s">
        <v>962</v>
      </c>
      <c r="F149" s="23">
        <v>613</v>
      </c>
      <c r="G149" s="24"/>
      <c r="H149" s="24"/>
      <c r="I149" s="24"/>
      <c r="J149" s="29"/>
      <c r="K149" s="29"/>
    </row>
    <row r="150" customHeight="1" spans="1:11">
      <c r="A150" s="25"/>
      <c r="B150" s="25"/>
      <c r="C150" s="20" t="s">
        <v>2084</v>
      </c>
      <c r="D150" s="21"/>
      <c r="E150" s="22" t="s">
        <v>962</v>
      </c>
      <c r="F150" s="23">
        <v>2194</v>
      </c>
      <c r="G150" s="24"/>
      <c r="H150" s="24"/>
      <c r="I150" s="24"/>
      <c r="J150" s="29"/>
      <c r="K150" s="29"/>
    </row>
    <row r="151" customHeight="1" spans="1:11">
      <c r="A151" s="25"/>
      <c r="B151" s="25"/>
      <c r="C151" s="20" t="s">
        <v>2085</v>
      </c>
      <c r="D151" s="21"/>
      <c r="E151" s="22" t="s">
        <v>962</v>
      </c>
      <c r="F151" s="23">
        <v>4674</v>
      </c>
      <c r="G151" s="24"/>
      <c r="H151" s="24"/>
      <c r="I151" s="24"/>
      <c r="J151" s="29"/>
      <c r="K151" s="29"/>
    </row>
    <row r="152" customHeight="1" spans="1:11">
      <c r="A152" s="25"/>
      <c r="B152" s="25"/>
      <c r="C152" s="20" t="s">
        <v>1301</v>
      </c>
      <c r="D152" s="21"/>
      <c r="E152" s="22" t="s">
        <v>962</v>
      </c>
      <c r="F152" s="23">
        <v>3724</v>
      </c>
      <c r="G152" s="24"/>
      <c r="H152" s="24"/>
      <c r="I152" s="24"/>
      <c r="J152" s="29"/>
      <c r="K152" s="29"/>
    </row>
    <row r="153" customHeight="1" spans="1:11">
      <c r="A153" s="25"/>
      <c r="B153" s="25"/>
      <c r="C153" s="20" t="s">
        <v>1087</v>
      </c>
      <c r="D153" s="21"/>
      <c r="E153" s="22" t="s">
        <v>962</v>
      </c>
      <c r="F153" s="23">
        <v>97</v>
      </c>
      <c r="G153" s="24"/>
      <c r="H153" s="24"/>
      <c r="I153" s="24"/>
      <c r="J153" s="29"/>
      <c r="K153" s="29"/>
    </row>
    <row r="154" customHeight="1" spans="1:11">
      <c r="A154" s="25"/>
      <c r="B154" s="25"/>
      <c r="C154" s="20" t="s">
        <v>2086</v>
      </c>
      <c r="D154" s="21"/>
      <c r="E154" s="22" t="s">
        <v>962</v>
      </c>
      <c r="F154" s="23">
        <v>420</v>
      </c>
      <c r="G154" s="24"/>
      <c r="H154" s="24"/>
      <c r="I154" s="24"/>
      <c r="J154" s="29"/>
      <c r="K154" s="29"/>
    </row>
    <row r="155" customHeight="1" spans="1:11">
      <c r="A155" s="25"/>
      <c r="B155" s="25"/>
      <c r="C155" s="20" t="s">
        <v>2087</v>
      </c>
      <c r="D155" s="21"/>
      <c r="E155" s="22" t="s">
        <v>962</v>
      </c>
      <c r="F155" s="23">
        <v>356</v>
      </c>
      <c r="G155" s="24"/>
      <c r="H155" s="24"/>
      <c r="I155" s="24"/>
      <c r="J155" s="29"/>
      <c r="K155" s="29"/>
    </row>
    <row r="156" customHeight="1" spans="1:11">
      <c r="A156" s="25"/>
      <c r="B156" s="25"/>
      <c r="C156" s="20" t="s">
        <v>1821</v>
      </c>
      <c r="D156" s="21"/>
      <c r="E156" s="22" t="s">
        <v>962</v>
      </c>
      <c r="F156" s="23">
        <v>282</v>
      </c>
      <c r="G156" s="24"/>
      <c r="H156" s="24"/>
      <c r="I156" s="24"/>
      <c r="J156" s="29"/>
      <c r="K156" s="29"/>
    </row>
    <row r="157" customHeight="1" spans="1:11">
      <c r="A157" s="25"/>
      <c r="B157" s="25"/>
      <c r="C157" s="20" t="s">
        <v>1077</v>
      </c>
      <c r="D157" s="21"/>
      <c r="E157" s="22" t="s">
        <v>962</v>
      </c>
      <c r="F157" s="23">
        <v>1413</v>
      </c>
      <c r="G157" s="24"/>
      <c r="H157" s="24"/>
      <c r="I157" s="24"/>
      <c r="J157" s="29"/>
      <c r="K157" s="29"/>
    </row>
    <row r="158" customHeight="1" spans="1:11">
      <c r="A158" s="25"/>
      <c r="B158" s="25"/>
      <c r="C158" s="20" t="s">
        <v>988</v>
      </c>
      <c r="D158" s="21"/>
      <c r="E158" s="22" t="s">
        <v>962</v>
      </c>
      <c r="F158" s="23">
        <v>10941</v>
      </c>
      <c r="G158" s="24"/>
      <c r="H158" s="24"/>
      <c r="I158" s="24"/>
      <c r="J158" s="29"/>
      <c r="K158" s="29"/>
    </row>
    <row r="159" customHeight="1" spans="1:11">
      <c r="A159" s="25"/>
      <c r="B159" s="25"/>
      <c r="C159" s="20" t="s">
        <v>1090</v>
      </c>
      <c r="D159" s="21"/>
      <c r="E159" s="22" t="s">
        <v>962</v>
      </c>
      <c r="F159" s="23">
        <v>1416</v>
      </c>
      <c r="G159" s="24"/>
      <c r="H159" s="24"/>
      <c r="I159" s="24"/>
      <c r="J159" s="29"/>
      <c r="K159" s="29"/>
    </row>
    <row r="160" customHeight="1" spans="1:11">
      <c r="A160" s="25"/>
      <c r="B160" s="25"/>
      <c r="C160" s="20" t="s">
        <v>1307</v>
      </c>
      <c r="D160" s="21"/>
      <c r="E160" s="22" t="s">
        <v>962</v>
      </c>
      <c r="F160" s="23">
        <v>3950</v>
      </c>
      <c r="G160" s="24"/>
      <c r="H160" s="24"/>
      <c r="I160" s="24"/>
      <c r="J160" s="29"/>
      <c r="K160" s="29"/>
    </row>
    <row r="161" customHeight="1" spans="1:11">
      <c r="A161" s="25"/>
      <c r="B161" s="25"/>
      <c r="C161" s="20" t="s">
        <v>2088</v>
      </c>
      <c r="D161" s="21"/>
      <c r="E161" s="22" t="s">
        <v>962</v>
      </c>
      <c r="F161" s="23">
        <v>1659</v>
      </c>
      <c r="G161" s="24"/>
      <c r="H161" s="24"/>
      <c r="I161" s="24"/>
      <c r="J161" s="29"/>
      <c r="K161" s="29"/>
    </row>
    <row r="162" customHeight="1" spans="1:11">
      <c r="A162" s="25"/>
      <c r="B162" s="25"/>
      <c r="C162" s="20" t="s">
        <v>2089</v>
      </c>
      <c r="D162" s="21"/>
      <c r="E162" s="22" t="s">
        <v>962</v>
      </c>
      <c r="F162" s="23">
        <v>338</v>
      </c>
      <c r="G162" s="24"/>
      <c r="H162" s="24"/>
      <c r="I162" s="24"/>
      <c r="J162" s="29"/>
      <c r="K162" s="29"/>
    </row>
    <row r="163" customHeight="1" spans="1:11">
      <c r="A163" s="25"/>
      <c r="B163" s="25"/>
      <c r="C163" s="20" t="s">
        <v>2090</v>
      </c>
      <c r="D163" s="21"/>
      <c r="E163" s="22" t="s">
        <v>962</v>
      </c>
      <c r="F163" s="23">
        <v>5648</v>
      </c>
      <c r="G163" s="24"/>
      <c r="H163" s="24"/>
      <c r="I163" s="24"/>
      <c r="J163" s="29"/>
      <c r="K163" s="29"/>
    </row>
    <row r="164" customHeight="1" spans="1:11">
      <c r="A164" s="25"/>
      <c r="B164" s="25"/>
      <c r="C164" s="20" t="s">
        <v>2091</v>
      </c>
      <c r="D164" s="21"/>
      <c r="E164" s="22" t="s">
        <v>962</v>
      </c>
      <c r="F164" s="23">
        <v>2228</v>
      </c>
      <c r="G164" s="24"/>
      <c r="H164" s="24"/>
      <c r="I164" s="24"/>
      <c r="J164" s="29"/>
      <c r="K164" s="29"/>
    </row>
    <row r="165" customHeight="1" spans="1:11">
      <c r="A165" s="25"/>
      <c r="B165" s="25"/>
      <c r="C165" s="20" t="s">
        <v>1013</v>
      </c>
      <c r="D165" s="21"/>
      <c r="E165" s="22" t="s">
        <v>962</v>
      </c>
      <c r="F165" s="23">
        <v>6988</v>
      </c>
      <c r="G165" s="24"/>
      <c r="H165" s="24"/>
      <c r="I165" s="24"/>
      <c r="J165" s="29"/>
      <c r="K165" s="29"/>
    </row>
    <row r="166" customHeight="1" spans="1:11">
      <c r="A166" s="25"/>
      <c r="B166" s="25"/>
      <c r="C166" s="20" t="s">
        <v>2092</v>
      </c>
      <c r="D166" s="21"/>
      <c r="E166" s="22" t="s">
        <v>962</v>
      </c>
      <c r="F166" s="23">
        <v>3506</v>
      </c>
      <c r="G166" s="24"/>
      <c r="H166" s="24"/>
      <c r="I166" s="24"/>
      <c r="J166" s="29"/>
      <c r="K166" s="29"/>
    </row>
    <row r="167" customHeight="1" spans="1:11">
      <c r="A167" s="25"/>
      <c r="B167" s="25"/>
      <c r="C167" s="20" t="s">
        <v>2093</v>
      </c>
      <c r="D167" s="21"/>
      <c r="E167" s="22" t="s">
        <v>962</v>
      </c>
      <c r="F167" s="23">
        <v>92744</v>
      </c>
      <c r="G167" s="24"/>
      <c r="H167" s="24"/>
      <c r="I167" s="24"/>
      <c r="J167" s="29"/>
      <c r="K167" s="29"/>
    </row>
    <row r="168" customHeight="1" spans="1:11">
      <c r="A168" s="25"/>
      <c r="B168" s="25"/>
      <c r="C168" s="20" t="s">
        <v>2094</v>
      </c>
      <c r="D168" s="21"/>
      <c r="E168" s="22" t="s">
        <v>962</v>
      </c>
      <c r="F168" s="23">
        <v>89477</v>
      </c>
      <c r="G168" s="24"/>
      <c r="H168" s="24"/>
      <c r="I168" s="24"/>
      <c r="J168" s="29"/>
      <c r="K168" s="29"/>
    </row>
    <row r="169" customHeight="1" spans="1:11">
      <c r="A169" s="25"/>
      <c r="B169" s="25"/>
      <c r="C169" s="20" t="s">
        <v>2095</v>
      </c>
      <c r="D169" s="21"/>
      <c r="E169" s="22" t="s">
        <v>962</v>
      </c>
      <c r="F169" s="23">
        <v>1255</v>
      </c>
      <c r="G169" s="24"/>
      <c r="H169" s="24"/>
      <c r="I169" s="24"/>
      <c r="J169" s="29"/>
      <c r="K169" s="29"/>
    </row>
    <row r="170" customHeight="1" spans="1:11">
      <c r="A170" s="25"/>
      <c r="B170" s="25"/>
      <c r="C170" s="20" t="s">
        <v>2096</v>
      </c>
      <c r="D170" s="21"/>
      <c r="E170" s="22" t="s">
        <v>962</v>
      </c>
      <c r="F170" s="23">
        <v>2373</v>
      </c>
      <c r="G170" s="24"/>
      <c r="H170" s="24"/>
      <c r="I170" s="24"/>
      <c r="J170" s="29"/>
      <c r="K170" s="29"/>
    </row>
    <row r="171" customHeight="1" spans="1:11">
      <c r="A171" s="25"/>
      <c r="B171" s="25"/>
      <c r="C171" s="20" t="s">
        <v>1006</v>
      </c>
      <c r="D171" s="21"/>
      <c r="E171" s="22" t="s">
        <v>962</v>
      </c>
      <c r="F171" s="23">
        <v>12403</v>
      </c>
      <c r="G171" s="24"/>
      <c r="H171" s="24"/>
      <c r="I171" s="24"/>
      <c r="J171" s="29"/>
      <c r="K171" s="29"/>
    </row>
    <row r="172" customHeight="1" spans="1:11">
      <c r="A172" s="25"/>
      <c r="B172" s="25"/>
      <c r="C172" s="20" t="s">
        <v>1031</v>
      </c>
      <c r="D172" s="21"/>
      <c r="E172" s="22" t="s">
        <v>962</v>
      </c>
      <c r="F172" s="23">
        <v>2580</v>
      </c>
      <c r="G172" s="24"/>
      <c r="H172" s="24"/>
      <c r="I172" s="24"/>
      <c r="J172" s="29"/>
      <c r="K172" s="29"/>
    </row>
    <row r="173" customHeight="1" spans="1:11">
      <c r="A173" s="25"/>
      <c r="B173" s="25"/>
      <c r="C173" s="20" t="s">
        <v>1978</v>
      </c>
      <c r="D173" s="21"/>
      <c r="E173" s="22" t="s">
        <v>962</v>
      </c>
      <c r="F173" s="23">
        <v>714</v>
      </c>
      <c r="G173" s="24"/>
      <c r="H173" s="24"/>
      <c r="I173" s="24"/>
      <c r="J173" s="29"/>
      <c r="K173" s="29"/>
    </row>
    <row r="174" customHeight="1" spans="1:11">
      <c r="A174" s="25"/>
      <c r="B174" s="25"/>
      <c r="C174" s="20" t="s">
        <v>1021</v>
      </c>
      <c r="D174" s="21"/>
      <c r="E174" s="22" t="s">
        <v>962</v>
      </c>
      <c r="F174" s="23">
        <v>4043</v>
      </c>
      <c r="G174" s="24"/>
      <c r="H174" s="24"/>
      <c r="I174" s="24"/>
      <c r="J174" s="29"/>
      <c r="K174" s="29"/>
    </row>
    <row r="175" customHeight="1" spans="1:11">
      <c r="A175" s="25"/>
      <c r="B175" s="25"/>
      <c r="C175" s="20" t="s">
        <v>1008</v>
      </c>
      <c r="D175" s="21"/>
      <c r="E175" s="22" t="s">
        <v>962</v>
      </c>
      <c r="F175" s="23">
        <v>41694</v>
      </c>
      <c r="G175" s="24"/>
      <c r="H175" s="24"/>
      <c r="I175" s="24"/>
      <c r="J175" s="29"/>
      <c r="K175" s="29"/>
    </row>
    <row r="176" customHeight="1" spans="1:11">
      <c r="A176" s="25"/>
      <c r="B176" s="25"/>
      <c r="C176" s="20" t="s">
        <v>2097</v>
      </c>
      <c r="D176" s="21"/>
      <c r="E176" s="22" t="s">
        <v>962</v>
      </c>
      <c r="F176" s="23">
        <v>9581</v>
      </c>
      <c r="G176" s="24"/>
      <c r="H176" s="24"/>
      <c r="I176" s="24"/>
      <c r="J176" s="29"/>
      <c r="K176" s="29"/>
    </row>
    <row r="177" customHeight="1" spans="1:11">
      <c r="A177" s="25"/>
      <c r="B177" s="25"/>
      <c r="C177" s="20" t="s">
        <v>721</v>
      </c>
      <c r="D177" s="21"/>
      <c r="E177" s="22" t="s">
        <v>962</v>
      </c>
      <c r="F177" s="23">
        <v>678</v>
      </c>
      <c r="G177" s="24"/>
      <c r="H177" s="24"/>
      <c r="I177" s="24"/>
      <c r="J177" s="29"/>
      <c r="K177" s="29"/>
    </row>
    <row r="178" customHeight="1" spans="1:11">
      <c r="A178" s="25"/>
      <c r="B178" s="30"/>
      <c r="C178" s="20" t="s">
        <v>1243</v>
      </c>
      <c r="D178" s="21"/>
      <c r="E178" s="22" t="s">
        <v>962</v>
      </c>
      <c r="F178" s="23">
        <v>23196</v>
      </c>
      <c r="G178" s="24"/>
      <c r="H178" s="24"/>
      <c r="I178" s="24"/>
      <c r="J178" s="29"/>
      <c r="K178" s="29"/>
    </row>
    <row r="179" customHeight="1" spans="1:11">
      <c r="A179" s="31" t="s">
        <v>1914</v>
      </c>
      <c r="B179" s="32"/>
      <c r="C179" s="32"/>
      <c r="D179" s="33"/>
      <c r="E179" s="22"/>
      <c r="F179" s="23"/>
      <c r="G179" s="18"/>
      <c r="H179" s="18"/>
      <c r="I179" s="18"/>
      <c r="J179" s="18"/>
      <c r="K179" s="18"/>
    </row>
    <row r="180" customHeight="1" spans="1:11">
      <c r="A180" s="34" t="s">
        <v>638</v>
      </c>
      <c r="B180" s="35"/>
      <c r="C180" s="36" t="s">
        <v>1915</v>
      </c>
      <c r="D180" s="35"/>
      <c r="E180" s="37"/>
      <c r="F180" s="38"/>
      <c r="G180" s="39"/>
      <c r="H180" s="39"/>
      <c r="I180" s="39"/>
      <c r="J180" s="62"/>
      <c r="K180" s="62"/>
    </row>
    <row r="181" customHeight="1" spans="1:11">
      <c r="A181" s="40"/>
      <c r="B181" s="41" t="s">
        <v>1655</v>
      </c>
      <c r="C181" s="42" t="s">
        <v>2098</v>
      </c>
      <c r="D181" s="43"/>
      <c r="E181" s="44" t="s">
        <v>962</v>
      </c>
      <c r="F181" s="44">
        <v>6749.6</v>
      </c>
      <c r="G181" s="45"/>
      <c r="H181" s="45"/>
      <c r="I181" s="63"/>
      <c r="J181" s="42"/>
      <c r="K181" s="42"/>
    </row>
    <row r="182" customHeight="1" spans="1:11">
      <c r="A182" s="46"/>
      <c r="B182" s="47"/>
      <c r="C182" s="42" t="s">
        <v>2099</v>
      </c>
      <c r="D182" s="43"/>
      <c r="E182" s="44" t="s">
        <v>962</v>
      </c>
      <c r="F182" s="44">
        <v>13508.77</v>
      </c>
      <c r="G182" s="45"/>
      <c r="H182" s="45"/>
      <c r="I182" s="63"/>
      <c r="J182" s="42"/>
      <c r="K182" s="42"/>
    </row>
    <row r="183" customHeight="1" spans="1:11">
      <c r="A183" s="46"/>
      <c r="B183" s="47"/>
      <c r="C183" s="42" t="s">
        <v>2100</v>
      </c>
      <c r="D183" s="43"/>
      <c r="E183" s="44" t="s">
        <v>962</v>
      </c>
      <c r="F183" s="44">
        <v>3635.44</v>
      </c>
      <c r="G183" s="45"/>
      <c r="H183" s="45"/>
      <c r="I183" s="63"/>
      <c r="J183" s="42"/>
      <c r="K183" s="42"/>
    </row>
    <row r="184" customHeight="1" spans="1:11">
      <c r="A184" s="46"/>
      <c r="B184" s="47"/>
      <c r="C184" s="42" t="s">
        <v>2101</v>
      </c>
      <c r="D184" s="43"/>
      <c r="E184" s="44" t="s">
        <v>962</v>
      </c>
      <c r="F184" s="48">
        <v>3759.93</v>
      </c>
      <c r="G184" s="45"/>
      <c r="H184" s="45"/>
      <c r="I184" s="63"/>
      <c r="J184" s="42"/>
      <c r="K184" s="42"/>
    </row>
    <row r="185" customHeight="1" spans="1:11">
      <c r="A185" s="46"/>
      <c r="B185" s="47"/>
      <c r="C185" s="42" t="s">
        <v>2102</v>
      </c>
      <c r="D185" s="43"/>
      <c r="E185" s="44" t="s">
        <v>962</v>
      </c>
      <c r="F185" s="48">
        <v>6287.89</v>
      </c>
      <c r="G185" s="45"/>
      <c r="H185" s="45"/>
      <c r="I185" s="63"/>
      <c r="J185" s="42"/>
      <c r="K185" s="42"/>
    </row>
    <row r="186" customHeight="1" spans="1:11">
      <c r="A186" s="46"/>
      <c r="B186" s="47"/>
      <c r="C186" s="42" t="s">
        <v>1267</v>
      </c>
      <c r="D186" s="43"/>
      <c r="E186" s="44" t="s">
        <v>962</v>
      </c>
      <c r="F186" s="44">
        <v>217.77</v>
      </c>
      <c r="G186" s="45"/>
      <c r="H186" s="45"/>
      <c r="I186" s="63"/>
      <c r="J186" s="42"/>
      <c r="K186" s="42"/>
    </row>
    <row r="187" customHeight="1" spans="1:11">
      <c r="A187" s="46"/>
      <c r="B187" s="47"/>
      <c r="C187" s="42" t="s">
        <v>2103</v>
      </c>
      <c r="D187" s="43"/>
      <c r="E187" s="44" t="s">
        <v>962</v>
      </c>
      <c r="F187" s="44">
        <v>1924.74</v>
      </c>
      <c r="G187" s="45"/>
      <c r="H187" s="45"/>
      <c r="I187" s="63"/>
      <c r="J187" s="42"/>
      <c r="K187" s="42"/>
    </row>
    <row r="188" customHeight="1" spans="1:11">
      <c r="A188" s="46"/>
      <c r="B188" s="49"/>
      <c r="C188" s="42" t="s">
        <v>1693</v>
      </c>
      <c r="D188" s="43"/>
      <c r="E188" s="44" t="s">
        <v>962</v>
      </c>
      <c r="F188" s="44">
        <v>170</v>
      </c>
      <c r="G188" s="45"/>
      <c r="H188" s="45"/>
      <c r="I188" s="63"/>
      <c r="J188" s="42"/>
      <c r="K188" s="42"/>
    </row>
    <row r="189" customHeight="1" spans="1:11">
      <c r="A189" s="46"/>
      <c r="B189" s="41" t="s">
        <v>2104</v>
      </c>
      <c r="C189" s="42" t="s">
        <v>2105</v>
      </c>
      <c r="D189" s="43"/>
      <c r="E189" s="50" t="s">
        <v>1269</v>
      </c>
      <c r="F189" s="44">
        <v>3414.49</v>
      </c>
      <c r="G189" s="45"/>
      <c r="H189" s="45"/>
      <c r="I189" s="63"/>
      <c r="J189" s="42"/>
      <c r="K189" s="42"/>
    </row>
    <row r="190" customHeight="1" spans="1:11">
      <c r="A190" s="46"/>
      <c r="B190" s="49"/>
      <c r="C190" s="42" t="s">
        <v>2106</v>
      </c>
      <c r="D190" s="43"/>
      <c r="E190" s="50" t="s">
        <v>1269</v>
      </c>
      <c r="F190" s="48">
        <v>5877.76</v>
      </c>
      <c r="G190" s="45"/>
      <c r="H190" s="45"/>
      <c r="I190" s="63"/>
      <c r="J190" s="42"/>
      <c r="K190" s="42"/>
    </row>
    <row r="191" customHeight="1" spans="1:11">
      <c r="A191" s="51"/>
      <c r="B191" s="52" t="s">
        <v>1947</v>
      </c>
      <c r="C191" s="53"/>
      <c r="D191" s="54"/>
      <c r="E191" s="50"/>
      <c r="F191" s="55"/>
      <c r="G191" s="39"/>
      <c r="H191" s="39"/>
      <c r="I191" s="39"/>
      <c r="J191" s="62"/>
      <c r="K191" s="62"/>
    </row>
    <row r="192" customHeight="1" spans="1:11">
      <c r="A192" s="56" t="s">
        <v>203</v>
      </c>
      <c r="B192" s="57"/>
      <c r="C192" s="57"/>
      <c r="D192" s="58"/>
      <c r="E192" s="59"/>
      <c r="F192" s="60"/>
      <c r="G192" s="61"/>
      <c r="H192" s="61"/>
      <c r="I192" s="61"/>
      <c r="J192" s="64"/>
      <c r="K192" s="64"/>
    </row>
  </sheetData>
  <sheetProtection formatCells="0" formatColumns="0" formatRows="0" insertRows="0" insertColumns="0" insertHyperlinks="0" deleteColumns="0" deleteRows="0" sort="0" autoFilter="0" pivotTables="0"/>
  <mergeCells count="360">
    <mergeCell ref="A1:K1"/>
    <mergeCell ref="C6:D6"/>
    <mergeCell ref="I6:K6"/>
    <mergeCell ref="C7:D7"/>
    <mergeCell ref="I7:K7"/>
    <mergeCell ref="C8:D8"/>
    <mergeCell ref="I8:K8"/>
    <mergeCell ref="C9:D9"/>
    <mergeCell ref="I9:K9"/>
    <mergeCell ref="C10:D10"/>
    <mergeCell ref="I10:K10"/>
    <mergeCell ref="C11:D11"/>
    <mergeCell ref="I11:K11"/>
    <mergeCell ref="C12:D12"/>
    <mergeCell ref="I12:K12"/>
    <mergeCell ref="C13:D13"/>
    <mergeCell ref="I13:K13"/>
    <mergeCell ref="C14:D14"/>
    <mergeCell ref="I14:K14"/>
    <mergeCell ref="C15:D15"/>
    <mergeCell ref="I15:K15"/>
    <mergeCell ref="C16:D16"/>
    <mergeCell ref="I16:K16"/>
    <mergeCell ref="C17:D17"/>
    <mergeCell ref="I17:K17"/>
    <mergeCell ref="C18:D18"/>
    <mergeCell ref="I18:K18"/>
    <mergeCell ref="C19:D19"/>
    <mergeCell ref="I19:K19"/>
    <mergeCell ref="C20:D20"/>
    <mergeCell ref="I20:K20"/>
    <mergeCell ref="C21:D21"/>
    <mergeCell ref="I21:K21"/>
    <mergeCell ref="C22:D22"/>
    <mergeCell ref="I22:K22"/>
    <mergeCell ref="C23:D23"/>
    <mergeCell ref="I23:K23"/>
    <mergeCell ref="C24:D24"/>
    <mergeCell ref="I24:K24"/>
    <mergeCell ref="C25:D25"/>
    <mergeCell ref="I25:K25"/>
    <mergeCell ref="C26:D26"/>
    <mergeCell ref="I26:K26"/>
    <mergeCell ref="C27:D27"/>
    <mergeCell ref="I27:K27"/>
    <mergeCell ref="C28:D28"/>
    <mergeCell ref="I28:K28"/>
    <mergeCell ref="C29:D29"/>
    <mergeCell ref="I29:K29"/>
    <mergeCell ref="C30:D30"/>
    <mergeCell ref="I30:K30"/>
    <mergeCell ref="C31:D31"/>
    <mergeCell ref="I31:K31"/>
    <mergeCell ref="C32:D32"/>
    <mergeCell ref="I32:K32"/>
    <mergeCell ref="C33:D33"/>
    <mergeCell ref="I33:K33"/>
    <mergeCell ref="C34:D34"/>
    <mergeCell ref="I34:K34"/>
    <mergeCell ref="C35:D35"/>
    <mergeCell ref="I35:K35"/>
    <mergeCell ref="C36:D36"/>
    <mergeCell ref="I36:K36"/>
    <mergeCell ref="C37:D37"/>
    <mergeCell ref="I37:K37"/>
    <mergeCell ref="C38:D38"/>
    <mergeCell ref="I38:K38"/>
    <mergeCell ref="C39:D39"/>
    <mergeCell ref="I39:K39"/>
    <mergeCell ref="C40:D40"/>
    <mergeCell ref="I40:K40"/>
    <mergeCell ref="C41:D41"/>
    <mergeCell ref="I41:K41"/>
    <mergeCell ref="C42:D42"/>
    <mergeCell ref="I42:K42"/>
    <mergeCell ref="C43:D43"/>
    <mergeCell ref="I43:K43"/>
    <mergeCell ref="C44:D44"/>
    <mergeCell ref="I44:K44"/>
    <mergeCell ref="C45:D45"/>
    <mergeCell ref="I45:K45"/>
    <mergeCell ref="C46:D46"/>
    <mergeCell ref="I46:K46"/>
    <mergeCell ref="C47:D47"/>
    <mergeCell ref="I47:K47"/>
    <mergeCell ref="C48:D48"/>
    <mergeCell ref="I48:K48"/>
    <mergeCell ref="C49:D49"/>
    <mergeCell ref="I49:K49"/>
    <mergeCell ref="C50:D50"/>
    <mergeCell ref="I50:K50"/>
    <mergeCell ref="C51:D51"/>
    <mergeCell ref="I51:K51"/>
    <mergeCell ref="C52:D52"/>
    <mergeCell ref="I52:K52"/>
    <mergeCell ref="C53:D53"/>
    <mergeCell ref="I53:K53"/>
    <mergeCell ref="C54:D54"/>
    <mergeCell ref="I54:K54"/>
    <mergeCell ref="C55:D55"/>
    <mergeCell ref="I55:K55"/>
    <mergeCell ref="C56:D56"/>
    <mergeCell ref="I56:K56"/>
    <mergeCell ref="C57:D57"/>
    <mergeCell ref="I57:K57"/>
    <mergeCell ref="C58:D58"/>
    <mergeCell ref="I58:K58"/>
    <mergeCell ref="C59:D59"/>
    <mergeCell ref="I59:K59"/>
    <mergeCell ref="C60:D60"/>
    <mergeCell ref="I60:K60"/>
    <mergeCell ref="C61:D61"/>
    <mergeCell ref="I61:K61"/>
    <mergeCell ref="C62:D62"/>
    <mergeCell ref="I62:K62"/>
    <mergeCell ref="C63:D63"/>
    <mergeCell ref="I63:K63"/>
    <mergeCell ref="C64:D64"/>
    <mergeCell ref="I64:K64"/>
    <mergeCell ref="C65:D65"/>
    <mergeCell ref="I65:K65"/>
    <mergeCell ref="C66:D66"/>
    <mergeCell ref="I66:K66"/>
    <mergeCell ref="C67:D67"/>
    <mergeCell ref="I67:K67"/>
    <mergeCell ref="C68:D68"/>
    <mergeCell ref="I68:K68"/>
    <mergeCell ref="C69:D69"/>
    <mergeCell ref="I69:K69"/>
    <mergeCell ref="C70:D70"/>
    <mergeCell ref="I70:K70"/>
    <mergeCell ref="C71:D71"/>
    <mergeCell ref="I71:K71"/>
    <mergeCell ref="C72:D72"/>
    <mergeCell ref="I72:K72"/>
    <mergeCell ref="C73:D73"/>
    <mergeCell ref="I73:K73"/>
    <mergeCell ref="C74:D74"/>
    <mergeCell ref="I74:K74"/>
    <mergeCell ref="C75:D75"/>
    <mergeCell ref="I75:K75"/>
    <mergeCell ref="C76:D76"/>
    <mergeCell ref="I76:K76"/>
    <mergeCell ref="C77:D77"/>
    <mergeCell ref="I77:K77"/>
    <mergeCell ref="C78:D78"/>
    <mergeCell ref="I78:K78"/>
    <mergeCell ref="C79:D79"/>
    <mergeCell ref="I79:K79"/>
    <mergeCell ref="C80:D80"/>
    <mergeCell ref="I80:K80"/>
    <mergeCell ref="C81:D81"/>
    <mergeCell ref="I81:K81"/>
    <mergeCell ref="C82:D82"/>
    <mergeCell ref="I82:K82"/>
    <mergeCell ref="C83:D83"/>
    <mergeCell ref="I83:K83"/>
    <mergeCell ref="C84:D84"/>
    <mergeCell ref="I84:K84"/>
    <mergeCell ref="C85:D85"/>
    <mergeCell ref="I85:K85"/>
    <mergeCell ref="C86:D86"/>
    <mergeCell ref="I86:K86"/>
    <mergeCell ref="C87:D87"/>
    <mergeCell ref="I87:K87"/>
    <mergeCell ref="C88:D88"/>
    <mergeCell ref="I88:K88"/>
    <mergeCell ref="C89:D89"/>
    <mergeCell ref="I89:K89"/>
    <mergeCell ref="C90:D90"/>
    <mergeCell ref="I90:K90"/>
    <mergeCell ref="C91:D91"/>
    <mergeCell ref="I91:K91"/>
    <mergeCell ref="C92:D92"/>
    <mergeCell ref="I92:K92"/>
    <mergeCell ref="C93:D93"/>
    <mergeCell ref="I93:K93"/>
    <mergeCell ref="C94:D94"/>
    <mergeCell ref="I94:K94"/>
    <mergeCell ref="C95:D95"/>
    <mergeCell ref="I95:K95"/>
    <mergeCell ref="C96:D96"/>
    <mergeCell ref="I96:K96"/>
    <mergeCell ref="C97:D97"/>
    <mergeCell ref="I97:K97"/>
    <mergeCell ref="C98:D98"/>
    <mergeCell ref="I98:K98"/>
    <mergeCell ref="C99:D99"/>
    <mergeCell ref="I99:K99"/>
    <mergeCell ref="C100:D100"/>
    <mergeCell ref="I100:K100"/>
    <mergeCell ref="C101:D101"/>
    <mergeCell ref="I101:K101"/>
    <mergeCell ref="C102:D102"/>
    <mergeCell ref="I102:K102"/>
    <mergeCell ref="C103:D103"/>
    <mergeCell ref="I103:K103"/>
    <mergeCell ref="C104:D104"/>
    <mergeCell ref="I104:K104"/>
    <mergeCell ref="C105:D105"/>
    <mergeCell ref="I105:K105"/>
    <mergeCell ref="C106:D106"/>
    <mergeCell ref="I106:K106"/>
    <mergeCell ref="C107:D107"/>
    <mergeCell ref="I107:K107"/>
    <mergeCell ref="C108:D108"/>
    <mergeCell ref="I108:K108"/>
    <mergeCell ref="C109:D109"/>
    <mergeCell ref="I109:K109"/>
    <mergeCell ref="C110:D110"/>
    <mergeCell ref="I110:K110"/>
    <mergeCell ref="C111:D111"/>
    <mergeCell ref="I111:K111"/>
    <mergeCell ref="C112:D112"/>
    <mergeCell ref="I112:K112"/>
    <mergeCell ref="C113:D113"/>
    <mergeCell ref="I113:K113"/>
    <mergeCell ref="C114:D114"/>
    <mergeCell ref="I114:K114"/>
    <mergeCell ref="C115:D115"/>
    <mergeCell ref="I115:K115"/>
    <mergeCell ref="C116:D116"/>
    <mergeCell ref="I116:K116"/>
    <mergeCell ref="C117:D117"/>
    <mergeCell ref="I117:K117"/>
    <mergeCell ref="C118:D118"/>
    <mergeCell ref="I118:K118"/>
    <mergeCell ref="C119:D119"/>
    <mergeCell ref="I119:K119"/>
    <mergeCell ref="C120:D120"/>
    <mergeCell ref="I120:K120"/>
    <mergeCell ref="C121:D121"/>
    <mergeCell ref="I121:K121"/>
    <mergeCell ref="C122:D122"/>
    <mergeCell ref="I122:K122"/>
    <mergeCell ref="C123:D123"/>
    <mergeCell ref="I123:K123"/>
    <mergeCell ref="C124:D124"/>
    <mergeCell ref="I124:K124"/>
    <mergeCell ref="C125:D125"/>
    <mergeCell ref="I125:K125"/>
    <mergeCell ref="C126:D126"/>
    <mergeCell ref="I126:K126"/>
    <mergeCell ref="C127:D127"/>
    <mergeCell ref="I127:K127"/>
    <mergeCell ref="C128:D128"/>
    <mergeCell ref="I128:K128"/>
    <mergeCell ref="C129:D129"/>
    <mergeCell ref="I129:K129"/>
    <mergeCell ref="C130:D130"/>
    <mergeCell ref="I130:K130"/>
    <mergeCell ref="C131:D131"/>
    <mergeCell ref="I131:K131"/>
    <mergeCell ref="C132:D132"/>
    <mergeCell ref="I132:K132"/>
    <mergeCell ref="C133:D133"/>
    <mergeCell ref="I133:K133"/>
    <mergeCell ref="C134:D134"/>
    <mergeCell ref="I134:K134"/>
    <mergeCell ref="C135:D135"/>
    <mergeCell ref="I135:K135"/>
    <mergeCell ref="C136:D136"/>
    <mergeCell ref="I136:K136"/>
    <mergeCell ref="C137:D137"/>
    <mergeCell ref="I137:K137"/>
    <mergeCell ref="C138:D138"/>
    <mergeCell ref="I138:K138"/>
    <mergeCell ref="C139:D139"/>
    <mergeCell ref="I139:K139"/>
    <mergeCell ref="C140:D140"/>
    <mergeCell ref="I140:K140"/>
    <mergeCell ref="C141:D141"/>
    <mergeCell ref="I141:K141"/>
    <mergeCell ref="C142:D142"/>
    <mergeCell ref="I142:K142"/>
    <mergeCell ref="C143:D143"/>
    <mergeCell ref="I143:K143"/>
    <mergeCell ref="C144:D144"/>
    <mergeCell ref="I144:K144"/>
    <mergeCell ref="C145:D145"/>
    <mergeCell ref="I145:K145"/>
    <mergeCell ref="C146:D146"/>
    <mergeCell ref="I146:K146"/>
    <mergeCell ref="C147:D147"/>
    <mergeCell ref="I147:K147"/>
    <mergeCell ref="C148:D148"/>
    <mergeCell ref="I148:K148"/>
    <mergeCell ref="C149:D149"/>
    <mergeCell ref="I149:K149"/>
    <mergeCell ref="C150:D150"/>
    <mergeCell ref="I150:K150"/>
    <mergeCell ref="C151:D151"/>
    <mergeCell ref="I151:K151"/>
    <mergeCell ref="C152:D152"/>
    <mergeCell ref="I152:K152"/>
    <mergeCell ref="C153:D153"/>
    <mergeCell ref="I153:K153"/>
    <mergeCell ref="C154:D154"/>
    <mergeCell ref="I154:K154"/>
    <mergeCell ref="C155:D155"/>
    <mergeCell ref="I155:K155"/>
    <mergeCell ref="C156:D156"/>
    <mergeCell ref="I156:K156"/>
    <mergeCell ref="C157:D157"/>
    <mergeCell ref="I157:K157"/>
    <mergeCell ref="C158:D158"/>
    <mergeCell ref="I158:K158"/>
    <mergeCell ref="C159:D159"/>
    <mergeCell ref="I159:K159"/>
    <mergeCell ref="C160:D160"/>
    <mergeCell ref="I160:K160"/>
    <mergeCell ref="C161:D161"/>
    <mergeCell ref="I161:K161"/>
    <mergeCell ref="C162:D162"/>
    <mergeCell ref="I162:K162"/>
    <mergeCell ref="C163:D163"/>
    <mergeCell ref="I163:K163"/>
    <mergeCell ref="C164:D164"/>
    <mergeCell ref="I164:K164"/>
    <mergeCell ref="C165:D165"/>
    <mergeCell ref="I165:K165"/>
    <mergeCell ref="C166:D166"/>
    <mergeCell ref="I166:K166"/>
    <mergeCell ref="C167:D167"/>
    <mergeCell ref="I167:K167"/>
    <mergeCell ref="C168:D168"/>
    <mergeCell ref="I168:K168"/>
    <mergeCell ref="C169:D169"/>
    <mergeCell ref="I169:K169"/>
    <mergeCell ref="C170:D170"/>
    <mergeCell ref="I170:K170"/>
    <mergeCell ref="C171:D171"/>
    <mergeCell ref="I171:K171"/>
    <mergeCell ref="C172:D172"/>
    <mergeCell ref="I172:K172"/>
    <mergeCell ref="C173:D173"/>
    <mergeCell ref="I173:K173"/>
    <mergeCell ref="C174:D174"/>
    <mergeCell ref="I174:K174"/>
    <mergeCell ref="C175:D175"/>
    <mergeCell ref="I175:K175"/>
    <mergeCell ref="C176:D176"/>
    <mergeCell ref="I176:K176"/>
    <mergeCell ref="C177:D177"/>
    <mergeCell ref="I177:K177"/>
    <mergeCell ref="C178:D178"/>
    <mergeCell ref="I178:K178"/>
    <mergeCell ref="A179:D179"/>
    <mergeCell ref="I179:K179"/>
    <mergeCell ref="C180:D180"/>
    <mergeCell ref="I180:K180"/>
    <mergeCell ref="B191:D191"/>
    <mergeCell ref="I191:K191"/>
    <mergeCell ref="A192:D192"/>
    <mergeCell ref="I192:K192"/>
    <mergeCell ref="A8:A178"/>
    <mergeCell ref="A181:A190"/>
    <mergeCell ref="B8:B178"/>
    <mergeCell ref="B181:B188"/>
    <mergeCell ref="B189:B190"/>
  </mergeCells>
  <pageMargins left="0.7" right="0.7" top="0.75" bottom="0.75" header="0.3" footer="0.3"/>
  <pageSetup paperSize="8" scale="25" orientation="portrait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165</vt:i4>
      </vt:variant>
    </vt:vector>
  </HeadingPairs>
  <TitlesOfParts>
    <vt:vector size="165" baseType="lpstr">
      <vt:lpstr>全道路</vt:lpstr>
      <vt:lpstr>主干道（5年以下）</vt:lpstr>
      <vt:lpstr>主干道（10年以下）</vt:lpstr>
      <vt:lpstr>主干道（15年以下）</vt:lpstr>
      <vt:lpstr>主干道（15年以上）</vt:lpstr>
      <vt:lpstr>次干道（5年以下）</vt:lpstr>
      <vt:lpstr>次干道（10年以下）</vt:lpstr>
      <vt:lpstr>次干道（15年以下） </vt:lpstr>
      <vt:lpstr>次干道（15年以上） </vt:lpstr>
      <vt:lpstr>一般道路（5年以下）  </vt:lpstr>
      <vt:lpstr>一般道路（10年以下）</vt:lpstr>
      <vt:lpstr>一般道路（15年以下）</vt:lpstr>
      <vt:lpstr>一般道路（15年以上）</vt:lpstr>
      <vt:lpstr>一级公路（5年以下）</vt:lpstr>
      <vt:lpstr>一级公路（10年以下）</vt:lpstr>
      <vt:lpstr>一级公路（15年以下）</vt:lpstr>
      <vt:lpstr>一级公路（15年以上）</vt:lpstr>
      <vt:lpstr>二级公路（5年以下）</vt:lpstr>
      <vt:lpstr>二级公路（10年以下）</vt:lpstr>
      <vt:lpstr>二级公路（15年以下）</vt:lpstr>
      <vt:lpstr>三级公路（5年以下）</vt:lpstr>
      <vt:lpstr>三级公路（10年以下）</vt:lpstr>
      <vt:lpstr>三级公路（15年以下）</vt:lpstr>
      <vt:lpstr>四级公路（5年以下） </vt:lpstr>
      <vt:lpstr>四级公路（10年以下）</vt:lpstr>
      <vt:lpstr>非机动车车道</vt:lpstr>
      <vt:lpstr>预制人行道板</vt:lpstr>
      <vt:lpstr>石材类人行道</vt:lpstr>
      <vt:lpstr>侧石</vt:lpstr>
      <vt:lpstr>平石</vt:lpstr>
      <vt:lpstr>钢筋混凝土桥 </vt:lpstr>
      <vt:lpstr>钢桁架桥</vt:lpstr>
      <vt:lpstr>钢筋混凝土人行立交桥</vt:lpstr>
      <vt:lpstr>钢结构人行立交桥</vt:lpstr>
      <vt:lpstr>水华路</vt:lpstr>
      <vt:lpstr>紫荆花路</vt:lpstr>
      <vt:lpstr>沪城环路</vt:lpstr>
      <vt:lpstr>茉莉路</vt:lpstr>
      <vt:lpstr>方竹路</vt:lpstr>
      <vt:lpstr>橄榄路</vt:lpstr>
      <vt:lpstr>古棕路</vt:lpstr>
      <vt:lpstr>边检营房外围路</vt:lpstr>
      <vt:lpstr>申港大道</vt:lpstr>
      <vt:lpstr>银兰路</vt:lpstr>
      <vt:lpstr>苍兰路</vt:lpstr>
      <vt:lpstr>白薇路</vt:lpstr>
      <vt:lpstr>叶耀路</vt:lpstr>
      <vt:lpstr>申港大道快速化</vt:lpstr>
      <vt:lpstr>云鹃路 (汇总表)</vt:lpstr>
      <vt:lpstr>环湖二路汇总表</vt:lpstr>
      <vt:lpstr>环湖三路汇总表 </vt:lpstr>
      <vt:lpstr>水芸路（汇总表） </vt:lpstr>
      <vt:lpstr>花榈路</vt:lpstr>
      <vt:lpstr>康乃馨路</vt:lpstr>
      <vt:lpstr>马樱丹路</vt:lpstr>
      <vt:lpstr>美人蕉路（海港大道-古棕路）</vt:lpstr>
      <vt:lpstr>共享区</vt:lpstr>
      <vt:lpstr>龙竹路</vt:lpstr>
      <vt:lpstr>香竹路</vt:lpstr>
      <vt:lpstr>黄日港南路</vt:lpstr>
      <vt:lpstr>黄日港北路</vt:lpstr>
      <vt:lpstr>山兰路</vt:lpstr>
      <vt:lpstr>环湖二路（申港大道-香柏路）</vt:lpstr>
      <vt:lpstr>环湖三路（申港大道-香柏路）</vt:lpstr>
      <vt:lpstr>沪城环路1（申港大道-临港大道）</vt:lpstr>
      <vt:lpstr>临港大道（环湖一路-两港大道）</vt:lpstr>
      <vt:lpstr>水华路（申港大道-玉柏路）</vt:lpstr>
      <vt:lpstr>夏栎路（环湖三路-部队用地）</vt:lpstr>
      <vt:lpstr>雪绒花路1（杞青路-临港大道）</vt:lpstr>
      <vt:lpstr>雪绒花路2（临港大道-白荆路）</vt:lpstr>
      <vt:lpstr>水松路（水芸路-环湖二路）</vt:lpstr>
      <vt:lpstr>瑞木路（水芸路-环湖二路）</vt:lpstr>
      <vt:lpstr>楠木路（云鹃路-环湖二路）</vt:lpstr>
      <vt:lpstr>紫荆花路（申港大道-花柏路）</vt:lpstr>
      <vt:lpstr>竹柏路（沪城环路-环湖三路）</vt:lpstr>
      <vt:lpstr>花柏路（水华路-环湖三路）</vt:lpstr>
      <vt:lpstr>绿丽港南北路（环湖一路-环湖二路）</vt:lpstr>
      <vt:lpstr>杞青路（沪城环路-环湖三路）</vt:lpstr>
      <vt:lpstr>麦冬路（杞青路-临港大道）</vt:lpstr>
      <vt:lpstr>松萝路（花柏路-杞青路）</vt:lpstr>
      <vt:lpstr>玉柏路（水华路-沪城环路）</vt:lpstr>
      <vt:lpstr>银飞路（沪城环路-临港大道）</vt:lpstr>
      <vt:lpstr>水芸路1（申港北一路-瑞木路）</vt:lpstr>
      <vt:lpstr>水芸路2（绿丽港北路-临港大道）</vt:lpstr>
      <vt:lpstr>云鹃路1（申港北一路-绿丽港南路）</vt:lpstr>
      <vt:lpstr>云鹃路2（绿丽港北路-临港大道）</vt:lpstr>
      <vt:lpstr>茉莉路（申港大道-花柏路）</vt:lpstr>
      <vt:lpstr>山兰路1（申港北一路-瑞木路）</vt:lpstr>
      <vt:lpstr>山兰路2（绿丽港南路-临港大道） </vt:lpstr>
      <vt:lpstr>铃兰路（杞青路-白荆路）</vt:lpstr>
      <vt:lpstr>紫娇路（申港大道-竹柏路）</vt:lpstr>
      <vt:lpstr>海枣路（麦冬路-银飞路）</vt:lpstr>
      <vt:lpstr>香果路（银飞路-麦冬路）</vt:lpstr>
      <vt:lpstr>叶耀路（申港大道-玉柏路）</vt:lpstr>
      <vt:lpstr>白荆路 (环湖三路-铃兰路)</vt:lpstr>
      <vt:lpstr>云皓路 (  铃兰路-环湖西三路 )</vt:lpstr>
      <vt:lpstr>香蔓路 (白荆路-云皓路)</vt:lpstr>
      <vt:lpstr>洛神花路1 (白荆路-云皓路)</vt:lpstr>
      <vt:lpstr>石松路（环湖一路-环湖二路）</vt:lpstr>
      <vt:lpstr>柠檬路（麦冬路-铃兰路）</vt:lpstr>
      <vt:lpstr>赤松三路（铃兰路-麦冬路）</vt:lpstr>
      <vt:lpstr>麦冬路（临港大道-柠檬路）</vt:lpstr>
      <vt:lpstr>云皓路 (  铃兰路-秋涟河 ) </vt:lpstr>
      <vt:lpstr>水芸路（瑞木路—绿丽港南路）</vt:lpstr>
      <vt:lpstr>云鹃路绿丽港桥</vt:lpstr>
      <vt:lpstr>云鹃路黄日港桥</vt:lpstr>
      <vt:lpstr>水芸路绿丽港桥</vt:lpstr>
      <vt:lpstr>水芸路黄日港桥</vt:lpstr>
      <vt:lpstr>方鼎路</vt:lpstr>
      <vt:lpstr>卓卉路</vt:lpstr>
      <vt:lpstr>银飞路</vt:lpstr>
      <vt:lpstr>花柏路（塘下公路-水华路东）</vt:lpstr>
      <vt:lpstr>临团公路</vt:lpstr>
      <vt:lpstr>橄榄路北侧（水华路-沪城环路）公共绿地项目</vt:lpstr>
      <vt:lpstr>主城区WSW-C1地块楔形绿地</vt:lpstr>
      <vt:lpstr>临港新城主城区WSW-A1-13-1地块公共绿地</vt:lpstr>
      <vt:lpstr>二环城市公园</vt:lpstr>
      <vt:lpstr>春花秋色</vt:lpstr>
      <vt:lpstr>星空之镜海绵公园</vt:lpstr>
      <vt:lpstr>上海市临港新片区雪绒花路北侧（云皓路-白荆路）公共绿地工程</vt:lpstr>
      <vt:lpstr>沪城环路（竹柏路-花柏路）东侧WNW-C5A-07公共绿地</vt:lpstr>
      <vt:lpstr>临港新片区冰雪之星项目配套绿化延伸段工程</vt:lpstr>
      <vt:lpstr>主城区重点区域环境整治项目 </vt:lpstr>
      <vt:lpstr>绿丽港01-1地块绿地景观</vt:lpstr>
      <vt:lpstr>临港新城主城区WNW-C1街坊限价房项目</vt:lpstr>
      <vt:lpstr>临港新片区A1-20-2地块街心公园项目</vt:lpstr>
      <vt:lpstr>临港新片区冰雪之星配套绿化工程</vt:lpstr>
      <vt:lpstr>临港大道WNW-A1-1-1三角地绿化提升项目</vt:lpstr>
      <vt:lpstr>水华路（橄榄路-申港大道）道路附属绿化</vt:lpstr>
      <vt:lpstr>沪城环路（海港大道-申港大道）道路附属绿化</vt:lpstr>
      <vt:lpstr>茉莉路（申港大道-橄榄路）道路附属绿化 </vt:lpstr>
      <vt:lpstr>方竹路（环湖三路-塘下公路）道路附属绿化</vt:lpstr>
      <vt:lpstr>橄榄路（芦潮引河桥边-环湖三路）道路附属绿化</vt:lpstr>
      <vt:lpstr>古棕路（环湖三路-沪城环路）道路附属绿化</vt:lpstr>
      <vt:lpstr>申港大道（环湖一路-S2高速）道路附属绿化</vt:lpstr>
      <vt:lpstr>环湖三路（申港大道-海港大道）道路附属绿化</vt:lpstr>
      <vt:lpstr>花榈路（环湖三路-康乃馨路）道路附属绿化 </vt:lpstr>
      <vt:lpstr>康乃馨路（海港大道-花榈路）道路附属绿化 </vt:lpstr>
      <vt:lpstr>黄日港南路（环湖一路-环湖二路）道路附属绿化</vt:lpstr>
      <vt:lpstr>黄日港北路（环湖一路-环湖二路）道路附属绿化</vt:lpstr>
      <vt:lpstr>环湖三路（申港大道-东港大道）道路附属绿化</vt:lpstr>
      <vt:lpstr>沪城环路1（申港大道-临港大道）道路附属绿化</vt:lpstr>
      <vt:lpstr>临港大道（环湖一路-两港大道）道路附属绿化</vt:lpstr>
      <vt:lpstr>水华路（申港大道-玉柏路）道路附属绿化</vt:lpstr>
      <vt:lpstr>夏栎路（环湖三路-部队用地）道路附属绿化</vt:lpstr>
      <vt:lpstr>竹柏路（沪城环路-环湖三路）道路附属绿化</vt:lpstr>
      <vt:lpstr>花柏路（水华路-环湖三路）道路附属绿化</vt:lpstr>
      <vt:lpstr>杞青路（沪城环路-环湖三路）道路附属绿化</vt:lpstr>
      <vt:lpstr>松萝路（花柏路-杞青路）道路附属绿化</vt:lpstr>
      <vt:lpstr>玉柏路（水华路-沪城环路）道路附属绿化</vt:lpstr>
      <vt:lpstr>茉莉路（申港大道-花柏路）道路附属绿化</vt:lpstr>
      <vt:lpstr>铃兰路（杞青路-白荆路）道路附属绿化</vt:lpstr>
      <vt:lpstr>白荆路 (环湖三路-铃兰路)道路附属绿化</vt:lpstr>
      <vt:lpstr>云皓路 (环湖三路-秋涟河)道路附属绿化</vt:lpstr>
      <vt:lpstr>麦冬路（杞青路-临港大道）道路附属绿化</vt:lpstr>
      <vt:lpstr>海枣路（麦冬路-银飞路）道路附属绿化</vt:lpstr>
      <vt:lpstr>雪绒花路（杞青路-临港大道）道路附属绿化</vt:lpstr>
      <vt:lpstr>绿丽港南北路（环湖一路-环湖二路）道路附属绿化</vt:lpstr>
      <vt:lpstr>杞青路（秋涟河-麦冬路）东侧公共绿地项目</vt:lpstr>
      <vt:lpstr>临港大道西侧（铃兰路--秋涟河）绿地工程</vt:lpstr>
      <vt:lpstr>临港新片区水华路地块社区公园项目</vt:lpstr>
      <vt:lpstr>临港新片区南汇嘴公园</vt:lpstr>
      <vt:lpstr>绿丽港生态绿地公益林建设项目</vt:lpstr>
      <vt:lpstr>上海中学东校高中部周边生态公益林项目</vt:lpstr>
      <vt:lpstr>黄日港生态绿地公益林建设项目 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HNJYB01</dc:creator>
  <cp:lastModifiedBy>努力努力再努力w</cp:lastModifiedBy>
  <dcterms:created xsi:type="dcterms:W3CDTF">2018-09-07T17:00:00Z</dcterms:created>
  <cp:lastPrinted>2019-01-02T08:39:00Z</cp:lastPrinted>
  <dcterms:modified xsi:type="dcterms:W3CDTF">2025-10-10T02:04:51Z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39B9262E0B7445B8B3F5B4630C3751F5_13</vt:lpwstr>
  </property>
  <property fmtid="{D5CDD505-2E9C-101B-9397-08002B2CF9AE}" pid="3" name="KSOProductBuildVer">
    <vt:lpwstr>2052-12.1.0.22529</vt:lpwstr>
  </property>
  <property fmtid="{D5CDD505-2E9C-101B-9397-08002B2CF9AE}" pid="4" name="KSOReadingLayout">
    <vt:bool>true</vt:bool>
  </property>
</Properties>
</file>